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5\"/>
    </mc:Choice>
  </mc:AlternateContent>
  <xr:revisionPtr revIDLastSave="0" documentId="13_ncr:1_{546E5665-3842-4946-9DA4-904B5D61401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Invoice!$Z$27</definedName>
    <definedName name="oknCO_1">Invoice!$N$24</definedName>
    <definedName name="oknCO_10">Invoice!$N$33</definedName>
    <definedName name="oknCO_11">Invoice!$N$34</definedName>
    <definedName name="oknCO_12">Invoice!$N$35</definedName>
    <definedName name="oknCO_13">Invoice!$N$36</definedName>
    <definedName name="oknCO_14">Invoice!$N$37</definedName>
    <definedName name="oknCO_15">Invoice!$N$38</definedName>
    <definedName name="oknCO_16">Invoice!$N$39</definedName>
    <definedName name="oknCO_2">Invoice!$N$25</definedName>
    <definedName name="oknCO_3">Invoice!$N$26</definedName>
    <definedName name="oknCO_4">Invoice!$N$27</definedName>
    <definedName name="oknCO_5">Invoice!$N$28</definedName>
    <definedName name="oknCO_6">Invoice!$N$29</definedName>
    <definedName name="oknCO_7">Invoice!$N$30</definedName>
    <definedName name="oknCO_8">Invoice!$N$31</definedName>
    <definedName name="oknCO_9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Code">Invoice!$F$21</definedName>
    <definedName name="oknDatabaseName">Invoice!$A$4</definedName>
    <definedName name="oknDiscount">Invoice!$P$43</definedName>
    <definedName name="oknDueDate">Invoice!$Y$25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Invoice!$K$24</definedName>
    <definedName name="oknHarmCode_10">Invoice!$K$33</definedName>
    <definedName name="oknHarmCode_11">Invoice!$K$34</definedName>
    <definedName name="oknHarmCode_12">Invoice!$K$35</definedName>
    <definedName name="oknHarmCode_13">Invoice!$K$36</definedName>
    <definedName name="oknHarmCode_14">Invoice!$K$37</definedName>
    <definedName name="oknHarmCode_15">Invoice!$K$38</definedName>
    <definedName name="oknHarmCode_16">Invoice!$K$39</definedName>
    <definedName name="oknHarmCode_2">Invoice!$K$25</definedName>
    <definedName name="oknHarmCode_3">Invoice!$K$26</definedName>
    <definedName name="oknHarmCode_4">Invoice!$K$27</definedName>
    <definedName name="oknHarmCode_5">Invoice!$K$28</definedName>
    <definedName name="oknHarmCode_6">Invoice!$K$29</definedName>
    <definedName name="oknHarmCode_7">Invoice!$K$30</definedName>
    <definedName name="oknHarmCode_8">Invoice!$K$31</definedName>
    <definedName name="oknHarmCode_9">Invoice!$K$32</definedName>
    <definedName name="oknINCOTERM">Invoice!$O$8</definedName>
    <definedName name="oknInsurance">Invoice!$P$45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ineTotal_1">Invoice!$P$24</definedName>
    <definedName name="oknLineTotal_10">Invoice!$P$33</definedName>
    <definedName name="oknLineTotal_11">Invoice!$P$34</definedName>
    <definedName name="oknLineTotal_12">Invoice!$P$35</definedName>
    <definedName name="oknLineTotal_13">Invoice!$P$36</definedName>
    <definedName name="oknLineTotal_14">Invoice!$P$37</definedName>
    <definedName name="oknLineTotal_15">Invoice!$P$38</definedName>
    <definedName name="oknLineTotal_16">Invoice!$P$39</definedName>
    <definedName name="oknLineTotal_2">Invoice!$P$25</definedName>
    <definedName name="oknLineTotal_3">Invoice!$P$26</definedName>
    <definedName name="oknLineTotal_4">Invoice!$P$27</definedName>
    <definedName name="oknLineTotal_5">Invoice!$P$28</definedName>
    <definedName name="oknLineTotal_6">Invoice!$P$29</definedName>
    <definedName name="oknLineTotal_7">Invoice!$P$30</definedName>
    <definedName name="oknLineTotal_8">Invoice!$P$31</definedName>
    <definedName name="oknLineTotal_9">Invoice!$P$32</definedName>
    <definedName name="oknLineTotalTaxable">Invoice!$D$40</definedName>
    <definedName name="oknNotes">Invoice!$F$45</definedName>
    <definedName name="oknOrderID">Invoice!$O$7</definedName>
    <definedName name="oknOther">Invoice!$P$46</definedName>
    <definedName name="oknOtherName">Invoice!$O$46</definedName>
    <definedName name="oknPaymentAmount">Invoice!$H$49</definedName>
    <definedName name="oknPaymentCheckNumber">Invoice!$L$49</definedName>
    <definedName name="oknPaymentCreatedDate">Invoice!$F$49</definedName>
    <definedName name="oknPaymentDetail">Invoice!$F$50:$P$56</definedName>
    <definedName name="oknPaymentNotes">Invoice!$P$49</definedName>
    <definedName name="oknPaymentPaymentTerm">Invoice!$J$49</definedName>
    <definedName name="oknPayments">Invoice!$Z$26</definedName>
    <definedName name="oknPaymentTerm">Invoice!#REF!</definedName>
    <definedName name="oknPaymentTotalApplied">Invoice!$I$49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Invoice!$O$24</definedName>
    <definedName name="oknPrice_10">Invoice!$O$33</definedName>
    <definedName name="oknPrice_11">Invoice!$O$34</definedName>
    <definedName name="oknPrice_12">Invoice!$O$35</definedName>
    <definedName name="oknPrice_13">Invoice!$O$36</definedName>
    <definedName name="oknPrice_14">Invoice!$O$37</definedName>
    <definedName name="oknPrice_15">Invoice!$O$38</definedName>
    <definedName name="oknPrice_16">Invoice!$O$39</definedName>
    <definedName name="oknPrice_2">Invoice!$O$25</definedName>
    <definedName name="oknPrice_3">Invoice!$O$26</definedName>
    <definedName name="oknPrice_4">Invoice!$O$27</definedName>
    <definedName name="oknPrice_5">Invoice!$O$28</definedName>
    <definedName name="oknPrice_6">Invoice!$O$29</definedName>
    <definedName name="oknPrice_7">Invoice!$O$30</definedName>
    <definedName name="oknPrice_8">Invoice!$O$31</definedName>
    <definedName name="oknPrice_9">Invoice!$O$32</definedName>
    <definedName name="oknPrInvoiceID">'Payment Report'!$D$13</definedName>
    <definedName name="oknPrNotes">'Payment Report'!$F$13</definedName>
    <definedName name="oknProductID_1">Invoice!$A$24</definedName>
    <definedName name="oknProductID_10">Invoice!$A$33</definedName>
    <definedName name="oknProductID_11">Invoice!$A$34</definedName>
    <definedName name="oknProductID_12">Invoice!$A$35</definedName>
    <definedName name="oknProductID_13">Invoice!$A$36</definedName>
    <definedName name="oknProductID_14">Invoice!$A$37</definedName>
    <definedName name="oknProductID_15">Invoice!$A$38</definedName>
    <definedName name="oknProductID_16">Invoice!$A$39</definedName>
    <definedName name="oknProductID_2">Invoice!$A$25</definedName>
    <definedName name="oknProductID_3">Invoice!$A$26</definedName>
    <definedName name="oknProductID_4">Invoice!$A$27</definedName>
    <definedName name="oknProductID_5">Invoice!$A$28</definedName>
    <definedName name="oknProductID_6">Invoice!$A$29</definedName>
    <definedName name="oknProductID_7">Invoice!$A$30</definedName>
    <definedName name="oknProductID_8">Invoice!$A$31</definedName>
    <definedName name="oknProductID_9">Invoice!$A$32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16">Invoice!$I$39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16">Invoice!$F$39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asonForExport">Invoice!$O$9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CityStateZip">Invoice!$N$15</definedName>
    <definedName name="oknShipContact">Invoice!$N$18</definedName>
    <definedName name="oknShipCountry">Invoice!$N$17</definedName>
    <definedName name="oknShipDate">Invoice!$J$21</definedName>
    <definedName name="oknShipName">Invoice!$N$13</definedName>
    <definedName name="oknShippingCost">Invoice!$P$44</definedName>
    <definedName name="oknShipTaxID">Invoice!$N$12</definedName>
    <definedName name="oknShipVia">Invoice!$K$21</definedName>
    <definedName name="oknShipZipPostcode">Invoice!$N$16</definedName>
    <definedName name="oknStatus">Invoice!$A$6</definedName>
    <definedName name="oknSubTotal">Invoice!$P$40</definedName>
    <definedName name="oknTax1">Invoice!$P$41</definedName>
    <definedName name="oknTax1Name">Invoice!$N$41</definedName>
    <definedName name="oknTax1Rate">Invoice!$O$41</definedName>
    <definedName name="oknTax1RateDefault">Invoice!$C$15</definedName>
    <definedName name="oknTax2">Invoice!$P$42</definedName>
    <definedName name="oknTax2IsAppliedToTax1">Invoice!$C$13</definedName>
    <definedName name="oknTax2Name">Invoice!$N$42</definedName>
    <definedName name="oknTax2Rate">Invoice!$O$42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Invoice!$P$47</definedName>
    <definedName name="oknTotalPackages">Invoice!$N$21</definedName>
    <definedName name="oknTotalWeight">Invoice!$P$21</definedName>
    <definedName name="oknUM_1">Invoice!$G$24</definedName>
    <definedName name="oknUM_10">Invoice!$G$33</definedName>
    <definedName name="oknUM_11">Invoice!$G$34</definedName>
    <definedName name="oknUM_12">Invoice!$G$35</definedName>
    <definedName name="oknUM_13">Invoice!$G$36</definedName>
    <definedName name="oknUM_14">Invoice!$G$37</definedName>
    <definedName name="oknUM_15">Invoice!$G$38</definedName>
    <definedName name="oknUM_16">Invoice!$G$39</definedName>
    <definedName name="oknUM_2">Invoice!$G$25</definedName>
    <definedName name="oknUM_3">Invoice!$G$26</definedName>
    <definedName name="oknUM_4">Invoice!$G$27</definedName>
    <definedName name="oknUM_5">Invoice!$G$28</definedName>
    <definedName name="oknUM_6">Invoice!$G$29</definedName>
    <definedName name="oknUM_7">Invoice!$G$30</definedName>
    <definedName name="oknUM_8">Invoice!$G$31</definedName>
    <definedName name="oknUM_9">Invoice!$G$32</definedName>
    <definedName name="oknWayBill">Invoice!$O$6</definedName>
    <definedName name="oknWhoAddress">Invoice!$H$14</definedName>
    <definedName name="oknWhoCityStateZip">Invoice!$H$15</definedName>
    <definedName name="oknWhoCountry">Invoice!$H$17</definedName>
    <definedName name="oknWhoID">Invoice!$A$14</definedName>
    <definedName name="oknWhoName">Invoice!$H$13</definedName>
    <definedName name="oknWhoPhone">Invoice!$H$18</definedName>
    <definedName name="oknWhoTaxID">Invoice!$H$12</definedName>
    <definedName name="oknWhoZipPostcode">Invoice!$H$16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Invoice!$F$3:$P$56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Invoice!$3:$23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P40" i="1" l="1"/>
  <c r="D40" i="1" a="1"/>
  <c r="D40" i="1" s="1"/>
  <c r="P41" i="1" s="1"/>
  <c r="P47" i="1" s="1"/>
</calcChain>
</file>

<file path=xl/sharedStrings.xml><?xml version="1.0" encoding="utf-8"?>
<sst xmlns="http://schemas.openxmlformats.org/spreadsheetml/2006/main" count="246" uniqueCount="177">
  <si>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</si>
  <si>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</si>
  <si>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</si>
  <si>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</si>
  <si>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</si>
  <si>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</si>
  <si>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</si>
  <si>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</si>
  <si>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</si>
  <si>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</si>
  <si>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</si>
  <si>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</si>
  <si>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</si>
  <si>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</si>
  <si>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</si>
  <si>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</si>
  <si>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</si>
  <si>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</si>
  <si>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</si>
  <si>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</si>
  <si>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</si>
  <si>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</si>
  <si>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</si>
  <si>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</si>
  <si>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</si>
  <si>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</si>
  <si>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</si>
  <si>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</si>
  <si>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</si>
  <si>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</si>
  <si>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</si>
  <si>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</si>
  <si>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</si>
  <si>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</si>
  <si>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</si>
  <si>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</si>
  <si>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</si>
  <si>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</si>
  <si>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</si>
  <si>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</si>
  <si>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</si>
  <si>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</si>
  <si>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</si>
  <si>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</si>
  <si>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</si>
  <si>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</si>
  <si>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</si>
  <si>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</si>
  <si>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</si>
  <si>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</si>
  <si>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</si>
  <si>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</si>
  <si>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</si>
  <si>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</si>
  <si>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</si>
  <si>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</si>
  <si>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</si>
  <si>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</si>
  <si>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</si>
  <si>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</si>
  <si>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</si>
  <si>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</si>
  <si>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</si>
  <si>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</si>
  <si>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</si>
  <si>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</si>
  <si>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</si>
  <si>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</si>
  <si>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</si>
  <si>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</si>
  <si>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</si>
  <si>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</si>
  <si>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</si>
  <si>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</si>
  <si>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</si>
  <si>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</si>
  <si>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</si>
  <si>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</si>
  <si>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</si>
  <si>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</si>
  <si>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</si>
  <si>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</si>
  <si>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</si>
  <si>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</si>
  <si>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</si>
  <si>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</si>
  <si>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</si>
  <si>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</si>
  <si>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</si>
  <si>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Pending</t>
  </si>
  <si>
    <t>Total Applied</t>
  </si>
  <si>
    <t>APPLIED</t>
  </si>
  <si>
    <t>COMMERCIAL INVOICE</t>
    <phoneticPr fontId="4" type="noConversion"/>
  </si>
  <si>
    <t>DATE</t>
    <phoneticPr fontId="4" type="noConversion"/>
  </si>
  <si>
    <t>DATE</t>
    <phoneticPr fontId="4" type="noConversion"/>
  </si>
  <si>
    <t>INVOICE #</t>
    <phoneticPr fontId="4" type="noConversion"/>
  </si>
  <si>
    <t>Tax ID</t>
    <phoneticPr fontId="4" type="noConversion"/>
  </si>
  <si>
    <t>Contact Person</t>
    <phoneticPr fontId="4" type="noConversion"/>
  </si>
  <si>
    <t>SOLD  TO</t>
    <phoneticPr fontId="4" type="noConversion"/>
  </si>
  <si>
    <t>SHIP TO</t>
    <phoneticPr fontId="4" type="noConversion"/>
  </si>
  <si>
    <t>Customer#</t>
    <phoneticPr fontId="4" type="noConversion"/>
  </si>
  <si>
    <t>Name</t>
    <phoneticPr fontId="4" type="noConversion"/>
  </si>
  <si>
    <t>Adress</t>
    <phoneticPr fontId="4" type="noConversion"/>
  </si>
  <si>
    <t>Address</t>
    <phoneticPr fontId="4" type="noConversion"/>
  </si>
  <si>
    <t>City, State ZIP</t>
    <phoneticPr fontId="4" type="noConversion"/>
  </si>
  <si>
    <t>Country</t>
    <phoneticPr fontId="4" type="noConversion"/>
  </si>
  <si>
    <t>Phone</t>
    <phoneticPr fontId="4" type="noConversion"/>
  </si>
  <si>
    <t>PAYMENT DETAIL</t>
    <phoneticPr fontId="4" type="noConversion"/>
  </si>
  <si>
    <t>DATE</t>
    <phoneticPr fontId="7" type="noConversion"/>
  </si>
  <si>
    <t>TYPE</t>
    <phoneticPr fontId="7" type="noConversion"/>
  </si>
  <si>
    <t>CHECK/MONEY ORDER#</t>
    <phoneticPr fontId="7" type="noConversion"/>
  </si>
  <si>
    <t>NOTES</t>
    <phoneticPr fontId="7" type="noConversion"/>
  </si>
  <si>
    <t>WAYBILL #</t>
    <phoneticPr fontId="4" type="noConversion"/>
  </si>
  <si>
    <t>REASON FOR EXPORT</t>
    <phoneticPr fontId="4" type="noConversion"/>
  </si>
  <si>
    <t>Currency Code</t>
    <phoneticPr fontId="4" type="noConversion"/>
  </si>
  <si>
    <t>Sales Person</t>
    <phoneticPr fontId="4" type="noConversion"/>
  </si>
  <si>
    <t>P.O. NUMBER</t>
    <phoneticPr fontId="4" type="noConversion"/>
  </si>
  <si>
    <t>Total Weight</t>
    <phoneticPr fontId="4" type="noConversion"/>
  </si>
  <si>
    <t>U/M</t>
    <phoneticPr fontId="4" type="noConversion"/>
  </si>
  <si>
    <t>Units</t>
    <phoneticPr fontId="4" type="noConversion"/>
  </si>
  <si>
    <t>Harm.code</t>
    <phoneticPr fontId="4" type="noConversion"/>
  </si>
  <si>
    <t>C/O</t>
    <phoneticPr fontId="4" type="noConversion"/>
  </si>
  <si>
    <t>Declaration statement line 1</t>
    <phoneticPr fontId="4" type="noConversion"/>
  </si>
  <si>
    <t>Declaration statement line 2</t>
    <phoneticPr fontId="4" type="noConversion"/>
  </si>
  <si>
    <t>ADDITIONAL COMMENTS:</t>
    <phoneticPr fontId="4" type="noConversion"/>
  </si>
  <si>
    <t>DISCOUNT/REBATE</t>
    <phoneticPr fontId="4" type="noConversion"/>
  </si>
  <si>
    <t>INSURANCE</t>
    <phoneticPr fontId="4" type="noConversion"/>
  </si>
  <si>
    <t>OTHER</t>
    <phoneticPr fontId="4" type="noConversion"/>
  </si>
  <si>
    <t>SHIPPER</t>
    <phoneticPr fontId="4" type="noConversion"/>
  </si>
  <si>
    <t>Total Packages</t>
    <phoneticPr fontId="4" type="noConversion"/>
  </si>
  <si>
    <t>TAX</t>
    <phoneticPr fontId="4" type="noConversion"/>
  </si>
  <si>
    <t>GRAND TOTAL</t>
    <phoneticPr fontId="4" type="noConversion"/>
  </si>
  <si>
    <t>Terms according to the International Commerce terms, updated January 1, 2011 eighth edition, Incoterms 2010.</t>
    <phoneticPr fontId="4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</si>
  <si>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</si>
  <si>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</si>
  <si>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</si>
  <si>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</si>
  <si>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</si>
  <si>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</si>
  <si>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</si>
  <si>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</si>
  <si>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</si>
  <si>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</si>
  <si>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</si>
  <si>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I declare all the information contained in this invoice to be true and correct
Signature of shipper/exporter</t>
    <phoneticPr fontId="4" type="noConversion"/>
  </si>
  <si>
    <t>Country</t>
    <phoneticPr fontId="4" type="noConversion"/>
  </si>
  <si>
    <t>Delivered at Terminal</t>
    <phoneticPr fontId="4" type="noConversion"/>
  </si>
  <si>
    <t>Delivered at Place</t>
    <phoneticPr fontId="4" type="noConversion"/>
  </si>
  <si>
    <t>Delivered Duty Paid</t>
    <phoneticPr fontId="4" type="noConversion"/>
  </si>
  <si>
    <t>Ex Works</t>
    <phoneticPr fontId="4" type="noConversion"/>
  </si>
  <si>
    <t>c7015</t>
  </si>
  <si>
    <t>Your corporation  Name</t>
  </si>
  <si>
    <t>c7015.mdb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</si>
  <si>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</si>
  <si>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</si>
  <si>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</si>
  <si>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</si>
  <si>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</si>
  <si>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</si>
  <si>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</si>
  <si>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</si>
  <si>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</si>
  <si>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Billing Form - 28, Las Vegas, Nevada, 632912, 583756, 7000842064150090110?+8.42%, 134.4 sq mi, 348.1 km2, 4,709/sq mi, 1,818/km2, 36°13′45″N 115°15′36″W? / ?36.2292°N 115.2601°W? / 36.2292; -115.2601? (Las Vegas)</t>
  </si>
  <si>
    <t>Commercial Billing Form - 29, Louisville[15], Kentucky, 616261, 597337, 7000316806091034040?+3.17%, 263.5 sq mi, 682.5 km2, 2,339/sq mi, 903/km2, 38°09′55″N 85°38′51″W? / ?38.1654°N 85.6474°W? / 38.1654; -85.6474? (Louisville)</t>
  </si>
  <si>
    <t>Commercial Invoicing Templatec7015 - 29, Louisville[15], Kentucky, 616261, 597337, 7000316806091034040?+3.17%, 263.5 sq mi, 682.5 km2, 2,339/sq mi, 903/km2, 38°09′55″N 85°38′51″W? / ?38.1654°N 85.6474°W? / 38.1654; -85.6474? (Louisville)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</si>
  <si>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</si>
  <si>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</si>
  <si>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</si>
  <si>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TERMS OF SALE (INCOTERM)</t>
  </si>
  <si>
    <t>Commercial Billing Form in Excel - 45, Oakland, California</t>
  </si>
  <si>
    <t>Commercial Invoicing Template in Excelc7015 - 45, Oakland, California</t>
  </si>
  <si>
    <r>
      <t xml:space="preserve">Click </t>
    </r>
    <r>
      <rPr>
        <b/>
        <sz val="10"/>
        <rFont val="Segoe UI Light"/>
        <family val="2"/>
      </rPr>
      <t>Clear &amp; New.</t>
    </r>
  </si>
  <si>
    <r>
      <t xml:space="preserve">Fill client information into the </t>
    </r>
    <r>
      <rPr>
        <b/>
        <sz val="10"/>
        <rFont val="Segoe UI Light"/>
        <family val="2"/>
      </rPr>
      <t>BILL To</t>
    </r>
    <r>
      <rPr>
        <sz val="10"/>
        <rFont val="Segoe UI Ligh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</si>
  <si>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 Light"/>
        <family val="2"/>
      </rPr>
      <t>Save Invoice</t>
    </r>
    <r>
      <rPr>
        <sz val="9"/>
        <rFont val="Segoe UI Light"/>
        <family val="2"/>
      </rPr>
      <t xml:space="preserve"> to create a new invoice.</t>
    </r>
  </si>
  <si>
    <r>
      <t xml:space="preserve">Click the </t>
    </r>
    <r>
      <rPr>
        <b/>
        <sz val="9"/>
        <rFont val="Segoe UI Light"/>
        <family val="2"/>
      </rPr>
      <t>Help</t>
    </r>
    <r>
      <rPr>
        <sz val="9"/>
        <rFont val="Segoe UI Light"/>
        <family val="2"/>
      </rPr>
      <t xml:space="preserve"> button on the </t>
    </r>
    <r>
      <rPr>
        <b/>
        <sz val="9"/>
        <rFont val="Segoe UI Light"/>
        <family val="2"/>
      </rPr>
      <t>Invoice</t>
    </r>
    <r>
      <rPr>
        <sz val="9"/>
        <rFont val="Segoe UI Light"/>
        <family val="2"/>
      </rPr>
      <t xml:space="preserve"> ribbon tab to open detailed documents</t>
    </r>
  </si>
  <si>
    <t>Commercial Invoice for Export in Excel - c7015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</si>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</sst>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2" tint="-9.9978637043366805E-2"/>
      <name val="Arial"/>
      <family val="2"/>
    </font>
    <font>
      <b/>
      <sz val="10"/>
      <color theme="2" tint="-9.9978637043366805E-2"/>
      <name val="Arial"/>
      <family val="2"/>
    </font>
    <font>
      <sz val="9"/>
      <color theme="2" tint="-9.9978637043366805E-2"/>
      <name val="Arial"/>
      <family val="2"/>
    </font>
    <font>
      <u/>
      <sz val="10"/>
      <color theme="2" tint="-9.9978637043366805E-2"/>
      <name val="Arial"/>
      <family val="2"/>
    </font>
    <font>
      <sz val="10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sz val="10"/>
      <name val="Segoe UI Light"/>
      <family val="2"/>
    </font>
    <font>
      <b/>
      <sz val="10"/>
      <name val="Segoe UI Light"/>
      <family val="2"/>
    </font>
    <font>
      <sz val="9"/>
      <name val="Segoe UI Light"/>
      <family val="2"/>
    </font>
    <font>
      <b/>
      <sz val="9"/>
      <name val="Segoe UI Light"/>
      <family val="2"/>
    </font>
    <font>
      <sz val="18"/>
      <color theme="2" tint="-0.89999084444715716"/>
      <name val="Impact"/>
      <family val="2"/>
    </font>
    <font>
      <sz val="20"/>
      <color theme="2" tint="-0.89999084444715716"/>
      <name val="Impact"/>
      <family val="2"/>
    </font>
    <font>
      <sz val="9"/>
      <color theme="2" tint="-9.9978637043366805E-2"/>
      <name val="Segoe UI Light"/>
      <family val="2"/>
    </font>
    <font>
      <sz val="10"/>
      <color theme="0"/>
      <name val="Segoe UI Light"/>
      <family val="2"/>
    </font>
    <font>
      <sz val="9"/>
      <color theme="2" tint="-0.89999084444715716"/>
      <name val="Segoe UI Light"/>
      <family val="2"/>
    </font>
    <font>
      <b/>
      <sz val="9"/>
      <color theme="2" tint="-9.9978637043366805E-2"/>
      <name val="Segoe UI Light"/>
      <family val="2"/>
    </font>
    <font>
      <u/>
      <sz val="8"/>
      <color theme="2" tint="-9.9978637043366805E-2"/>
      <name val="Segoe UI Light"/>
      <family val="2"/>
    </font>
    <font>
      <sz val="9"/>
      <color theme="0"/>
      <name val="Segoe UI Light"/>
      <family val="2"/>
    </font>
    <font>
      <u/>
      <sz val="10"/>
      <color theme="2" tint="-9.9978637043366805E-2"/>
      <name val="Segoe UI Light"/>
      <family val="2"/>
    </font>
    <font>
      <sz val="10"/>
      <color theme="2" tint="-0.89999084444715716"/>
      <name val="Segoe UI Light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10" fillId="2" borderId="2" xfId="0" applyFont="1" applyFill="1" applyBorder="1" applyAlignment="1">
      <alignment horizontal="center"/>
    </xf>
    <xf numFmtId="14" fontId="10" fillId="2" borderId="2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10" fillId="2" borderId="2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6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6" fillId="0" borderId="0" xfId="0" applyNumberFormat="1" applyFont="1" applyAlignment="1">
      <alignment shrinkToFit="1"/>
    </xf>
    <xf numFmtId="0" fontId="10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0" fillId="2" borderId="2" xfId="0" applyFont="1" applyFill="1" applyBorder="1"/>
    <xf numFmtId="173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4" fontId="10" fillId="2" borderId="4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0" fillId="2" borderId="5" xfId="0" applyNumberFormat="1" applyFont="1" applyFill="1" applyBorder="1" applyAlignment="1">
      <alignment horizontal="left" indent="1"/>
    </xf>
    <xf numFmtId="164" fontId="6" fillId="0" borderId="6" xfId="0" applyNumberFormat="1" applyFont="1" applyBorder="1" applyProtection="1">
      <protection locked="0"/>
    </xf>
    <xf numFmtId="164" fontId="6" fillId="0" borderId="7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5" fillId="0" borderId="0" xfId="0" applyFont="1"/>
    <xf numFmtId="0" fontId="0" fillId="3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3" fillId="0" borderId="0" xfId="0" applyFont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3" borderId="0" xfId="0" applyFont="1" applyFill="1" applyAlignment="1">
      <alignment vertical="center"/>
    </xf>
    <xf numFmtId="0" fontId="5" fillId="0" borderId="23" xfId="3" applyFont="1" applyBorder="1"/>
    <xf numFmtId="0" fontId="22" fillId="0" borderId="24" xfId="3" applyFont="1" applyBorder="1" applyAlignment="1">
      <alignment horizontal="left" vertical="center"/>
    </xf>
    <xf numFmtId="0" fontId="16" fillId="0" borderId="23" xfId="3" applyBorder="1"/>
    <xf numFmtId="0" fontId="16" fillId="0" borderId="0" xfId="3"/>
    <xf numFmtId="0" fontId="17" fillId="0" borderId="25" xfId="3" applyFont="1" applyBorder="1" applyAlignment="1">
      <alignment horizontal="left" wrapText="1" indent="1"/>
    </xf>
    <xf numFmtId="0" fontId="17" fillId="0" borderId="23" xfId="3" applyFont="1" applyBorder="1"/>
    <xf numFmtId="0" fontId="17" fillId="0" borderId="23" xfId="3" applyFont="1" applyBorder="1" applyAlignment="1">
      <alignment horizontal="left" wrapText="1"/>
    </xf>
    <xf numFmtId="0" fontId="18" fillId="0" borderId="23" xfId="3" applyFont="1" applyBorder="1" applyAlignment="1">
      <alignment horizontal="left" wrapText="1"/>
    </xf>
    <xf numFmtId="0" fontId="19" fillId="0" borderId="23" xfId="2" applyBorder="1" applyAlignment="1" applyProtection="1">
      <alignment horizontal="left" wrapText="1"/>
    </xf>
    <xf numFmtId="0" fontId="17" fillId="0" borderId="23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3" fillId="7" borderId="0" xfId="0" applyFont="1" applyFill="1" applyAlignment="1">
      <alignment vertical="center"/>
    </xf>
    <xf numFmtId="0" fontId="23" fillId="6" borderId="0" xfId="0" applyFont="1" applyFill="1" applyAlignment="1">
      <alignment vertical="center"/>
    </xf>
    <xf numFmtId="0" fontId="8" fillId="6" borderId="0" xfId="1" applyFill="1" applyAlignment="1" applyProtection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8" fillId="7" borderId="0" xfId="1" applyFill="1" applyAlignment="1" applyProtection="1">
      <alignment vertical="center"/>
    </xf>
    <xf numFmtId="0" fontId="25" fillId="6" borderId="0" xfId="0" applyFont="1" applyFill="1" applyAlignment="1">
      <alignment vertical="center"/>
    </xf>
    <xf numFmtId="0" fontId="26" fillId="6" borderId="0" xfId="1" applyFont="1" applyFill="1" applyAlignment="1" applyProtection="1">
      <alignment vertical="center"/>
    </xf>
    <xf numFmtId="0" fontId="0" fillId="7" borderId="0" xfId="0" applyFill="1" applyAlignment="1" applyProtection="1">
      <alignment vertical="center"/>
      <protection locked="0" hidden="1"/>
    </xf>
    <xf numFmtId="0" fontId="0" fillId="7" borderId="0" xfId="0" applyFill="1" applyAlignment="1">
      <alignment vertical="center"/>
    </xf>
    <xf numFmtId="0" fontId="0" fillId="7" borderId="0" xfId="0" applyFill="1"/>
    <xf numFmtId="0" fontId="27" fillId="7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right" vertical="center" indent="1"/>
    </xf>
    <xf numFmtId="0" fontId="29" fillId="0" borderId="0" xfId="0" applyFont="1"/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31" fillId="0" borderId="0" xfId="0" applyFont="1" applyAlignment="1" applyProtection="1">
      <alignment vertical="center"/>
      <protection locked="0" hidden="1"/>
    </xf>
    <xf numFmtId="0" fontId="36" fillId="11" borderId="0" xfId="0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168" fontId="31" fillId="0" borderId="0" xfId="0" applyNumberFormat="1" applyFont="1" applyAlignment="1">
      <alignment horizontal="left" vertical="center" shrinkToFit="1"/>
    </xf>
    <xf numFmtId="0" fontId="31" fillId="0" borderId="0" xfId="0" applyFont="1" applyAlignment="1">
      <alignment horizontal="left" vertical="center"/>
    </xf>
    <xf numFmtId="0" fontId="35" fillId="6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/>
    </xf>
    <xf numFmtId="0" fontId="32" fillId="8" borderId="0" xfId="0" applyFont="1" applyFill="1" applyAlignment="1">
      <alignment horizontal="left" vertical="center"/>
    </xf>
    <xf numFmtId="0" fontId="31" fillId="8" borderId="0" xfId="0" applyFont="1" applyFill="1" applyAlignment="1">
      <alignment vertical="center"/>
    </xf>
    <xf numFmtId="165" fontId="35" fillId="6" borderId="0" xfId="0" applyNumberFormat="1" applyFont="1" applyFill="1" applyAlignment="1">
      <alignment horizontal="right" vertical="center"/>
    </xf>
    <xf numFmtId="170" fontId="35" fillId="6" borderId="0" xfId="0" applyNumberFormat="1" applyFont="1" applyFill="1" applyAlignment="1">
      <alignment horizontal="right" vertical="center"/>
    </xf>
    <xf numFmtId="0" fontId="31" fillId="0" borderId="0" xfId="0" applyFont="1" applyAlignment="1" applyProtection="1">
      <alignment horizontal="right" vertical="center"/>
      <protection locked="0" hidden="1"/>
    </xf>
    <xf numFmtId="0" fontId="32" fillId="0" borderId="0" xfId="0" applyFont="1" applyAlignment="1">
      <alignment vertical="center"/>
    </xf>
    <xf numFmtId="0" fontId="31" fillId="0" borderId="0" xfId="0" applyFont="1" applyAlignment="1" applyProtection="1">
      <alignment vertical="center"/>
      <protection locked="0"/>
    </xf>
    <xf numFmtId="0" fontId="31" fillId="3" borderId="0" xfId="0" applyFont="1" applyFill="1" applyAlignment="1">
      <alignment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9" fillId="6" borderId="0" xfId="1" applyFont="1" applyFill="1" applyAlignment="1" applyProtection="1"/>
    <xf numFmtId="0" fontId="31" fillId="0" borderId="0" xfId="0" applyFont="1" applyAlignment="1" applyProtection="1">
      <alignment horizontal="left" vertical="center"/>
      <protection locked="0"/>
    </xf>
    <xf numFmtId="0" fontId="32" fillId="8" borderId="1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4" fontId="31" fillId="0" borderId="1" xfId="0" applyNumberFormat="1" applyFont="1" applyBorder="1" applyAlignment="1" applyProtection="1">
      <alignment horizontal="center" vertical="center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35" fillId="6" borderId="0" xfId="0" applyFont="1" applyFill="1" applyAlignment="1">
      <alignment vertical="center"/>
    </xf>
    <xf numFmtId="0" fontId="38" fillId="6" borderId="0" xfId="0" applyFont="1" applyFill="1" applyAlignment="1">
      <alignment horizontal="right" vertical="center"/>
    </xf>
    <xf numFmtId="49" fontId="35" fillId="5" borderId="0" xfId="0" applyNumberFormat="1" applyFont="1" applyFill="1" applyAlignment="1" applyProtection="1">
      <alignment horizontal="left" vertical="center"/>
      <protection locked="0"/>
    </xf>
    <xf numFmtId="167" fontId="31" fillId="0" borderId="9" xfId="0" applyNumberFormat="1" applyFont="1" applyBorder="1" applyAlignment="1" applyProtection="1">
      <alignment horizontal="left" vertical="center"/>
      <protection locked="0"/>
    </xf>
    <xf numFmtId="169" fontId="31" fillId="0" borderId="9" xfId="0" applyNumberFormat="1" applyFont="1" applyBorder="1" applyAlignment="1" applyProtection="1">
      <alignment horizontal="left" vertical="center"/>
      <protection locked="0"/>
    </xf>
    <xf numFmtId="169" fontId="31" fillId="0" borderId="9" xfId="0" applyNumberFormat="1" applyFont="1" applyBorder="1" applyAlignment="1" applyProtection="1">
      <alignment horizontal="right" vertical="center"/>
      <protection locked="0"/>
    </xf>
    <xf numFmtId="171" fontId="31" fillId="0" borderId="9" xfId="0" applyNumberFormat="1" applyFont="1" applyBorder="1" applyAlignment="1" applyProtection="1">
      <alignment horizontal="left" vertical="center"/>
      <protection hidden="1"/>
    </xf>
    <xf numFmtId="44" fontId="31" fillId="0" borderId="0" xfId="0" applyNumberFormat="1" applyFont="1" applyAlignment="1">
      <alignment horizontal="left" vertical="center"/>
    </xf>
    <xf numFmtId="0" fontId="42" fillId="8" borderId="0" xfId="0" applyFont="1" applyFill="1"/>
    <xf numFmtId="0" fontId="42" fillId="4" borderId="0" xfId="0" applyFont="1" applyFill="1"/>
    <xf numFmtId="0" fontId="42" fillId="4" borderId="0" xfId="0" applyFont="1" applyFill="1" applyAlignment="1">
      <alignment vertical="center"/>
    </xf>
    <xf numFmtId="167" fontId="31" fillId="9" borderId="10" xfId="0" applyNumberFormat="1" applyFont="1" applyFill="1" applyBorder="1" applyAlignment="1" applyProtection="1">
      <alignment horizontal="left" vertical="center"/>
      <protection locked="0"/>
    </xf>
    <xf numFmtId="169" fontId="31" fillId="9" borderId="10" xfId="0" applyNumberFormat="1" applyFont="1" applyFill="1" applyBorder="1" applyAlignment="1" applyProtection="1">
      <alignment horizontal="left" vertical="center"/>
      <protection locked="0"/>
    </xf>
    <xf numFmtId="169" fontId="31" fillId="9" borderId="10" xfId="0" applyNumberFormat="1" applyFont="1" applyFill="1" applyBorder="1" applyAlignment="1" applyProtection="1">
      <alignment horizontal="right" vertical="center"/>
      <protection locked="0"/>
    </xf>
    <xf numFmtId="171" fontId="31" fillId="9" borderId="10" xfId="0" applyNumberFormat="1" applyFont="1" applyFill="1" applyBorder="1" applyAlignment="1" applyProtection="1">
      <alignment horizontal="left" vertical="center"/>
      <protection hidden="1"/>
    </xf>
    <xf numFmtId="166" fontId="31" fillId="0" borderId="0" xfId="0" applyNumberFormat="1" applyFont="1" applyAlignment="1">
      <alignment horizontal="left" vertical="center"/>
    </xf>
    <xf numFmtId="0" fontId="29" fillId="0" borderId="0" xfId="0" applyFont="1" applyProtection="1">
      <protection locked="0"/>
    </xf>
    <xf numFmtId="167" fontId="31" fillId="0" borderId="10" xfId="0" applyNumberFormat="1" applyFont="1" applyBorder="1" applyAlignment="1" applyProtection="1">
      <alignment horizontal="left" vertical="center"/>
      <protection locked="0"/>
    </xf>
    <xf numFmtId="169" fontId="31" fillId="0" borderId="10" xfId="0" applyNumberFormat="1" applyFont="1" applyBorder="1" applyAlignment="1" applyProtection="1">
      <alignment horizontal="left" vertical="center"/>
      <protection locked="0"/>
    </xf>
    <xf numFmtId="169" fontId="31" fillId="0" borderId="10" xfId="0" applyNumberFormat="1" applyFont="1" applyBorder="1" applyAlignment="1" applyProtection="1">
      <alignment horizontal="right" vertical="center"/>
      <protection locked="0"/>
    </xf>
    <xf numFmtId="171" fontId="31" fillId="0" borderId="10" xfId="0" applyNumberFormat="1" applyFont="1" applyBorder="1" applyAlignment="1" applyProtection="1">
      <alignment horizontal="left" vertical="center"/>
      <protection hidden="1"/>
    </xf>
    <xf numFmtId="0" fontId="32" fillId="2" borderId="2" xfId="0" applyFont="1" applyFill="1" applyBorder="1" applyAlignment="1">
      <alignment horizontal="center" vertical="center"/>
    </xf>
    <xf numFmtId="0" fontId="31" fillId="0" borderId="2" xfId="0" applyFont="1" applyBorder="1" applyAlignment="1" applyProtection="1">
      <alignment horizontal="center" vertical="center"/>
      <protection locked="0"/>
    </xf>
    <xf numFmtId="14" fontId="31" fillId="0" borderId="8" xfId="0" applyNumberFormat="1" applyFont="1" applyBorder="1" applyAlignment="1" applyProtection="1">
      <alignment horizontal="center" vertical="center"/>
      <protection locked="0"/>
    </xf>
    <xf numFmtId="167" fontId="31" fillId="9" borderId="11" xfId="0" applyNumberFormat="1" applyFont="1" applyFill="1" applyBorder="1" applyAlignment="1" applyProtection="1">
      <alignment horizontal="left" vertical="center"/>
      <protection locked="0"/>
    </xf>
    <xf numFmtId="169" fontId="31" fillId="9" borderId="11" xfId="0" applyNumberFormat="1" applyFont="1" applyFill="1" applyBorder="1" applyAlignment="1" applyProtection="1">
      <alignment horizontal="left" vertical="center"/>
      <protection locked="0"/>
    </xf>
    <xf numFmtId="169" fontId="31" fillId="9" borderId="11" xfId="0" applyNumberFormat="1" applyFont="1" applyFill="1" applyBorder="1" applyAlignment="1" applyProtection="1">
      <alignment horizontal="right" vertical="center"/>
      <protection locked="0"/>
    </xf>
    <xf numFmtId="171" fontId="31" fillId="9" borderId="11" xfId="0" applyNumberFormat="1" applyFont="1" applyFill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Alignment="1">
      <alignment horizontal="right" vertical="center" indent="1"/>
    </xf>
    <xf numFmtId="43" fontId="31" fillId="0" borderId="11" xfId="0" applyNumberFormat="1" applyFont="1" applyBorder="1" applyAlignment="1" applyProtection="1">
      <alignment horizontal="right" vertical="center"/>
      <protection hidden="1"/>
    </xf>
    <xf numFmtId="0" fontId="31" fillId="0" borderId="0" xfId="0" applyFont="1" applyAlignment="1">
      <alignment vertical="center" wrapText="1"/>
    </xf>
    <xf numFmtId="0" fontId="31" fillId="0" borderId="0" xfId="0" applyFont="1" applyAlignment="1" applyProtection="1">
      <alignment horizontal="right" vertical="center"/>
      <protection locked="0"/>
    </xf>
    <xf numFmtId="174" fontId="31" fillId="0" borderId="0" xfId="0" applyNumberFormat="1" applyFont="1" applyAlignment="1" applyProtection="1">
      <alignment horizontal="right" vertical="center" indent="1"/>
      <protection locked="0"/>
    </xf>
    <xf numFmtId="43" fontId="31" fillId="0" borderId="1" xfId="0" applyNumberFormat="1" applyFont="1" applyBorder="1" applyAlignment="1" applyProtection="1">
      <alignment horizontal="right" vertical="center"/>
      <protection hidden="1"/>
    </xf>
    <xf numFmtId="174" fontId="31" fillId="0" borderId="0" xfId="0" applyNumberFormat="1" applyFont="1" applyAlignment="1" applyProtection="1">
      <alignment horizontal="right" vertical="center"/>
      <protection locked="0"/>
    </xf>
    <xf numFmtId="43" fontId="31" fillId="0" borderId="1" xfId="0" applyNumberFormat="1" applyFont="1" applyBorder="1" applyAlignment="1" applyProtection="1">
      <alignment horizontal="right" vertical="center"/>
      <protection locked="0" hidden="1"/>
    </xf>
    <xf numFmtId="10" fontId="31" fillId="0" borderId="0" xfId="0" applyNumberFormat="1" applyFont="1" applyAlignment="1">
      <alignment horizontal="right" vertical="center"/>
    </xf>
    <xf numFmtId="43" fontId="31" fillId="0" borderId="0" xfId="0" applyNumberFormat="1" applyFont="1" applyAlignment="1">
      <alignment horizontal="left" vertical="center"/>
    </xf>
    <xf numFmtId="0" fontId="31" fillId="0" borderId="0" xfId="0" applyFont="1" applyAlignment="1" applyProtection="1">
      <alignment horizontal="right" vertical="center" indent="1"/>
      <protection locked="0"/>
    </xf>
    <xf numFmtId="43" fontId="32" fillId="2" borderId="3" xfId="0" applyNumberFormat="1" applyFont="1" applyFill="1" applyBorder="1" applyAlignment="1" applyProtection="1">
      <alignment horizontal="center" vertical="center"/>
      <protection locked="0"/>
    </xf>
    <xf numFmtId="43" fontId="32" fillId="2" borderId="3" xfId="0" applyNumberFormat="1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2" xfId="0" applyFont="1" applyFill="1" applyBorder="1" applyAlignment="1" applyProtection="1">
      <alignment horizontal="centerContinuous" vertical="center"/>
      <protection locked="0"/>
    </xf>
    <xf numFmtId="173" fontId="31" fillId="0" borderId="0" xfId="0" applyNumberFormat="1" applyFont="1" applyAlignment="1" applyProtection="1">
      <alignment vertical="center"/>
      <protection locked="0"/>
    </xf>
    <xf numFmtId="173" fontId="31" fillId="8" borderId="0" xfId="0" applyNumberFormat="1" applyFont="1" applyFill="1" applyAlignment="1" applyProtection="1">
      <alignment vertical="center"/>
      <protection locked="0"/>
    </xf>
    <xf numFmtId="0" fontId="31" fillId="8" borderId="0" xfId="0" applyFont="1" applyFill="1" applyAlignment="1" applyProtection="1">
      <alignment vertical="center"/>
      <protection locked="0"/>
    </xf>
    <xf numFmtId="0" fontId="31" fillId="0" borderId="12" xfId="0" applyFont="1" applyBorder="1" applyAlignment="1" applyProtection="1">
      <alignment vertical="center"/>
      <protection locked="0"/>
    </xf>
    <xf numFmtId="0" fontId="2" fillId="0" borderId="0" xfId="6"/>
    <xf numFmtId="0" fontId="1" fillId="0" borderId="0" xfId="7"/>
    <xf numFmtId="0" fontId="41" fillId="6" borderId="0" xfId="1" applyFont="1" applyFill="1" applyAlignment="1" applyProtection="1">
      <alignment horizontal="left" wrapText="1"/>
    </xf>
    <xf numFmtId="0" fontId="24" fillId="6" borderId="0" xfId="0" applyFont="1" applyFill="1" applyAlignment="1">
      <alignment horizontal="center" vertical="center"/>
    </xf>
    <xf numFmtId="0" fontId="35" fillId="5" borderId="0" xfId="0" applyFont="1" applyFill="1" applyAlignment="1" applyProtection="1">
      <alignment horizontal="center" vertical="center"/>
      <protection locked="0"/>
    </xf>
    <xf numFmtId="0" fontId="38" fillId="6" borderId="0" xfId="0" applyFont="1" applyFill="1" applyAlignment="1">
      <alignment horizontal="center" vertical="center"/>
    </xf>
    <xf numFmtId="10" fontId="39" fillId="6" borderId="0" xfId="1" applyNumberFormat="1" applyFont="1" applyFill="1" applyBorder="1" applyAlignment="1" applyProtection="1">
      <alignment horizontal="left" vertical="center"/>
    </xf>
    <xf numFmtId="0" fontId="31" fillId="0" borderId="26" xfId="0" applyFont="1" applyBorder="1" applyAlignment="1" applyProtection="1">
      <alignment horizontal="left" vertical="center"/>
      <protection locked="0"/>
    </xf>
    <xf numFmtId="0" fontId="31" fillId="0" borderId="26" xfId="0" applyFont="1" applyBorder="1" applyAlignment="1" applyProtection="1">
      <alignment horizontal="left" vertical="center" wrapText="1"/>
      <protection locked="0"/>
    </xf>
    <xf numFmtId="10" fontId="35" fillId="6" borderId="0" xfId="0" applyNumberFormat="1" applyFont="1" applyFill="1" applyAlignment="1">
      <alignment horizontal="center" vertical="center"/>
    </xf>
    <xf numFmtId="173" fontId="31" fillId="8" borderId="0" xfId="0" applyNumberFormat="1" applyFont="1" applyFill="1" applyAlignment="1" applyProtection="1">
      <alignment horizontal="left" vertical="center"/>
      <protection locked="0"/>
    </xf>
    <xf numFmtId="0" fontId="31" fillId="0" borderId="14" xfId="0" applyFont="1" applyBorder="1" applyAlignment="1" applyProtection="1">
      <alignment horizontal="left" vertical="top" wrapText="1"/>
      <protection locked="0"/>
    </xf>
    <xf numFmtId="0" fontId="31" fillId="0" borderId="15" xfId="0" applyFont="1" applyBorder="1" applyAlignment="1" applyProtection="1">
      <alignment horizontal="left" vertical="top" wrapText="1"/>
      <protection locked="0"/>
    </xf>
    <xf numFmtId="0" fontId="31" fillId="0" borderId="16" xfId="0" applyFont="1" applyBorder="1" applyAlignment="1" applyProtection="1">
      <alignment horizontal="left" vertical="top" wrapText="1"/>
      <protection locked="0"/>
    </xf>
    <xf numFmtId="0" fontId="31" fillId="0" borderId="17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31" fillId="0" borderId="18" xfId="0" applyFont="1" applyBorder="1" applyAlignment="1" applyProtection="1">
      <alignment horizontal="left" vertical="top" wrapText="1"/>
      <protection locked="0"/>
    </xf>
    <xf numFmtId="0" fontId="31" fillId="0" borderId="19" xfId="0" applyFont="1" applyBorder="1" applyAlignment="1" applyProtection="1">
      <alignment horizontal="left" vertical="top" wrapText="1"/>
      <protection locked="0"/>
    </xf>
    <xf numFmtId="0" fontId="31" fillId="0" borderId="12" xfId="0" applyFont="1" applyBorder="1" applyAlignment="1" applyProtection="1">
      <alignment horizontal="left" vertical="top" wrapText="1"/>
      <protection locked="0"/>
    </xf>
    <xf numFmtId="0" fontId="31" fillId="0" borderId="20" xfId="0" applyFont="1" applyBorder="1" applyAlignment="1" applyProtection="1">
      <alignment horizontal="left" vertical="top" wrapText="1"/>
      <protection locked="0"/>
    </xf>
    <xf numFmtId="1" fontId="31" fillId="0" borderId="10" xfId="0" applyNumberFormat="1" applyFont="1" applyBorder="1" applyAlignment="1" applyProtection="1">
      <alignment horizontal="left" vertical="center"/>
      <protection locked="0"/>
    </xf>
    <xf numFmtId="172" fontId="32" fillId="2" borderId="3" xfId="0" applyNumberFormat="1" applyFont="1" applyFill="1" applyBorder="1" applyAlignment="1" applyProtection="1">
      <alignment horizontal="center" vertical="center"/>
      <protection locked="0"/>
    </xf>
    <xf numFmtId="172" fontId="32" fillId="2" borderId="8" xfId="0" applyNumberFormat="1" applyFont="1" applyFill="1" applyBorder="1" applyAlignment="1" applyProtection="1">
      <alignment horizontal="center" vertical="center"/>
      <protection locked="0"/>
    </xf>
    <xf numFmtId="1" fontId="31" fillId="9" borderId="10" xfId="0" applyNumberFormat="1" applyFont="1" applyFill="1" applyBorder="1" applyAlignment="1" applyProtection="1">
      <alignment horizontal="left" vertical="center"/>
      <protection locked="0"/>
    </xf>
    <xf numFmtId="173" fontId="31" fillId="0" borderId="0" xfId="0" applyNumberFormat="1" applyFont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0" fontId="31" fillId="9" borderId="10" xfId="0" applyFont="1" applyFill="1" applyBorder="1" applyAlignment="1" applyProtection="1">
      <alignment horizontal="left" vertical="center"/>
      <protection locked="0"/>
    </xf>
    <xf numFmtId="1" fontId="31" fillId="9" borderId="11" xfId="0" applyNumberFormat="1" applyFont="1" applyFill="1" applyBorder="1" applyAlignment="1" applyProtection="1">
      <alignment horizontal="left" vertical="center"/>
      <protection locked="0"/>
    </xf>
    <xf numFmtId="0" fontId="31" fillId="9" borderId="11" xfId="0" applyFont="1" applyFill="1" applyBorder="1" applyAlignment="1" applyProtection="1">
      <alignment horizontal="left" vertical="center"/>
      <protection locked="0"/>
    </xf>
    <xf numFmtId="0" fontId="32" fillId="2" borderId="3" xfId="0" applyFont="1" applyFill="1" applyBorder="1" applyAlignment="1" applyProtection="1">
      <alignment horizontal="center" vertical="center"/>
      <protection locked="0"/>
    </xf>
    <xf numFmtId="0" fontId="32" fillId="2" borderId="13" xfId="0" applyFont="1" applyFill="1" applyBorder="1" applyAlignment="1" applyProtection="1">
      <alignment horizontal="center" vertical="center"/>
      <protection locked="0"/>
    </xf>
    <xf numFmtId="0" fontId="32" fillId="2" borderId="8" xfId="0" applyFont="1" applyFill="1" applyBorder="1" applyAlignment="1" applyProtection="1">
      <alignment horizontal="center" vertical="center"/>
      <protection locked="0"/>
    </xf>
    <xf numFmtId="0" fontId="32" fillId="8" borderId="1" xfId="0" applyFont="1" applyFill="1" applyBorder="1" applyAlignment="1">
      <alignment horizontal="center" vertical="center"/>
    </xf>
    <xf numFmtId="0" fontId="31" fillId="0" borderId="1" xfId="0" applyFont="1" applyBorder="1" applyAlignment="1" applyProtection="1">
      <alignment horizontal="center" vertical="center"/>
      <protection locked="0"/>
    </xf>
    <xf numFmtId="0" fontId="37" fillId="5" borderId="0" xfId="0" applyFont="1" applyFill="1" applyAlignment="1">
      <alignment horizontal="center" vertical="center" wrapText="1"/>
    </xf>
    <xf numFmtId="168" fontId="31" fillId="0" borderId="0" xfId="0" applyNumberFormat="1" applyFont="1" applyAlignment="1" applyProtection="1">
      <alignment horizontal="left" vertical="center"/>
      <protection locked="0"/>
    </xf>
    <xf numFmtId="0" fontId="31" fillId="0" borderId="9" xfId="0" applyFont="1" applyBorder="1" applyAlignment="1" applyProtection="1">
      <alignment horizontal="left" vertical="center"/>
      <protection locked="0"/>
    </xf>
    <xf numFmtId="14" fontId="31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" fontId="31" fillId="0" borderId="9" xfId="0" applyNumberFormat="1" applyFont="1" applyBorder="1" applyAlignment="1" applyProtection="1">
      <alignment horizontal="left" vertical="center"/>
      <protection locked="0"/>
    </xf>
    <xf numFmtId="0" fontId="8" fillId="10" borderId="0" xfId="1" applyFill="1" applyAlignment="1" applyProtection="1">
      <alignment horizontal="center" vertical="center" wrapText="1"/>
      <protection locked="0"/>
    </xf>
    <xf numFmtId="0" fontId="29" fillId="12" borderId="0" xfId="0" applyFont="1" applyFill="1" applyAlignment="1">
      <alignment vertical="center"/>
    </xf>
    <xf numFmtId="0" fontId="36" fillId="11" borderId="0" xfId="0" applyFont="1" applyFill="1" applyAlignment="1">
      <alignment horizontal="center" vertical="center"/>
    </xf>
    <xf numFmtId="0" fontId="29" fillId="12" borderId="0" xfId="0" applyFont="1" applyFill="1" applyAlignment="1">
      <alignment vertical="center" wrapText="1"/>
    </xf>
    <xf numFmtId="0" fontId="40" fillId="11" borderId="0" xfId="0" applyFont="1" applyFill="1" applyAlignment="1">
      <alignment horizontal="center" vertical="center"/>
    </xf>
    <xf numFmtId="0" fontId="31" fillId="12" borderId="0" xfId="0" applyFont="1" applyFill="1" applyAlignment="1">
      <alignment vertical="center" wrapText="1"/>
    </xf>
    <xf numFmtId="49" fontId="31" fillId="0" borderId="26" xfId="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4" fontId="10" fillId="2" borderId="21" xfId="0" applyNumberFormat="1" applyFont="1" applyFill="1" applyBorder="1" applyAlignment="1">
      <alignment horizontal="left" indent="1"/>
    </xf>
    <xf numFmtId="14" fontId="10" fillId="2" borderId="22" xfId="0" applyNumberFormat="1" applyFont="1" applyFill="1" applyBorder="1" applyAlignment="1">
      <alignment horizontal="left" indent="1"/>
    </xf>
    <xf numFmtId="14" fontId="10" fillId="2" borderId="4" xfId="0" applyNumberFormat="1" applyFont="1" applyFill="1" applyBorder="1" applyAlignment="1">
      <alignment horizontal="left" indent="1"/>
    </xf>
    <xf numFmtId="14" fontId="10" fillId="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BD13AE3-6259-4666-9F67-5C8C6980FB45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ommercial1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9</xdr:row>
      <xdr:rowOff>47625</xdr:rowOff>
    </xdr:from>
    <xdr:to>
      <xdr:col>16</xdr:col>
      <xdr:colOff>47625</xdr:colOff>
      <xdr:row>9</xdr:row>
      <xdr:rowOff>57150</xdr:rowOff>
    </xdr:to>
    <xdr:sp macro="" textlink="">
      <xdr:nvSpPr>
        <xdr:cNvPr id="1455" name="oknWidget_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>
          <a:off x="1257300" y="2486025"/>
          <a:ext cx="651510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28575</xdr:colOff>
      <xdr:row>52</xdr:row>
      <xdr:rowOff>0</xdr:rowOff>
    </xdr:from>
    <xdr:to>
      <xdr:col>16</xdr:col>
      <xdr:colOff>47625</xdr:colOff>
      <xdr:row>52</xdr:row>
      <xdr:rowOff>9525</xdr:rowOff>
    </xdr:to>
    <xdr:sp macro="" textlink="">
      <xdr:nvSpPr>
        <xdr:cNvPr id="1456" name="oknWidget_3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>
          <a:off x="1257300" y="9734550"/>
          <a:ext cx="6515100" cy="9525"/>
        </a:xfrm>
        <a:prstGeom prst="line">
          <a:avLst/>
        </a:prstGeom>
        <a:noFill/>
        <a:ln w="38100" cmpd="dbl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18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819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400050</xdr:colOff>
      <xdr:row>18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19400" y="3819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19050</xdr:colOff>
      <xdr:row>9</xdr:row>
      <xdr:rowOff>66675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14550" y="25050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9</xdr:row>
      <xdr:rowOff>66675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0" y="25050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114300</xdr:colOff>
      <xdr:row>18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467225" y="3819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790575</xdr:colOff>
      <xdr:row>19</xdr:row>
      <xdr:rowOff>38100</xdr:rowOff>
    </xdr:from>
    <xdr:ext cx="180975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09925" y="4095750"/>
          <a:ext cx="18097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514350</xdr:colOff>
      <xdr:row>19</xdr:row>
      <xdr:rowOff>47625</xdr:rowOff>
    </xdr:from>
    <xdr:ext cx="180975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57775" y="4105275"/>
          <a:ext cx="18097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23</xdr:row>
      <xdr:rowOff>28575</xdr:rowOff>
    </xdr:from>
    <xdr:ext cx="16192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4810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24</xdr:row>
      <xdr:rowOff>28575</xdr:rowOff>
    </xdr:from>
    <xdr:ext cx="16192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5000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25</xdr:row>
      <xdr:rowOff>28575</xdr:rowOff>
    </xdr:from>
    <xdr:ext cx="16192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5191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26</xdr:row>
      <xdr:rowOff>28575</xdr:rowOff>
    </xdr:from>
    <xdr:ext cx="16192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381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27</xdr:row>
      <xdr:rowOff>28575</xdr:rowOff>
    </xdr:from>
    <xdr:ext cx="16192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572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28</xdr:row>
      <xdr:rowOff>28575</xdr:rowOff>
    </xdr:from>
    <xdr:ext cx="16192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5762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29</xdr:row>
      <xdr:rowOff>28575</xdr:rowOff>
    </xdr:from>
    <xdr:ext cx="16192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5953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30</xdr:row>
      <xdr:rowOff>28575</xdr:rowOff>
    </xdr:from>
    <xdr:ext cx="16192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6143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31</xdr:row>
      <xdr:rowOff>28575</xdr:rowOff>
    </xdr:from>
    <xdr:ext cx="16192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334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32</xdr:row>
      <xdr:rowOff>28575</xdr:rowOff>
    </xdr:from>
    <xdr:ext cx="16192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6524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33</xdr:row>
      <xdr:rowOff>28575</xdr:rowOff>
    </xdr:from>
    <xdr:ext cx="16192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6715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34</xdr:row>
      <xdr:rowOff>28575</xdr:rowOff>
    </xdr:from>
    <xdr:ext cx="16192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04850" y="6905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35</xdr:row>
      <xdr:rowOff>28575</xdr:rowOff>
    </xdr:from>
    <xdr:ext cx="16192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04850" y="7096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36</xdr:row>
      <xdr:rowOff>28575</xdr:rowOff>
    </xdr:from>
    <xdr:ext cx="16192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04850" y="7286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37</xdr:row>
      <xdr:rowOff>28575</xdr:rowOff>
    </xdr:from>
    <xdr:ext cx="16192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04850" y="747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38</xdr:row>
      <xdr:rowOff>28575</xdr:rowOff>
    </xdr:from>
    <xdr:ext cx="16192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04850" y="76676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28575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87" name="oknWidget_taxable1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28575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88" name="oknWidget_taxable2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28575</xdr:rowOff>
        </xdr:from>
        <xdr:to>
          <xdr:col>1</xdr:col>
          <xdr:colOff>495300</xdr:colOff>
          <xdr:row>26</xdr:row>
          <xdr:rowOff>9525</xdr:rowOff>
        </xdr:to>
        <xdr:sp macro="" textlink="">
          <xdr:nvSpPr>
            <xdr:cNvPr id="1189" name="oknWidget_taxable3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28575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90" name="oknWidget_taxable4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28575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91" name="oknWidget_taxable5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28575</xdr:rowOff>
        </xdr:from>
        <xdr:to>
          <xdr:col>1</xdr:col>
          <xdr:colOff>495300</xdr:colOff>
          <xdr:row>29</xdr:row>
          <xdr:rowOff>9525</xdr:rowOff>
        </xdr:to>
        <xdr:sp macro="" textlink="">
          <xdr:nvSpPr>
            <xdr:cNvPr id="1192" name="oknWidget_taxable6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28575</xdr:rowOff>
        </xdr:from>
        <xdr:to>
          <xdr:col>1</xdr:col>
          <xdr:colOff>495300</xdr:colOff>
          <xdr:row>30</xdr:row>
          <xdr:rowOff>9525</xdr:rowOff>
        </xdr:to>
        <xdr:sp macro="" textlink="">
          <xdr:nvSpPr>
            <xdr:cNvPr id="1193" name="oknWidget_taxable7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28575</xdr:rowOff>
        </xdr:from>
        <xdr:to>
          <xdr:col>1</xdr:col>
          <xdr:colOff>495300</xdr:colOff>
          <xdr:row>31</xdr:row>
          <xdr:rowOff>9525</xdr:rowOff>
        </xdr:to>
        <xdr:sp macro="" textlink="">
          <xdr:nvSpPr>
            <xdr:cNvPr id="1194" name="oknWidget_taxable8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28575</xdr:rowOff>
        </xdr:from>
        <xdr:to>
          <xdr:col>1</xdr:col>
          <xdr:colOff>495300</xdr:colOff>
          <xdr:row>32</xdr:row>
          <xdr:rowOff>9525</xdr:rowOff>
        </xdr:to>
        <xdr:sp macro="" textlink="">
          <xdr:nvSpPr>
            <xdr:cNvPr id="1195" name="oknWidget_taxable9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28575</xdr:rowOff>
        </xdr:from>
        <xdr:to>
          <xdr:col>1</xdr:col>
          <xdr:colOff>495300</xdr:colOff>
          <xdr:row>33</xdr:row>
          <xdr:rowOff>9525</xdr:rowOff>
        </xdr:to>
        <xdr:sp macro="" textlink="">
          <xdr:nvSpPr>
            <xdr:cNvPr id="1196" name="oknWidget_taxable10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28575</xdr:rowOff>
        </xdr:from>
        <xdr:to>
          <xdr:col>1</xdr:col>
          <xdr:colOff>495300</xdr:colOff>
          <xdr:row>34</xdr:row>
          <xdr:rowOff>9525</xdr:rowOff>
        </xdr:to>
        <xdr:sp macro="" textlink="">
          <xdr:nvSpPr>
            <xdr:cNvPr id="1197" name="oknWidget_taxable11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28575</xdr:rowOff>
        </xdr:from>
        <xdr:to>
          <xdr:col>1</xdr:col>
          <xdr:colOff>495300</xdr:colOff>
          <xdr:row>35</xdr:row>
          <xdr:rowOff>9525</xdr:rowOff>
        </xdr:to>
        <xdr:sp macro="" textlink="">
          <xdr:nvSpPr>
            <xdr:cNvPr id="1198" name="oknWidget_taxable12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28575</xdr:rowOff>
        </xdr:from>
        <xdr:to>
          <xdr:col>1</xdr:col>
          <xdr:colOff>495300</xdr:colOff>
          <xdr:row>36</xdr:row>
          <xdr:rowOff>9525</xdr:rowOff>
        </xdr:to>
        <xdr:sp macro="" textlink="">
          <xdr:nvSpPr>
            <xdr:cNvPr id="1199" name="oknWidget_taxable13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28575</xdr:rowOff>
        </xdr:from>
        <xdr:to>
          <xdr:col>1</xdr:col>
          <xdr:colOff>495300</xdr:colOff>
          <xdr:row>37</xdr:row>
          <xdr:rowOff>9525</xdr:rowOff>
        </xdr:to>
        <xdr:sp macro="" textlink="">
          <xdr:nvSpPr>
            <xdr:cNvPr id="1200" name="oknWidget_taxable14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28575</xdr:rowOff>
        </xdr:from>
        <xdr:to>
          <xdr:col>1</xdr:col>
          <xdr:colOff>495300</xdr:colOff>
          <xdr:row>38</xdr:row>
          <xdr:rowOff>9525</xdr:rowOff>
        </xdr:to>
        <xdr:sp macro="" textlink="">
          <xdr:nvSpPr>
            <xdr:cNvPr id="1201" name="oknWidget_taxable15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28575</xdr:rowOff>
        </xdr:from>
        <xdr:to>
          <xdr:col>1</xdr:col>
          <xdr:colOff>495300</xdr:colOff>
          <xdr:row>39</xdr:row>
          <xdr:rowOff>9525</xdr:rowOff>
        </xdr:to>
        <xdr:sp macro="" textlink="">
          <xdr:nvSpPr>
            <xdr:cNvPr id="1202" name="oknWidget_taxable16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41275</xdr:colOff>
      <xdr:row>2</xdr:row>
      <xdr:rowOff>117475</xdr:rowOff>
    </xdr:from>
    <xdr:to>
      <xdr:col>6</xdr:col>
      <xdr:colOff>133350</xdr:colOff>
      <xdr:row>6</xdr:row>
      <xdr:rowOff>114300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889000"/>
          <a:ext cx="749300" cy="109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21" name="oknWidget_2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42" name="oknWidget_2">
          <a:extLst>
            <a:ext uri="{FF2B5EF4-FFF2-40B4-BE49-F238E27FC236}">
              <a16:creationId xmlns:a16="http://schemas.microsoft.com/office/drawing/2014/main" id="{00000000-0008-0000-0200-000046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66" name="oknWidget_2">
          <a:extLst>
            <a:ext uri="{FF2B5EF4-FFF2-40B4-BE49-F238E27FC236}">
              <a16:creationId xmlns:a16="http://schemas.microsoft.com/office/drawing/2014/main" id="{00000000-0008-0000-0300-000046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91" name="oknWidget_2">
          <a:extLst>
            <a:ext uri="{FF2B5EF4-FFF2-40B4-BE49-F238E27FC236}">
              <a16:creationId xmlns:a16="http://schemas.microsoft.com/office/drawing/2014/main" id="{00000000-0008-0000-0400-00004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14" name="oknWidget_2">
          <a:extLst>
            <a:ext uri="{FF2B5EF4-FFF2-40B4-BE49-F238E27FC236}">
              <a16:creationId xmlns:a16="http://schemas.microsoft.com/office/drawing/2014/main" id="{00000000-0008-0000-0500-000046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61" name="oknWidget_PaymentReport2">
          <a:extLst>
            <a:ext uri="{FF2B5EF4-FFF2-40B4-BE49-F238E27FC236}">
              <a16:creationId xmlns:a16="http://schemas.microsoft.com/office/drawing/2014/main" id="{00000000-0008-0000-0600-000045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R24:S31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commercial1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commercial1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commercial1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commercial1.html" TargetMode="External"/><Relationship Id="rId6" Type="http://schemas.openxmlformats.org/officeDocument/2006/relationships/hyperlink" Target="http://www.invoicingtemplate.com/commercial1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commercial1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1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N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72" customWidth="1"/>
    <col min="2" max="2" width="8.5703125" style="72" customWidth="1"/>
    <col min="3" max="3" width="10.28515625" style="50" hidden="1" customWidth="1"/>
    <col min="4" max="4" width="16" style="50" hidden="1" customWidth="1"/>
    <col min="5" max="5" width="0.5703125" style="51" customWidth="1"/>
    <col min="6" max="6" width="9.85546875" style="51" customWidth="1"/>
    <col min="7" max="7" width="2.5703125" style="51" customWidth="1"/>
    <col min="8" max="8" width="4.85546875" style="51" customWidth="1"/>
    <col min="9" max="9" width="15.140625" style="51" customWidth="1"/>
    <col min="10" max="10" width="13" style="51" customWidth="1"/>
    <col min="11" max="11" width="0.85546875" style="51" customWidth="1"/>
    <col min="12" max="12" width="2.85546875" style="51" customWidth="1"/>
    <col min="13" max="14" width="11.28515625" style="51" customWidth="1"/>
    <col min="15" max="15" width="9" style="51" customWidth="1"/>
    <col min="16" max="16" width="16.140625" style="51" customWidth="1"/>
    <col min="17" max="17" width="0.85546875" style="51" customWidth="1"/>
    <col min="18" max="18" width="14.5703125" customWidth="1"/>
    <col min="19" max="22" width="19.140625" customWidth="1"/>
    <col min="24" max="26" width="0" style="49" hidden="1" customWidth="1"/>
    <col min="27" max="27" width="18.5703125" style="74" customWidth="1"/>
    <col min="28" max="28" width="21.85546875" style="74" customWidth="1"/>
    <col min="29" max="57" width="9.140625" style="74"/>
    <col min="58" max="16384" width="9.140625" style="51"/>
  </cols>
  <sheetData>
    <row r="1" spans="1:924" s="80" customFormat="1" ht="57" customHeight="1" x14ac:dyDescent="0.2">
      <c r="A1" s="71"/>
      <c r="B1" s="71"/>
      <c r="C1" s="79"/>
      <c r="D1" s="79"/>
      <c r="R1" s="81"/>
      <c r="S1" s="81"/>
      <c r="T1" s="81"/>
      <c r="U1" s="81"/>
      <c r="V1" s="81"/>
      <c r="W1" s="81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IT1" s="76" t="s">
        <v>164</v>
      </c>
      <c r="AIN1" s="76" t="s">
        <v>170</v>
      </c>
    </row>
    <row r="2" spans="1:924" ht="3.75" customHeight="1" x14ac:dyDescent="0.2">
      <c r="R2" s="201" t="s">
        <v>165</v>
      </c>
      <c r="S2" s="201"/>
      <c r="T2" s="201"/>
      <c r="U2" s="201"/>
      <c r="V2" s="201"/>
    </row>
    <row r="3" spans="1:924" s="54" customFormat="1" ht="41.25" customHeight="1" x14ac:dyDescent="0.2">
      <c r="A3" s="164" t="s">
        <v>23</v>
      </c>
      <c r="B3" s="164"/>
      <c r="C3" s="32"/>
      <c r="D3" s="32"/>
      <c r="E3" s="33"/>
      <c r="F3" s="83"/>
      <c r="G3" s="83"/>
      <c r="H3" s="89" t="s">
        <v>151</v>
      </c>
      <c r="I3" s="84"/>
      <c r="J3" s="83"/>
      <c r="K3" s="83"/>
      <c r="L3" s="83"/>
      <c r="M3" s="83"/>
      <c r="N3" s="83"/>
      <c r="O3" s="83"/>
      <c r="P3" s="88" t="s">
        <v>92</v>
      </c>
      <c r="Q3" s="52"/>
      <c r="R3" s="201"/>
      <c r="S3" s="201"/>
      <c r="T3" s="201"/>
      <c r="U3" s="201"/>
      <c r="V3" s="201"/>
      <c r="W3"/>
      <c r="X3" s="53"/>
      <c r="Y3" s="53"/>
      <c r="Z3" s="53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</row>
    <row r="4" spans="1:924" s="85" customFormat="1" ht="15" customHeight="1" x14ac:dyDescent="0.25">
      <c r="A4" s="165" t="s">
        <v>150</v>
      </c>
      <c r="B4" s="165"/>
      <c r="C4" s="90"/>
      <c r="D4" s="90"/>
      <c r="H4" s="85" t="s">
        <v>74</v>
      </c>
      <c r="N4" s="86" t="s">
        <v>94</v>
      </c>
      <c r="O4" s="196"/>
      <c r="P4" s="196"/>
      <c r="R4" s="91">
        <v>1</v>
      </c>
      <c r="S4" s="202" t="s">
        <v>171</v>
      </c>
      <c r="T4" s="202"/>
      <c r="U4" s="202"/>
      <c r="V4" s="202"/>
      <c r="W4" s="87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</row>
    <row r="5" spans="1:924" s="85" customFormat="1" ht="15" customHeight="1" x14ac:dyDescent="0.25">
      <c r="A5" s="166" t="s">
        <v>24</v>
      </c>
      <c r="B5" s="166"/>
      <c r="C5" s="90"/>
      <c r="D5" s="90"/>
      <c r="H5" s="85" t="s">
        <v>75</v>
      </c>
      <c r="N5" s="86" t="s">
        <v>95</v>
      </c>
      <c r="O5" s="207" t="s">
        <v>61</v>
      </c>
      <c r="P5" s="207"/>
      <c r="Q5" s="93"/>
      <c r="R5" s="203">
        <v>2</v>
      </c>
      <c r="S5" s="204" t="s">
        <v>172</v>
      </c>
      <c r="T5" s="204"/>
      <c r="U5" s="204"/>
      <c r="V5" s="204"/>
      <c r="W5" s="87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</row>
    <row r="6" spans="1:924" s="85" customFormat="1" ht="15" customHeight="1" x14ac:dyDescent="0.25">
      <c r="A6" s="165" t="s">
        <v>89</v>
      </c>
      <c r="B6" s="165"/>
      <c r="C6" s="90"/>
      <c r="D6" s="90"/>
      <c r="H6" s="87" t="s">
        <v>76</v>
      </c>
      <c r="N6" s="86" t="s">
        <v>112</v>
      </c>
      <c r="O6" s="207" t="s">
        <v>61</v>
      </c>
      <c r="P6" s="207"/>
      <c r="Q6" s="94"/>
      <c r="R6" s="203"/>
      <c r="S6" s="204"/>
      <c r="T6" s="204"/>
      <c r="U6" s="204"/>
      <c r="V6" s="204"/>
      <c r="W6" s="87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</row>
    <row r="7" spans="1:924" s="85" customFormat="1" ht="15" customHeight="1" x14ac:dyDescent="0.25">
      <c r="A7" s="95"/>
      <c r="B7" s="95"/>
      <c r="C7" s="90"/>
      <c r="D7" s="90"/>
      <c r="H7" s="85" t="s">
        <v>145</v>
      </c>
      <c r="N7" s="86" t="s">
        <v>116</v>
      </c>
      <c r="O7" s="168"/>
      <c r="P7" s="168"/>
      <c r="Q7" s="94"/>
      <c r="R7" s="203">
        <v>3</v>
      </c>
      <c r="S7" s="204" t="s">
        <v>166</v>
      </c>
      <c r="T7" s="204"/>
      <c r="U7" s="204"/>
      <c r="V7" s="204"/>
      <c r="W7" s="87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</row>
    <row r="8" spans="1:924" s="85" customFormat="1" ht="15" customHeight="1" x14ac:dyDescent="0.25">
      <c r="A8" s="95"/>
      <c r="B8" s="95"/>
      <c r="C8" s="90"/>
      <c r="D8" s="90"/>
      <c r="H8" s="85" t="s">
        <v>97</v>
      </c>
      <c r="N8" s="86" t="s">
        <v>168</v>
      </c>
      <c r="O8" s="168"/>
      <c r="P8" s="168"/>
      <c r="Q8" s="94"/>
      <c r="R8" s="203"/>
      <c r="S8" s="204"/>
      <c r="T8" s="204"/>
      <c r="U8" s="204"/>
      <c r="V8" s="204"/>
      <c r="W8" s="87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</row>
    <row r="9" spans="1:924" s="85" customFormat="1" ht="15" customHeight="1" x14ac:dyDescent="0.25">
      <c r="A9" s="167"/>
      <c r="B9" s="167"/>
      <c r="C9" s="90"/>
      <c r="D9" s="90"/>
      <c r="N9" s="86" t="s">
        <v>113</v>
      </c>
      <c r="O9" s="168"/>
      <c r="P9" s="168"/>
      <c r="Q9" s="94"/>
      <c r="R9" s="205">
        <v>4</v>
      </c>
      <c r="S9" s="206" t="s">
        <v>173</v>
      </c>
      <c r="T9" s="206"/>
      <c r="U9" s="206"/>
      <c r="V9" s="206"/>
      <c r="W9" s="87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</row>
    <row r="10" spans="1:924" s="85" customFormat="1" ht="11.25" customHeight="1" x14ac:dyDescent="0.25">
      <c r="A10" s="163"/>
      <c r="B10" s="163"/>
      <c r="C10" s="90"/>
      <c r="D10" s="90"/>
      <c r="N10" s="96"/>
      <c r="O10" s="96"/>
      <c r="P10" s="94"/>
      <c r="Q10" s="94"/>
      <c r="R10" s="205"/>
      <c r="S10" s="206"/>
      <c r="T10" s="206"/>
      <c r="U10" s="206"/>
      <c r="V10" s="206"/>
      <c r="W10" s="87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</row>
    <row r="11" spans="1:924" s="85" customFormat="1" ht="15" customHeight="1" x14ac:dyDescent="0.25">
      <c r="A11" s="163"/>
      <c r="B11" s="163"/>
      <c r="C11" s="90" t="s">
        <v>73</v>
      </c>
      <c r="D11" s="90"/>
      <c r="F11" s="97" t="s">
        <v>98</v>
      </c>
      <c r="G11" s="98"/>
      <c r="H11" s="98"/>
      <c r="I11" s="98"/>
      <c r="J11" s="98"/>
      <c r="L11" s="97" t="s">
        <v>99</v>
      </c>
      <c r="M11" s="98"/>
      <c r="N11" s="98"/>
      <c r="O11" s="98"/>
      <c r="P11" s="98"/>
      <c r="R11" s="205">
        <v>5</v>
      </c>
      <c r="S11" s="206" t="s">
        <v>167</v>
      </c>
      <c r="T11" s="206"/>
      <c r="U11" s="206"/>
      <c r="V11" s="206"/>
      <c r="W11" s="87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</row>
    <row r="12" spans="1:924" s="85" customFormat="1" ht="14.1" customHeight="1" x14ac:dyDescent="0.25">
      <c r="A12" s="99"/>
      <c r="B12" s="100"/>
      <c r="C12" s="90">
        <v>1</v>
      </c>
      <c r="D12" s="101"/>
      <c r="F12" s="85" t="s">
        <v>96</v>
      </c>
      <c r="H12" s="199"/>
      <c r="I12" s="199"/>
      <c r="J12" s="199"/>
      <c r="L12" s="85" t="s">
        <v>96</v>
      </c>
      <c r="N12" s="208"/>
      <c r="O12" s="208"/>
      <c r="P12" s="208"/>
      <c r="R12" s="205"/>
      <c r="S12" s="206"/>
      <c r="T12" s="206"/>
      <c r="U12" s="206"/>
      <c r="V12" s="206"/>
      <c r="W12" s="87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</row>
    <row r="13" spans="1:924" s="85" customFormat="1" ht="14.1" customHeight="1" x14ac:dyDescent="0.25">
      <c r="A13" s="170" t="s">
        <v>100</v>
      </c>
      <c r="B13" s="170"/>
      <c r="C13" s="90">
        <v>0</v>
      </c>
      <c r="D13" s="101"/>
      <c r="F13" s="85" t="s">
        <v>101</v>
      </c>
      <c r="G13" s="102"/>
      <c r="H13" s="169"/>
      <c r="I13" s="169"/>
      <c r="J13" s="169"/>
      <c r="K13" s="103"/>
      <c r="L13" s="85" t="s">
        <v>101</v>
      </c>
      <c r="N13" s="168"/>
      <c r="O13" s="168"/>
      <c r="P13" s="168"/>
      <c r="R13" s="205"/>
      <c r="S13" s="206"/>
      <c r="T13" s="206"/>
      <c r="U13" s="206"/>
      <c r="V13" s="206"/>
      <c r="W13" s="87"/>
      <c r="X13" s="104"/>
      <c r="Y13" s="104"/>
      <c r="Z13" s="104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</row>
    <row r="14" spans="1:924" s="85" customFormat="1" ht="14.25" customHeight="1" x14ac:dyDescent="0.25">
      <c r="A14" s="165"/>
      <c r="B14" s="165"/>
      <c r="C14" s="90">
        <v>0</v>
      </c>
      <c r="D14" s="101"/>
      <c r="F14" s="85" t="s">
        <v>102</v>
      </c>
      <c r="H14" s="169"/>
      <c r="I14" s="169"/>
      <c r="J14" s="169"/>
      <c r="K14" s="105"/>
      <c r="L14" s="85" t="s">
        <v>103</v>
      </c>
      <c r="N14" s="169"/>
      <c r="O14" s="169"/>
      <c r="P14" s="169"/>
      <c r="R14" s="203">
        <v>6</v>
      </c>
      <c r="S14" s="206" t="s">
        <v>174</v>
      </c>
      <c r="T14" s="206"/>
      <c r="U14" s="206"/>
      <c r="V14" s="206"/>
      <c r="W14" s="87"/>
      <c r="X14" s="87"/>
      <c r="Y14" s="87"/>
      <c r="Z14" s="87"/>
      <c r="AA14" s="87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</row>
    <row r="15" spans="1:924" s="85" customFormat="1" ht="14.1" customHeight="1" x14ac:dyDescent="0.25">
      <c r="A15" s="106"/>
      <c r="B15" s="106"/>
      <c r="C15" s="90">
        <v>0.08</v>
      </c>
      <c r="D15" s="101"/>
      <c r="F15" s="85" t="s">
        <v>104</v>
      </c>
      <c r="H15" s="168"/>
      <c r="I15" s="168"/>
      <c r="J15" s="168"/>
      <c r="K15" s="107"/>
      <c r="L15" s="85" t="s">
        <v>104</v>
      </c>
      <c r="N15" s="168"/>
      <c r="O15" s="168"/>
      <c r="P15" s="168"/>
      <c r="R15" s="203"/>
      <c r="S15" s="206"/>
      <c r="T15" s="206"/>
      <c r="U15" s="206"/>
      <c r="V15" s="206"/>
      <c r="W15" s="87"/>
      <c r="X15" s="87"/>
      <c r="Y15" s="87"/>
      <c r="Z15" s="87"/>
      <c r="AA15" s="87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</row>
    <row r="16" spans="1:924" s="85" customFormat="1" ht="14.1" hidden="1" customHeight="1" x14ac:dyDescent="0.25">
      <c r="A16" s="106"/>
      <c r="B16" s="106"/>
      <c r="C16" s="90"/>
      <c r="D16" s="101"/>
      <c r="H16" s="168"/>
      <c r="I16" s="168"/>
      <c r="J16" s="168"/>
      <c r="K16" s="107"/>
      <c r="N16" s="168"/>
      <c r="O16" s="168"/>
      <c r="P16" s="168"/>
      <c r="R16" s="203"/>
      <c r="S16" s="206"/>
      <c r="T16" s="206"/>
      <c r="U16" s="206"/>
      <c r="V16" s="206"/>
      <c r="W16" s="87"/>
      <c r="X16" s="87"/>
      <c r="Y16" s="87"/>
      <c r="Z16" s="87"/>
      <c r="AA16" s="87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</row>
    <row r="17" spans="1:57" s="85" customFormat="1" ht="14.1" customHeight="1" x14ac:dyDescent="0.25">
      <c r="A17" s="106"/>
      <c r="B17" s="106"/>
      <c r="C17" s="90">
        <v>0.06</v>
      </c>
      <c r="D17" s="101"/>
      <c r="F17" s="85" t="s">
        <v>105</v>
      </c>
      <c r="H17" s="168"/>
      <c r="I17" s="168"/>
      <c r="J17" s="168"/>
      <c r="K17" s="107"/>
      <c r="L17" s="85" t="s">
        <v>105</v>
      </c>
      <c r="N17" s="168"/>
      <c r="O17" s="168"/>
      <c r="P17" s="168"/>
      <c r="R17" s="203"/>
      <c r="S17" s="206"/>
      <c r="T17" s="206"/>
      <c r="U17" s="206"/>
      <c r="V17" s="206"/>
      <c r="W17" s="87"/>
      <c r="X17" s="87"/>
      <c r="Y17" s="87"/>
      <c r="Z17" s="87"/>
      <c r="AA17" s="87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</row>
    <row r="18" spans="1:57" s="85" customFormat="1" ht="14.1" customHeight="1" x14ac:dyDescent="0.25">
      <c r="A18" s="106"/>
      <c r="B18" s="106"/>
      <c r="C18" s="90"/>
      <c r="D18" s="90"/>
      <c r="F18" s="85" t="s">
        <v>106</v>
      </c>
      <c r="H18" s="168"/>
      <c r="I18" s="168"/>
      <c r="J18" s="168"/>
      <c r="K18" s="107"/>
      <c r="L18" s="85" t="s">
        <v>106</v>
      </c>
      <c r="N18" s="168"/>
      <c r="O18" s="168"/>
      <c r="P18" s="168"/>
      <c r="R18" s="195" t="s">
        <v>132</v>
      </c>
      <c r="S18" s="195"/>
      <c r="T18" s="195"/>
      <c r="U18" s="195"/>
      <c r="V18" s="195"/>
      <c r="W18" s="87"/>
      <c r="X18" s="87"/>
      <c r="Y18" s="87"/>
      <c r="Z18" s="87"/>
      <c r="AA18" s="87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</row>
    <row r="19" spans="1:57" s="85" customFormat="1" ht="19.5" customHeight="1" x14ac:dyDescent="0.25">
      <c r="A19" s="106"/>
      <c r="B19" s="106"/>
      <c r="C19" s="90"/>
      <c r="D19" s="90"/>
      <c r="R19" s="195"/>
      <c r="S19" s="195"/>
      <c r="T19" s="195"/>
      <c r="U19" s="195"/>
      <c r="V19" s="195"/>
      <c r="W19" s="87"/>
      <c r="X19" s="87"/>
      <c r="Y19" s="87"/>
      <c r="Z19" s="87"/>
      <c r="AA19" s="87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</row>
    <row r="20" spans="1:57" s="85" customFormat="1" ht="20.100000000000001" customHeight="1" x14ac:dyDescent="0.25">
      <c r="A20" s="106"/>
      <c r="B20" s="106"/>
      <c r="C20" s="90"/>
      <c r="D20" s="90"/>
      <c r="F20" s="193" t="s">
        <v>114</v>
      </c>
      <c r="G20" s="193"/>
      <c r="H20" s="193" t="s">
        <v>115</v>
      </c>
      <c r="I20" s="193"/>
      <c r="J20" s="108" t="s">
        <v>68</v>
      </c>
      <c r="K20" s="193" t="s">
        <v>69</v>
      </c>
      <c r="L20" s="193"/>
      <c r="M20" s="193"/>
      <c r="N20" s="193" t="s">
        <v>129</v>
      </c>
      <c r="O20" s="193"/>
      <c r="P20" s="108" t="s">
        <v>117</v>
      </c>
      <c r="Q20" s="109"/>
      <c r="R20" s="195"/>
      <c r="S20" s="195"/>
      <c r="T20" s="195"/>
      <c r="U20" s="195"/>
      <c r="V20" s="195"/>
      <c r="W20" s="87"/>
      <c r="X20" s="87"/>
      <c r="Y20" s="87"/>
      <c r="Z20" s="87"/>
      <c r="AA20" s="87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</row>
    <row r="21" spans="1:57" s="85" customFormat="1" ht="15" customHeight="1" x14ac:dyDescent="0.25">
      <c r="A21" s="106"/>
      <c r="B21" s="106"/>
      <c r="C21" s="90"/>
      <c r="D21" s="90"/>
      <c r="F21" s="194"/>
      <c r="G21" s="194"/>
      <c r="H21" s="194"/>
      <c r="I21" s="194"/>
      <c r="J21" s="110"/>
      <c r="K21" s="198"/>
      <c r="L21" s="198"/>
      <c r="M21" s="198"/>
      <c r="N21" s="194"/>
      <c r="O21" s="194"/>
      <c r="P21" s="111"/>
      <c r="Q21" s="112"/>
      <c r="R21" s="195"/>
      <c r="S21" s="195"/>
      <c r="T21" s="195"/>
      <c r="U21" s="195"/>
      <c r="V21" s="195"/>
      <c r="W21" s="87"/>
      <c r="X21" s="87"/>
      <c r="Y21" s="87"/>
      <c r="Z21" s="87"/>
      <c r="AA21" s="87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</row>
    <row r="22" spans="1:57" s="85" customFormat="1" ht="4.5" customHeight="1" x14ac:dyDescent="0.25">
      <c r="A22" s="113"/>
      <c r="B22" s="113"/>
      <c r="C22" s="90"/>
      <c r="D22" s="90"/>
      <c r="R22" s="195"/>
      <c r="S22" s="195"/>
      <c r="T22" s="195"/>
      <c r="U22" s="195"/>
      <c r="V22" s="195"/>
      <c r="W22" s="87"/>
      <c r="X22" s="87"/>
      <c r="Y22" s="87"/>
      <c r="Z22" s="87"/>
      <c r="AA22" s="87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</row>
    <row r="23" spans="1:57" s="85" customFormat="1" ht="18" customHeight="1" x14ac:dyDescent="0.25">
      <c r="A23" s="113" t="s">
        <v>54</v>
      </c>
      <c r="B23" s="114" t="s">
        <v>25</v>
      </c>
      <c r="C23" s="90" t="s">
        <v>25</v>
      </c>
      <c r="D23" s="90" t="s">
        <v>72</v>
      </c>
      <c r="F23" s="108" t="s">
        <v>119</v>
      </c>
      <c r="G23" s="193" t="s">
        <v>118</v>
      </c>
      <c r="H23" s="193"/>
      <c r="I23" s="193" t="s">
        <v>55</v>
      </c>
      <c r="J23" s="193"/>
      <c r="K23" s="193" t="s">
        <v>120</v>
      </c>
      <c r="L23" s="193"/>
      <c r="M23" s="193"/>
      <c r="N23" s="108" t="s">
        <v>121</v>
      </c>
      <c r="O23" s="108" t="s">
        <v>71</v>
      </c>
      <c r="P23" s="108" t="s">
        <v>56</v>
      </c>
      <c r="Q23" s="109"/>
      <c r="R23" s="195"/>
      <c r="S23" s="195"/>
      <c r="T23" s="195"/>
      <c r="U23" s="195"/>
      <c r="V23" s="195"/>
      <c r="W23" s="87"/>
      <c r="X23" s="87"/>
      <c r="Y23" s="87"/>
      <c r="Z23" s="87"/>
      <c r="AA23" s="87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</row>
    <row r="24" spans="1:57" s="85" customFormat="1" ht="15" customHeight="1" x14ac:dyDescent="0.25">
      <c r="A24" s="115" t="s">
        <v>61</v>
      </c>
      <c r="B24" s="113"/>
      <c r="C24" s="103">
        <v>0</v>
      </c>
      <c r="D24" s="103">
        <v>0</v>
      </c>
      <c r="F24" s="116">
        <v>0</v>
      </c>
      <c r="G24" s="200"/>
      <c r="H24" s="200"/>
      <c r="I24" s="197"/>
      <c r="J24" s="197"/>
      <c r="K24" s="197"/>
      <c r="L24" s="197"/>
      <c r="M24" s="197"/>
      <c r="N24" s="117"/>
      <c r="O24" s="118">
        <v>0</v>
      </c>
      <c r="P24" s="119">
        <f>ROUND(oknQuantity_1*oknPrice_1,2)</f>
        <v>0</v>
      </c>
      <c r="Q24" s="120"/>
      <c r="R24" s="121" t="s">
        <v>133</v>
      </c>
      <c r="S24" s="122" t="s">
        <v>134</v>
      </c>
      <c r="T24" s="123"/>
      <c r="U24" s="123"/>
      <c r="V24" s="123"/>
      <c r="W24" s="87"/>
      <c r="X24" s="87"/>
      <c r="Y24" s="87"/>
      <c r="Z24" s="87"/>
      <c r="AA24" s="87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</row>
    <row r="25" spans="1:57" s="85" customFormat="1" ht="15" customHeight="1" x14ac:dyDescent="0.25">
      <c r="A25" s="115" t="s">
        <v>61</v>
      </c>
      <c r="B25" s="113"/>
      <c r="C25" s="103">
        <v>0</v>
      </c>
      <c r="D25" s="103">
        <v>0</v>
      </c>
      <c r="F25" s="124">
        <v>0</v>
      </c>
      <c r="G25" s="184"/>
      <c r="H25" s="184"/>
      <c r="I25" s="187"/>
      <c r="J25" s="187"/>
      <c r="K25" s="187"/>
      <c r="L25" s="187"/>
      <c r="M25" s="187"/>
      <c r="N25" s="125"/>
      <c r="O25" s="126">
        <v>0</v>
      </c>
      <c r="P25" s="127">
        <f>ROUND(oknQuantity_2*oknPrice_2,2)</f>
        <v>0</v>
      </c>
      <c r="Q25" s="128"/>
      <c r="R25" s="121" t="s">
        <v>135</v>
      </c>
      <c r="S25" s="122" t="s">
        <v>146</v>
      </c>
      <c r="T25" s="123"/>
      <c r="U25" s="123"/>
      <c r="V25" s="123"/>
      <c r="W25" s="87"/>
      <c r="X25" s="87"/>
      <c r="Y25" s="129"/>
      <c r="Z25" s="87"/>
      <c r="AA25" s="87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</row>
    <row r="26" spans="1:57" s="85" customFormat="1" ht="15" customHeight="1" x14ac:dyDescent="0.25">
      <c r="A26" s="115" t="s">
        <v>61</v>
      </c>
      <c r="B26" s="113"/>
      <c r="C26" s="103">
        <v>0</v>
      </c>
      <c r="D26" s="103">
        <v>0</v>
      </c>
      <c r="F26" s="130">
        <v>0</v>
      </c>
      <c r="G26" s="181"/>
      <c r="H26" s="181"/>
      <c r="I26" s="186"/>
      <c r="J26" s="186"/>
      <c r="K26" s="186"/>
      <c r="L26" s="186"/>
      <c r="M26" s="186"/>
      <c r="N26" s="131"/>
      <c r="O26" s="132">
        <v>0</v>
      </c>
      <c r="P26" s="133">
        <f>ROUND(oknQuantity_3*oknPrice_3,2)</f>
        <v>0</v>
      </c>
      <c r="Q26" s="128"/>
      <c r="R26" s="121" t="s">
        <v>136</v>
      </c>
      <c r="S26" s="122" t="s">
        <v>147</v>
      </c>
      <c r="T26" s="123"/>
      <c r="U26" s="123"/>
      <c r="V26" s="123"/>
      <c r="W26" s="87"/>
      <c r="X26" s="87"/>
      <c r="Y26" s="87"/>
      <c r="Z26" s="129"/>
      <c r="AA26" s="87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</row>
    <row r="27" spans="1:57" s="85" customFormat="1" ht="15" customHeight="1" x14ac:dyDescent="0.25">
      <c r="A27" s="115" t="s">
        <v>61</v>
      </c>
      <c r="B27" s="113"/>
      <c r="C27" s="103">
        <v>0</v>
      </c>
      <c r="D27" s="103">
        <v>0</v>
      </c>
      <c r="F27" s="124">
        <v>0</v>
      </c>
      <c r="G27" s="184"/>
      <c r="H27" s="184"/>
      <c r="I27" s="187"/>
      <c r="J27" s="187"/>
      <c r="K27" s="187"/>
      <c r="L27" s="187"/>
      <c r="M27" s="187"/>
      <c r="N27" s="125"/>
      <c r="O27" s="126">
        <v>0</v>
      </c>
      <c r="P27" s="127">
        <f>ROUND(oknQuantity_4*oknPrice_4,2)</f>
        <v>0</v>
      </c>
      <c r="Q27" s="128"/>
      <c r="R27" s="121" t="s">
        <v>137</v>
      </c>
      <c r="S27" s="122" t="s">
        <v>148</v>
      </c>
      <c r="T27" s="123"/>
      <c r="U27" s="123"/>
      <c r="V27" s="123"/>
      <c r="W27" s="87"/>
      <c r="X27" s="87"/>
      <c r="Y27" s="87"/>
      <c r="Z27" s="129"/>
      <c r="AA27" s="87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</row>
    <row r="28" spans="1:57" s="85" customFormat="1" ht="15" customHeight="1" x14ac:dyDescent="0.25">
      <c r="A28" s="115" t="s">
        <v>61</v>
      </c>
      <c r="B28" s="113"/>
      <c r="C28" s="103">
        <v>0</v>
      </c>
      <c r="D28" s="103">
        <v>0</v>
      </c>
      <c r="F28" s="130">
        <v>0</v>
      </c>
      <c r="G28" s="181"/>
      <c r="H28" s="181"/>
      <c r="I28" s="186"/>
      <c r="J28" s="186"/>
      <c r="K28" s="186"/>
      <c r="L28" s="186"/>
      <c r="M28" s="186"/>
      <c r="N28" s="131"/>
      <c r="O28" s="132">
        <v>0</v>
      </c>
      <c r="P28" s="133">
        <f>ROUND(oknQuantity_5*oknPrice_5,2)</f>
        <v>0</v>
      </c>
      <c r="Q28" s="128"/>
      <c r="R28" s="121" t="s">
        <v>138</v>
      </c>
      <c r="S28" s="122" t="s">
        <v>149</v>
      </c>
      <c r="T28" s="123"/>
      <c r="U28" s="123"/>
      <c r="V28" s="123"/>
      <c r="W28" s="87"/>
      <c r="X28" s="87"/>
      <c r="Y28" s="87"/>
      <c r="Z28" s="87"/>
      <c r="AA28" s="87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</row>
    <row r="29" spans="1:57" s="85" customFormat="1" ht="15" customHeight="1" x14ac:dyDescent="0.25">
      <c r="A29" s="115" t="s">
        <v>61</v>
      </c>
      <c r="B29" s="113"/>
      <c r="C29" s="103">
        <v>0</v>
      </c>
      <c r="D29" s="103">
        <v>0</v>
      </c>
      <c r="F29" s="124">
        <v>0</v>
      </c>
      <c r="G29" s="184"/>
      <c r="H29" s="184"/>
      <c r="I29" s="187"/>
      <c r="J29" s="187"/>
      <c r="K29" s="187"/>
      <c r="L29" s="187"/>
      <c r="M29" s="187"/>
      <c r="N29" s="125"/>
      <c r="O29" s="126">
        <v>0</v>
      </c>
      <c r="P29" s="127">
        <f>ROUND(oknQuantity_6*oknPrice_6,2)</f>
        <v>0</v>
      </c>
      <c r="Q29" s="128"/>
      <c r="R29" s="121" t="s">
        <v>139</v>
      </c>
      <c r="S29" s="122" t="s">
        <v>139</v>
      </c>
      <c r="T29" s="123"/>
      <c r="U29" s="123"/>
      <c r="V29" s="123"/>
      <c r="W29" s="92"/>
      <c r="X29" s="92"/>
      <c r="Y29" s="104"/>
      <c r="Z29" s="104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</row>
    <row r="30" spans="1:57" s="85" customFormat="1" ht="15" customHeight="1" x14ac:dyDescent="0.25">
      <c r="A30" s="115" t="s">
        <v>61</v>
      </c>
      <c r="B30" s="113"/>
      <c r="C30" s="103">
        <v>0</v>
      </c>
      <c r="D30" s="103">
        <v>0</v>
      </c>
      <c r="F30" s="130">
        <v>0</v>
      </c>
      <c r="G30" s="181"/>
      <c r="H30" s="181"/>
      <c r="I30" s="186"/>
      <c r="J30" s="186"/>
      <c r="K30" s="186"/>
      <c r="L30" s="186"/>
      <c r="M30" s="186"/>
      <c r="N30" s="131"/>
      <c r="O30" s="132">
        <v>0</v>
      </c>
      <c r="P30" s="133">
        <f>ROUND(oknQuantity_7*oknPrice_7,2)</f>
        <v>0</v>
      </c>
      <c r="Q30" s="128"/>
      <c r="R30" s="121" t="s">
        <v>140</v>
      </c>
      <c r="S30" s="122" t="s">
        <v>141</v>
      </c>
      <c r="T30" s="123"/>
      <c r="U30" s="123"/>
      <c r="V30" s="123"/>
      <c r="W30" s="92"/>
      <c r="X30" s="92"/>
      <c r="Y30" s="104"/>
      <c r="Z30" s="104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</row>
    <row r="31" spans="1:57" s="85" customFormat="1" ht="15" customHeight="1" x14ac:dyDescent="0.25">
      <c r="A31" s="115" t="s">
        <v>61</v>
      </c>
      <c r="B31" s="113"/>
      <c r="C31" s="103">
        <v>0</v>
      </c>
      <c r="D31" s="103">
        <v>0</v>
      </c>
      <c r="F31" s="124">
        <v>0</v>
      </c>
      <c r="G31" s="184"/>
      <c r="H31" s="184"/>
      <c r="I31" s="187"/>
      <c r="J31" s="187"/>
      <c r="K31" s="187"/>
      <c r="L31" s="187"/>
      <c r="M31" s="187"/>
      <c r="N31" s="125"/>
      <c r="O31" s="126">
        <v>0</v>
      </c>
      <c r="P31" s="127">
        <f>ROUND(oknQuantity_8*oknPrice_8,2)</f>
        <v>0</v>
      </c>
      <c r="Q31" s="128"/>
      <c r="R31" s="121" t="s">
        <v>142</v>
      </c>
      <c r="S31" s="122" t="s">
        <v>141</v>
      </c>
      <c r="T31" s="123"/>
      <c r="U31" s="123"/>
      <c r="V31" s="123"/>
      <c r="W31" s="92"/>
      <c r="X31" s="92"/>
      <c r="Y31" s="104"/>
      <c r="Z31" s="104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</row>
    <row r="32" spans="1:57" s="85" customFormat="1" ht="15" customHeight="1" x14ac:dyDescent="0.25">
      <c r="A32" s="115" t="s">
        <v>61</v>
      </c>
      <c r="B32" s="113"/>
      <c r="C32" s="103">
        <v>0</v>
      </c>
      <c r="D32" s="103">
        <v>0</v>
      </c>
      <c r="F32" s="130">
        <v>0</v>
      </c>
      <c r="G32" s="181"/>
      <c r="H32" s="181"/>
      <c r="I32" s="186"/>
      <c r="J32" s="186"/>
      <c r="K32" s="186"/>
      <c r="L32" s="186"/>
      <c r="M32" s="186"/>
      <c r="N32" s="131"/>
      <c r="O32" s="132">
        <v>0</v>
      </c>
      <c r="P32" s="133">
        <f>ROUND(oknQuantity_9*oknPrice_9,2)</f>
        <v>0</v>
      </c>
      <c r="Q32" s="128"/>
      <c r="R32" s="87"/>
      <c r="S32" s="87"/>
      <c r="T32" s="87"/>
      <c r="U32" s="87"/>
      <c r="V32" s="87"/>
      <c r="W32" s="87"/>
      <c r="X32" s="104"/>
      <c r="Y32" s="104"/>
      <c r="Z32" s="104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</row>
    <row r="33" spans="1:57" s="85" customFormat="1" ht="15" customHeight="1" x14ac:dyDescent="0.25">
      <c r="A33" s="115" t="s">
        <v>61</v>
      </c>
      <c r="B33" s="113"/>
      <c r="C33" s="103">
        <v>0</v>
      </c>
      <c r="D33" s="103">
        <v>0</v>
      </c>
      <c r="F33" s="124">
        <v>0</v>
      </c>
      <c r="G33" s="184"/>
      <c r="H33" s="184"/>
      <c r="I33" s="187"/>
      <c r="J33" s="187"/>
      <c r="K33" s="187"/>
      <c r="L33" s="187"/>
      <c r="M33" s="187"/>
      <c r="N33" s="125"/>
      <c r="O33" s="126">
        <v>0</v>
      </c>
      <c r="P33" s="127">
        <f>ROUND(oknQuantity_10*oknPrice_10,2)</f>
        <v>0</v>
      </c>
      <c r="Q33" s="128"/>
      <c r="R33" s="87"/>
      <c r="S33" s="87"/>
      <c r="T33" s="87"/>
      <c r="U33" s="87"/>
      <c r="V33" s="87"/>
      <c r="W33" s="87"/>
      <c r="X33" s="104"/>
      <c r="Y33" s="104"/>
      <c r="Z33" s="104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</row>
    <row r="34" spans="1:57" s="85" customFormat="1" ht="15" customHeight="1" x14ac:dyDescent="0.25">
      <c r="A34" s="115" t="s">
        <v>61</v>
      </c>
      <c r="B34" s="113"/>
      <c r="C34" s="103">
        <v>0</v>
      </c>
      <c r="D34" s="103">
        <v>0</v>
      </c>
      <c r="F34" s="130">
        <v>0</v>
      </c>
      <c r="G34" s="181"/>
      <c r="H34" s="181"/>
      <c r="I34" s="186"/>
      <c r="J34" s="186"/>
      <c r="K34" s="186"/>
      <c r="L34" s="186"/>
      <c r="M34" s="186"/>
      <c r="N34" s="131"/>
      <c r="O34" s="132">
        <v>0</v>
      </c>
      <c r="P34" s="133">
        <f>ROUND(oknQuantity_11*oknPrice_11,2)</f>
        <v>0</v>
      </c>
      <c r="Q34" s="128"/>
      <c r="R34" s="87"/>
      <c r="S34" s="87"/>
      <c r="T34" s="87"/>
      <c r="U34" s="87"/>
      <c r="V34" s="87"/>
      <c r="W34" s="87"/>
      <c r="X34" s="104"/>
      <c r="Y34" s="104"/>
      <c r="Z34" s="104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</row>
    <row r="35" spans="1:57" s="85" customFormat="1" ht="15" customHeight="1" x14ac:dyDescent="0.25">
      <c r="A35" s="115" t="s">
        <v>61</v>
      </c>
      <c r="B35" s="113"/>
      <c r="C35" s="103">
        <v>0</v>
      </c>
      <c r="D35" s="103">
        <v>0</v>
      </c>
      <c r="F35" s="124">
        <v>0</v>
      </c>
      <c r="G35" s="184"/>
      <c r="H35" s="184"/>
      <c r="I35" s="187"/>
      <c r="J35" s="187"/>
      <c r="K35" s="187"/>
      <c r="L35" s="187"/>
      <c r="M35" s="187"/>
      <c r="N35" s="125"/>
      <c r="O35" s="126">
        <v>0</v>
      </c>
      <c r="P35" s="127">
        <f>ROUND(oknQuantity_12*oknPrice_12,2)</f>
        <v>0</v>
      </c>
      <c r="Q35" s="128"/>
      <c r="R35" s="87"/>
      <c r="S35" s="87"/>
      <c r="T35" s="87"/>
      <c r="U35" s="87"/>
      <c r="V35" s="87"/>
      <c r="W35" s="87"/>
      <c r="X35" s="104"/>
      <c r="Y35" s="104"/>
      <c r="Z35" s="104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</row>
    <row r="36" spans="1:57" s="85" customFormat="1" ht="15" customHeight="1" x14ac:dyDescent="0.25">
      <c r="A36" s="115" t="s">
        <v>61</v>
      </c>
      <c r="B36" s="113"/>
      <c r="C36" s="103">
        <v>0</v>
      </c>
      <c r="D36" s="103">
        <v>0</v>
      </c>
      <c r="F36" s="130">
        <v>0</v>
      </c>
      <c r="G36" s="181"/>
      <c r="H36" s="181"/>
      <c r="I36" s="186"/>
      <c r="J36" s="186"/>
      <c r="K36" s="186"/>
      <c r="L36" s="186"/>
      <c r="M36" s="186"/>
      <c r="N36" s="131"/>
      <c r="O36" s="132">
        <v>0</v>
      </c>
      <c r="P36" s="133">
        <f>ROUND(oknQuantity_13 * oknPrice_13,2)</f>
        <v>0</v>
      </c>
      <c r="Q36" s="120"/>
      <c r="R36" s="87"/>
      <c r="S36" s="87"/>
      <c r="T36" s="87"/>
      <c r="U36" s="87"/>
      <c r="V36" s="87"/>
      <c r="W36" s="87"/>
      <c r="X36" s="134" t="s">
        <v>70</v>
      </c>
      <c r="Y36" s="134" t="s">
        <v>38</v>
      </c>
      <c r="Z36" s="104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</row>
    <row r="37" spans="1:57" s="85" customFormat="1" ht="15" customHeight="1" x14ac:dyDescent="0.25">
      <c r="A37" s="115" t="s">
        <v>61</v>
      </c>
      <c r="B37" s="113"/>
      <c r="C37" s="103">
        <v>0</v>
      </c>
      <c r="D37" s="103">
        <v>0</v>
      </c>
      <c r="F37" s="124">
        <v>0</v>
      </c>
      <c r="G37" s="184"/>
      <c r="H37" s="184"/>
      <c r="I37" s="187"/>
      <c r="J37" s="187"/>
      <c r="K37" s="187"/>
      <c r="L37" s="187"/>
      <c r="M37" s="187"/>
      <c r="N37" s="125"/>
      <c r="O37" s="126">
        <v>0</v>
      </c>
      <c r="P37" s="127">
        <f>ROUND(oknQuantity_14 * oknPrice_14,2)</f>
        <v>0</v>
      </c>
      <c r="Q37" s="128"/>
      <c r="R37" s="87"/>
      <c r="S37" s="87"/>
      <c r="T37" s="87"/>
      <c r="U37" s="87"/>
      <c r="V37" s="87"/>
      <c r="W37" s="87"/>
      <c r="X37" s="135"/>
      <c r="Y37" s="136"/>
      <c r="Z37" s="104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</row>
    <row r="38" spans="1:57" s="85" customFormat="1" ht="15" customHeight="1" x14ac:dyDescent="0.25">
      <c r="A38" s="115" t="s">
        <v>61</v>
      </c>
      <c r="B38" s="113"/>
      <c r="C38" s="103">
        <v>0</v>
      </c>
      <c r="D38" s="103">
        <v>0</v>
      </c>
      <c r="F38" s="130">
        <v>0</v>
      </c>
      <c r="G38" s="181"/>
      <c r="H38" s="181"/>
      <c r="I38" s="186"/>
      <c r="J38" s="186"/>
      <c r="K38" s="186"/>
      <c r="L38" s="186"/>
      <c r="M38" s="186"/>
      <c r="N38" s="131"/>
      <c r="O38" s="132">
        <v>0</v>
      </c>
      <c r="P38" s="133">
        <f>ROUND(oknQuantity_15 * oknPrice_15,2)</f>
        <v>0</v>
      </c>
      <c r="Q38" s="120"/>
      <c r="R38" s="87"/>
      <c r="S38" s="87"/>
      <c r="T38" s="87"/>
      <c r="U38" s="87"/>
      <c r="V38" s="87"/>
      <c r="W38" s="87"/>
      <c r="X38" s="104"/>
      <c r="Y38" s="104"/>
      <c r="Z38" s="104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</row>
    <row r="39" spans="1:57" s="85" customFormat="1" ht="15" customHeight="1" x14ac:dyDescent="0.25">
      <c r="A39" s="115" t="s">
        <v>61</v>
      </c>
      <c r="B39" s="113"/>
      <c r="C39" s="103">
        <v>0</v>
      </c>
      <c r="D39" s="103">
        <v>0</v>
      </c>
      <c r="F39" s="137">
        <v>0</v>
      </c>
      <c r="G39" s="188"/>
      <c r="H39" s="188"/>
      <c r="I39" s="189"/>
      <c r="J39" s="189"/>
      <c r="K39" s="189"/>
      <c r="L39" s="189"/>
      <c r="M39" s="189"/>
      <c r="N39" s="138"/>
      <c r="O39" s="139">
        <v>0</v>
      </c>
      <c r="P39" s="140">
        <f>ROUND(oknQuantity_16 * oknPrice_16,2)</f>
        <v>0</v>
      </c>
      <c r="Q39" s="128"/>
      <c r="R39" s="87"/>
      <c r="S39" s="87"/>
      <c r="T39" s="87"/>
      <c r="U39" s="87"/>
      <c r="V39" s="87"/>
      <c r="W39" s="87"/>
      <c r="X39" s="104"/>
      <c r="Y39" s="104"/>
      <c r="Z39" s="104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</row>
    <row r="40" spans="1:57" s="85" customFormat="1" ht="18.75" customHeight="1" x14ac:dyDescent="0.25">
      <c r="A40" s="113"/>
      <c r="B40" s="113"/>
      <c r="C40" s="90"/>
      <c r="D40" s="141">
        <f t="array" ref="D40">SUM(oknTaxable_1:oknTaxable_16*oknLineTotal_1:oknLineTotal_16)</f>
        <v>0</v>
      </c>
      <c r="F40" s="94" t="s">
        <v>122</v>
      </c>
      <c r="G40" s="94"/>
      <c r="H40" s="94"/>
      <c r="I40" s="94"/>
      <c r="J40" s="94"/>
      <c r="K40" s="94"/>
      <c r="L40" s="94"/>
      <c r="O40" s="142" t="s">
        <v>22</v>
      </c>
      <c r="P40" s="143">
        <f>SUM(oknLineTotal_1:oknLineTotal_16)</f>
        <v>0</v>
      </c>
      <c r="Q40" s="120"/>
      <c r="R40" s="87"/>
      <c r="S40" s="87"/>
      <c r="T40" s="87"/>
      <c r="U40" s="87"/>
      <c r="V40" s="87"/>
      <c r="W40" s="87"/>
      <c r="X40" s="104"/>
      <c r="Y40" s="104"/>
      <c r="Z40" s="104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</row>
    <row r="41" spans="1:57" s="85" customFormat="1" ht="18.75" customHeight="1" x14ac:dyDescent="0.25">
      <c r="A41" s="113"/>
      <c r="B41" s="113"/>
      <c r="C41" s="90"/>
      <c r="D41" s="90"/>
      <c r="F41" s="85" t="s">
        <v>123</v>
      </c>
      <c r="G41" s="144"/>
      <c r="H41" s="94"/>
      <c r="I41" s="94"/>
      <c r="J41" s="94"/>
      <c r="K41" s="94"/>
      <c r="L41" s="94"/>
      <c r="N41" s="145" t="s">
        <v>130</v>
      </c>
      <c r="O41" s="146">
        <v>0.08</v>
      </c>
      <c r="P41" s="147">
        <f>ROUND(IF(oknTaxType=0,0, oknTax1Rate*(oknLineTotalTaxable+IF(oknTaxTotalIncludingShippingCost=0,0,oknShippingCost))),2)</f>
        <v>0</v>
      </c>
      <c r="Q41" s="120"/>
      <c r="R41" s="87"/>
      <c r="S41" s="87"/>
      <c r="T41" s="87"/>
      <c r="U41" s="87"/>
      <c r="V41" s="87"/>
      <c r="W41" s="87"/>
      <c r="X41" s="104"/>
      <c r="Y41" s="104"/>
      <c r="Z41" s="104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</row>
    <row r="42" spans="1:57" s="85" customFormat="1" ht="18.75" hidden="1" customHeight="1" x14ac:dyDescent="0.25">
      <c r="A42" s="113"/>
      <c r="B42" s="113"/>
      <c r="C42" s="90"/>
      <c r="D42" s="90"/>
      <c r="G42" s="144"/>
      <c r="H42" s="94"/>
      <c r="I42" s="94"/>
      <c r="J42" s="94"/>
      <c r="K42" s="94"/>
      <c r="L42" s="94"/>
      <c r="N42" s="145" t="s">
        <v>47</v>
      </c>
      <c r="O42" s="146">
        <v>0.06</v>
      </c>
      <c r="P42" s="147">
        <f>ROUND(IF(oknTaxType&lt;&gt;2,0,oknTax2Rate*(oknLineTotalTaxable+IF(oknTaxTotalIncludingShippingCost=0,0,oknShippingCost)+IF(oknTax2IsAppliedToTax1=0,0,oknTax1))),2)</f>
        <v>0</v>
      </c>
      <c r="Q42" s="120"/>
      <c r="R42" s="87"/>
      <c r="S42" s="87"/>
      <c r="T42" s="87"/>
      <c r="U42" s="87"/>
      <c r="V42" s="87"/>
      <c r="W42" s="87"/>
      <c r="X42" s="104"/>
      <c r="Y42" s="104"/>
      <c r="Z42" s="104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</row>
    <row r="43" spans="1:57" s="85" customFormat="1" ht="18.75" customHeight="1" x14ac:dyDescent="0.25">
      <c r="A43" s="113"/>
      <c r="B43" s="113"/>
      <c r="C43" s="90"/>
      <c r="D43" s="90"/>
      <c r="G43" s="144"/>
      <c r="H43" s="144"/>
      <c r="I43" s="144"/>
      <c r="J43" s="144"/>
      <c r="K43" s="144"/>
      <c r="L43" s="94"/>
      <c r="N43" s="148"/>
      <c r="O43" s="146" t="s">
        <v>125</v>
      </c>
      <c r="P43" s="149">
        <v>0</v>
      </c>
      <c r="Q43" s="150"/>
      <c r="R43" s="87"/>
      <c r="S43" s="87"/>
      <c r="T43" s="87"/>
      <c r="U43" s="87"/>
      <c r="V43" s="87"/>
      <c r="W43" s="87"/>
      <c r="X43" s="104"/>
      <c r="Y43" s="104"/>
      <c r="Z43" s="104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</row>
    <row r="44" spans="1:57" s="85" customFormat="1" ht="18.75" customHeight="1" x14ac:dyDescent="0.25">
      <c r="A44" s="113"/>
      <c r="B44" s="113"/>
      <c r="C44" s="90"/>
      <c r="D44" s="90"/>
      <c r="F44" s="94" t="s">
        <v>124</v>
      </c>
      <c r="G44" s="144"/>
      <c r="H44" s="144"/>
      <c r="I44" s="144"/>
      <c r="J44" s="144"/>
      <c r="K44" s="144"/>
      <c r="L44" s="94"/>
      <c r="O44" s="142" t="s">
        <v>1</v>
      </c>
      <c r="P44" s="149">
        <v>0</v>
      </c>
      <c r="Q44" s="151"/>
      <c r="R44" s="87"/>
      <c r="S44" s="87"/>
      <c r="T44" s="87"/>
      <c r="U44" s="87"/>
      <c r="V44" s="87"/>
      <c r="W44" s="87"/>
      <c r="X44" s="104"/>
      <c r="Y44" s="104"/>
      <c r="Z44" s="104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</row>
    <row r="45" spans="1:57" s="85" customFormat="1" ht="18.75" customHeight="1" x14ac:dyDescent="0.25">
      <c r="A45" s="113"/>
      <c r="B45" s="113"/>
      <c r="C45" s="90"/>
      <c r="D45" s="90"/>
      <c r="F45" s="172"/>
      <c r="G45" s="173"/>
      <c r="H45" s="173"/>
      <c r="I45" s="173"/>
      <c r="J45" s="173"/>
      <c r="K45" s="173"/>
      <c r="L45" s="173"/>
      <c r="M45" s="174"/>
      <c r="O45" s="142" t="s">
        <v>126</v>
      </c>
      <c r="P45" s="149">
        <v>0</v>
      </c>
      <c r="Q45" s="120"/>
      <c r="R45" s="87"/>
      <c r="S45" s="87"/>
      <c r="T45" s="87"/>
      <c r="U45" s="87"/>
      <c r="V45" s="87"/>
      <c r="W45" s="87"/>
      <c r="X45" s="104"/>
      <c r="Y45" s="104"/>
      <c r="Z45" s="104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</row>
    <row r="46" spans="1:57" s="85" customFormat="1" ht="18.75" customHeight="1" x14ac:dyDescent="0.25">
      <c r="A46" s="113"/>
      <c r="B46" s="113"/>
      <c r="C46" s="90"/>
      <c r="D46" s="90"/>
      <c r="F46" s="175"/>
      <c r="G46" s="176"/>
      <c r="H46" s="176"/>
      <c r="I46" s="176"/>
      <c r="J46" s="176"/>
      <c r="K46" s="176"/>
      <c r="L46" s="176"/>
      <c r="M46" s="177"/>
      <c r="O46" s="152" t="s">
        <v>127</v>
      </c>
      <c r="P46" s="149">
        <v>0</v>
      </c>
      <c r="R46" s="87"/>
      <c r="S46" s="87"/>
      <c r="T46" s="87"/>
      <c r="U46" s="87"/>
      <c r="V46" s="87"/>
      <c r="W46" s="87"/>
      <c r="X46" s="104"/>
      <c r="Y46" s="104"/>
      <c r="Z46" s="104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</row>
    <row r="47" spans="1:57" s="85" customFormat="1" ht="18.75" customHeight="1" x14ac:dyDescent="0.25">
      <c r="A47" s="113"/>
      <c r="B47" s="113"/>
      <c r="C47" s="90"/>
      <c r="D47" s="90"/>
      <c r="F47" s="178"/>
      <c r="G47" s="179"/>
      <c r="H47" s="179"/>
      <c r="I47" s="179"/>
      <c r="J47" s="179"/>
      <c r="K47" s="179"/>
      <c r="L47" s="179"/>
      <c r="M47" s="180"/>
      <c r="O47" s="86" t="s">
        <v>131</v>
      </c>
      <c r="P47" s="147">
        <f>ROUND(oknSubTotal + oknShippingCost-oknDiscount+oknInsurance+oknOther + IF(oknTaxType=0,0,IF(oknTaxType=1,oknTax1,oknTax1+oknTax2)),2)</f>
        <v>0</v>
      </c>
      <c r="R47" s="87"/>
      <c r="S47" s="87"/>
      <c r="T47" s="87"/>
      <c r="U47" s="87"/>
      <c r="V47" s="87"/>
      <c r="W47" s="87"/>
      <c r="X47" s="104"/>
      <c r="Y47" s="104"/>
      <c r="Z47" s="104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</row>
    <row r="48" spans="1:57" s="85" customFormat="1" ht="18.75" hidden="1" customHeight="1" x14ac:dyDescent="0.25">
      <c r="A48" s="113"/>
      <c r="B48" s="113"/>
      <c r="C48" s="90"/>
      <c r="D48" s="90"/>
      <c r="F48" s="102" t="s">
        <v>107</v>
      </c>
      <c r="R48" s="87"/>
      <c r="S48" s="87"/>
      <c r="T48" s="87"/>
      <c r="U48" s="87"/>
      <c r="V48" s="87"/>
      <c r="W48" s="87"/>
      <c r="X48" s="104"/>
      <c r="Y48" s="104"/>
      <c r="Z48" s="104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</row>
    <row r="49" spans="1:57" s="85" customFormat="1" ht="18.75" hidden="1" customHeight="1" x14ac:dyDescent="0.25">
      <c r="A49" s="113"/>
      <c r="B49" s="113"/>
      <c r="C49" s="90"/>
      <c r="D49" s="90"/>
      <c r="F49" s="182" t="s">
        <v>108</v>
      </c>
      <c r="G49" s="183"/>
      <c r="H49" s="153" t="s">
        <v>2</v>
      </c>
      <c r="I49" s="153" t="s">
        <v>91</v>
      </c>
      <c r="J49" s="153" t="s">
        <v>109</v>
      </c>
      <c r="K49" s="154"/>
      <c r="L49" s="190" t="s">
        <v>110</v>
      </c>
      <c r="M49" s="191"/>
      <c r="N49" s="192"/>
      <c r="O49" s="155"/>
      <c r="P49" s="156" t="s">
        <v>111</v>
      </c>
      <c r="R49" s="87"/>
      <c r="S49" s="87"/>
      <c r="T49" s="87"/>
      <c r="U49" s="87"/>
      <c r="V49" s="87"/>
      <c r="W49" s="87"/>
      <c r="X49" s="104"/>
      <c r="Y49" s="104"/>
      <c r="Z49" s="104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</row>
    <row r="50" spans="1:57" s="85" customFormat="1" ht="18.75" hidden="1" customHeight="1" x14ac:dyDescent="0.25">
      <c r="A50" s="113"/>
      <c r="B50" s="113"/>
      <c r="C50" s="90"/>
      <c r="D50" s="90"/>
      <c r="F50" s="157"/>
      <c r="G50" s="157"/>
      <c r="H50" s="103"/>
      <c r="I50" s="103"/>
      <c r="J50" s="103"/>
      <c r="K50" s="103"/>
      <c r="L50" s="103"/>
      <c r="M50" s="103"/>
      <c r="N50" s="103"/>
      <c r="O50" s="103"/>
      <c r="P50" s="103"/>
      <c r="R50" s="87"/>
      <c r="S50" s="87"/>
      <c r="T50" s="87"/>
      <c r="U50" s="87"/>
      <c r="V50" s="87"/>
      <c r="W50" s="87"/>
      <c r="X50" s="104"/>
      <c r="Y50" s="104"/>
      <c r="Z50" s="104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</row>
    <row r="51" spans="1:57" s="85" customFormat="1" ht="18.75" hidden="1" customHeight="1" x14ac:dyDescent="0.25">
      <c r="A51" s="113"/>
      <c r="B51" s="113"/>
      <c r="C51" s="90"/>
      <c r="D51" s="90"/>
      <c r="F51" s="157"/>
      <c r="G51" s="157"/>
      <c r="H51" s="103"/>
      <c r="I51" s="103"/>
      <c r="J51" s="103"/>
      <c r="K51" s="103"/>
      <c r="L51" s="103"/>
      <c r="M51" s="103"/>
      <c r="N51" s="103"/>
      <c r="O51" s="103"/>
      <c r="P51" s="103"/>
      <c r="R51" s="87"/>
      <c r="S51" s="87"/>
      <c r="T51" s="87"/>
      <c r="U51" s="87"/>
      <c r="V51" s="87"/>
      <c r="W51" s="87"/>
      <c r="X51" s="104"/>
      <c r="Y51" s="104"/>
      <c r="Z51" s="104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</row>
    <row r="52" spans="1:57" s="85" customFormat="1" ht="18.75" customHeight="1" x14ac:dyDescent="0.25">
      <c r="A52" s="113"/>
      <c r="B52" s="113"/>
      <c r="C52" s="90"/>
      <c r="D52" s="90"/>
      <c r="F52" s="157"/>
      <c r="G52" s="157"/>
      <c r="H52" s="103"/>
      <c r="I52" s="103"/>
      <c r="J52" s="103"/>
      <c r="K52" s="103"/>
      <c r="L52" s="103"/>
      <c r="M52" s="103"/>
      <c r="N52" s="103"/>
      <c r="O52" s="103"/>
      <c r="P52" s="103"/>
      <c r="R52" s="87"/>
      <c r="S52" s="87"/>
      <c r="T52" s="87"/>
      <c r="U52" s="87"/>
      <c r="V52" s="87"/>
      <c r="W52" s="87"/>
      <c r="X52" s="104"/>
      <c r="Y52" s="104"/>
      <c r="Z52" s="104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</row>
    <row r="53" spans="1:57" s="85" customFormat="1" ht="18.75" customHeight="1" x14ac:dyDescent="0.25">
      <c r="A53" s="113"/>
      <c r="B53" s="113"/>
      <c r="C53" s="90"/>
      <c r="D53" s="90"/>
      <c r="F53" s="185" t="s">
        <v>144</v>
      </c>
      <c r="G53" s="185"/>
      <c r="H53" s="185"/>
      <c r="I53" s="185"/>
      <c r="J53" s="185"/>
      <c r="K53" s="185"/>
      <c r="L53" s="185"/>
      <c r="M53" s="185"/>
      <c r="N53" s="185"/>
      <c r="O53" s="103"/>
      <c r="P53" s="103"/>
      <c r="R53" s="87"/>
      <c r="S53" s="87"/>
      <c r="T53" s="87"/>
      <c r="U53" s="87"/>
      <c r="V53" s="87"/>
      <c r="W53" s="87"/>
      <c r="X53" s="104"/>
      <c r="Y53" s="104"/>
      <c r="Z53" s="104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</row>
    <row r="54" spans="1:57" s="85" customFormat="1" ht="15" customHeight="1" x14ac:dyDescent="0.25">
      <c r="A54" s="113"/>
      <c r="B54" s="113"/>
      <c r="C54" s="90"/>
      <c r="D54" s="90"/>
      <c r="F54" s="185"/>
      <c r="G54" s="185"/>
      <c r="H54" s="185"/>
      <c r="I54" s="185"/>
      <c r="J54" s="185"/>
      <c r="K54" s="185"/>
      <c r="L54" s="185"/>
      <c r="M54" s="185"/>
      <c r="N54" s="185"/>
      <c r="O54" s="103"/>
      <c r="P54" s="103"/>
      <c r="R54" s="87"/>
      <c r="S54" s="87"/>
      <c r="T54" s="87"/>
      <c r="U54" s="87"/>
      <c r="V54" s="87"/>
      <c r="W54" s="87"/>
      <c r="X54" s="104"/>
      <c r="Y54" s="104"/>
      <c r="Z54" s="104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</row>
    <row r="55" spans="1:57" s="85" customFormat="1" ht="15" customHeight="1" x14ac:dyDescent="0.25">
      <c r="A55" s="113"/>
      <c r="B55" s="113"/>
      <c r="C55" s="90"/>
      <c r="D55" s="90"/>
      <c r="F55" s="158" t="s">
        <v>128</v>
      </c>
      <c r="G55" s="158"/>
      <c r="H55" s="159"/>
      <c r="I55" s="160"/>
      <c r="J55" s="160"/>
      <c r="K55" s="103"/>
      <c r="L55" s="171" t="s">
        <v>93</v>
      </c>
      <c r="M55" s="171"/>
      <c r="N55" s="160"/>
      <c r="O55" s="160"/>
      <c r="P55" s="103"/>
      <c r="R55" s="87"/>
      <c r="S55" s="87"/>
      <c r="T55" s="87"/>
      <c r="U55" s="87"/>
      <c r="V55" s="87"/>
      <c r="W55" s="87"/>
      <c r="X55" s="104"/>
      <c r="Y55" s="104"/>
      <c r="Z55" s="104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</row>
    <row r="56" spans="1:57" s="56" customFormat="1" ht="15" customHeight="1" x14ac:dyDescent="0.2">
      <c r="A56" s="77"/>
      <c r="B56" s="77"/>
      <c r="C56" s="57"/>
      <c r="D56" s="57"/>
      <c r="F56" s="35"/>
      <c r="G56" s="35"/>
      <c r="H56" s="36"/>
      <c r="I56" s="36"/>
      <c r="J56" s="36"/>
      <c r="K56" s="36"/>
      <c r="L56" s="36"/>
      <c r="M56" s="36"/>
      <c r="N56" s="36"/>
      <c r="O56" s="36"/>
      <c r="P56" s="36"/>
      <c r="R56"/>
      <c r="S56"/>
      <c r="T56"/>
      <c r="U56"/>
      <c r="V56"/>
      <c r="W56"/>
      <c r="X56" s="58"/>
      <c r="Y56" s="58"/>
      <c r="Z56" s="58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</row>
    <row r="58" spans="1:57" x14ac:dyDescent="0.2">
      <c r="F58" s="55"/>
      <c r="G58" s="55"/>
      <c r="H58" s="55"/>
      <c r="I58" s="55"/>
      <c r="J58" s="55"/>
      <c r="K58" s="55"/>
      <c r="L58" s="55"/>
    </row>
    <row r="905" spans="1:1" hidden="1" x14ac:dyDescent="0.2">
      <c r="A905" s="78" t="s">
        <v>163</v>
      </c>
    </row>
    <row r="915" spans="1:1" hidden="1" x14ac:dyDescent="0.2">
      <c r="A915" s="78" t="s">
        <v>162</v>
      </c>
    </row>
    <row r="969" spans="1:1" hidden="1" x14ac:dyDescent="0.2">
      <c r="A969" s="73" t="s">
        <v>169</v>
      </c>
    </row>
    <row r="971" spans="1:1" hidden="1" x14ac:dyDescent="0.2">
      <c r="A971" s="78" t="s">
        <v>162</v>
      </c>
    </row>
  </sheetData>
  <sheetProtection sheet="1" objects="1" scenarios="1" selectLockedCells="1"/>
  <dataConsolidate/>
  <mergeCells count="105">
    <mergeCell ref="R14:R17"/>
    <mergeCell ref="S14:V17"/>
    <mergeCell ref="O5:P5"/>
    <mergeCell ref="O7:P7"/>
    <mergeCell ref="O8:P8"/>
    <mergeCell ref="O6:P6"/>
    <mergeCell ref="N13:P13"/>
    <mergeCell ref="N14:P14"/>
    <mergeCell ref="N15:P15"/>
    <mergeCell ref="N17:P17"/>
    <mergeCell ref="N16:P16"/>
    <mergeCell ref="O9:P9"/>
    <mergeCell ref="N12:P12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G35:H35"/>
    <mergeCell ref="I35:J35"/>
    <mergeCell ref="I34:J34"/>
    <mergeCell ref="G24:H24"/>
    <mergeCell ref="G25:H25"/>
    <mergeCell ref="G27:H27"/>
    <mergeCell ref="K29:M29"/>
    <mergeCell ref="G26:H26"/>
    <mergeCell ref="I31:J31"/>
    <mergeCell ref="I33:J33"/>
    <mergeCell ref="I30:J30"/>
    <mergeCell ref="I32:J32"/>
    <mergeCell ref="G33:H33"/>
    <mergeCell ref="K31:M31"/>
    <mergeCell ref="K33:M33"/>
    <mergeCell ref="G30:H30"/>
    <mergeCell ref="G32:H32"/>
    <mergeCell ref="K27:M27"/>
    <mergeCell ref="K24:M24"/>
    <mergeCell ref="K26:M26"/>
    <mergeCell ref="K28:M28"/>
    <mergeCell ref="N18:P18"/>
    <mergeCell ref="F20:G20"/>
    <mergeCell ref="H21:I21"/>
    <mergeCell ref="F21:G21"/>
    <mergeCell ref="K25:M25"/>
    <mergeCell ref="H13:J13"/>
    <mergeCell ref="R18:V23"/>
    <mergeCell ref="O4:P4"/>
    <mergeCell ref="I29:J29"/>
    <mergeCell ref="I23:J23"/>
    <mergeCell ref="I24:J24"/>
    <mergeCell ref="I26:J26"/>
    <mergeCell ref="I28:J28"/>
    <mergeCell ref="H20:I20"/>
    <mergeCell ref="G23:H23"/>
    <mergeCell ref="K20:M20"/>
    <mergeCell ref="I25:J25"/>
    <mergeCell ref="I27:J27"/>
    <mergeCell ref="K21:M21"/>
    <mergeCell ref="K23:M23"/>
    <mergeCell ref="G28:H28"/>
    <mergeCell ref="H12:J12"/>
    <mergeCell ref="N20:O20"/>
    <mergeCell ref="N21:O21"/>
    <mergeCell ref="L55:M55"/>
    <mergeCell ref="F45:M47"/>
    <mergeCell ref="G36:H36"/>
    <mergeCell ref="F49:G49"/>
    <mergeCell ref="G34:H34"/>
    <mergeCell ref="G29:H29"/>
    <mergeCell ref="G31:H31"/>
    <mergeCell ref="F53:N54"/>
    <mergeCell ref="G38:H38"/>
    <mergeCell ref="I38:J38"/>
    <mergeCell ref="K30:M30"/>
    <mergeCell ref="G37:H37"/>
    <mergeCell ref="I37:J37"/>
    <mergeCell ref="K37:M37"/>
    <mergeCell ref="K38:M38"/>
    <mergeCell ref="G39:H39"/>
    <mergeCell ref="I39:J39"/>
    <mergeCell ref="K39:M39"/>
    <mergeCell ref="I36:J36"/>
    <mergeCell ref="L49:N49"/>
    <mergeCell ref="K35:M35"/>
    <mergeCell ref="K32:M32"/>
    <mergeCell ref="K34:M34"/>
    <mergeCell ref="K36:M36"/>
    <mergeCell ref="A10:B11"/>
    <mergeCell ref="A3:B3"/>
    <mergeCell ref="A4:B4"/>
    <mergeCell ref="A5:B5"/>
    <mergeCell ref="A6:B6"/>
    <mergeCell ref="A9:B9"/>
    <mergeCell ref="H18:J18"/>
    <mergeCell ref="H16:J16"/>
    <mergeCell ref="H14:J14"/>
    <mergeCell ref="H15:J15"/>
    <mergeCell ref="H17:J17"/>
    <mergeCell ref="A14:B14"/>
    <mergeCell ref="A13:B13"/>
  </mergeCells>
  <phoneticPr fontId="4" type="noConversion"/>
  <dataValidations count="11">
    <dataValidation type="textLength" allowBlank="1" showInputMessage="1" showErrorMessage="1" sqref="X39 H21:I21 X37" xr:uid="{00000000-0002-0000-0000-000000000000}">
      <formula1>1</formula1>
      <formula2>50</formula2>
    </dataValidation>
    <dataValidation type="textLength" allowBlank="1" showInputMessage="1" showErrorMessage="1" sqref="A14 O5 Y39 H17:K18 N17:P18 Y37 A24:A39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3:P13 H13:K13 H15:K16 N15:P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24:F39 N43 O41:O42 P44 O24:O39 M26:M35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3" xr:uid="{00000000-0002-0000-0000-000004000000}"/>
    <dataValidation type="textLength" operator="lessThanOrEqual" allowBlank="1" showInputMessage="1" showErrorMessage="1" errorTitle="Invalid Input" error="Max characters allowed: 100" sqref="I24:I39 J26:J35 K24:K39" xr:uid="{00000000-0002-0000-0000-000005000000}">
      <formula1>100</formula1>
    </dataValidation>
    <dataValidation type="textLength" allowBlank="1" showInputMessage="1" showErrorMessage="1" sqref="G41:G42 F45 G43:K44" xr:uid="{00000000-0002-0000-0000-000006000000}">
      <formula1>1</formula1>
      <formula2>255</formula2>
    </dataValidation>
    <dataValidation type="date" allowBlank="1" showErrorMessage="1" errorTitle="Invalid Input" error="Please enter a valid date." sqref="J21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4:P14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4:K14" xr:uid="{00000000-0002-0000-0000-000009000000}">
      <formula1>0</formula1>
      <formula2>255</formula2>
    </dataValidation>
    <dataValidation type="list" allowBlank="1" showInputMessage="1" showErrorMessage="1" sqref="O8:P8" xr:uid="{00000000-0002-0000-0000-00000A000000}">
      <formula1>$R$25:$R$31</formula1>
    </dataValidation>
  </dataValidations>
  <hyperlinks>
    <hyperlink ref="A971" r:id="rId1" tooltip="Commercial Billing Form" display="http://www.invoicingtemplate.com/commercial1.html" xr:uid="{00000000-0004-0000-0000-000000000000}"/>
    <hyperlink ref="A915" r:id="rId2" tooltip="Commercial Billing Form" display="http://www.invoicingtemplate.com/commercial1.html" xr:uid="{00000000-0004-0000-0000-000001000000}"/>
    <hyperlink ref="IT1" r:id="rId3" tooltip="Commercial Invoicing Template" display="http://www.invoicingtemplate.com/commercial1.html" xr:uid="{00000000-0004-0000-0000-000002000000}"/>
    <hyperlink ref="A905" r:id="rId4" tooltip="Commercial Billing Form" display="http://www.invoicingtemplate.com/commercial1.html" xr:uid="{00000000-0004-0000-0000-000003000000}"/>
    <hyperlink ref="R2:V3" r:id="rId5" location="create-invoice" display="To create an invoice (tutorial Movie)" xr:uid="{00000000-0004-0000-0000-000004000000}"/>
    <hyperlink ref="A969" r:id="rId6" tooltip="Commercial Billing Form in Excel" display="http://www.invoicingtemplate.com/commercial1.html" xr:uid="{00000000-0004-0000-0000-000005000000}"/>
    <hyperlink ref="AIN1" r:id="rId7" tooltip="Commercial Invoicing Template in Excel" display="http://www.invoicingtemplate.com/commercial1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1" name="oknWidget_taxable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23</xdr:row>
                    <xdr:rowOff>28575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26</xdr:row>
                    <xdr:rowOff>28575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27</xdr:row>
                    <xdr:rowOff>28575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28</xdr:row>
                    <xdr:rowOff>28575</xdr:rowOff>
                  </from>
                  <to>
                    <xdr:col>1</xdr:col>
                    <xdr:colOff>495300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7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29</xdr:row>
                    <xdr:rowOff>28575</xdr:rowOff>
                  </from>
                  <to>
                    <xdr:col>1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8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9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0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33</xdr:row>
                    <xdr:rowOff>28575</xdr:rowOff>
                  </from>
                  <to>
                    <xdr:col>1</xdr:col>
                    <xdr:colOff>495300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34</xdr:row>
                    <xdr:rowOff>28575</xdr:rowOff>
                  </from>
                  <to>
                    <xdr:col>1</xdr:col>
                    <xdr:colOff>495300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35</xdr:row>
                    <xdr:rowOff>28575</xdr:rowOff>
                  </from>
                  <to>
                    <xdr:col>1</xdr:col>
                    <xdr:colOff>495300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36</xdr:row>
                    <xdr:rowOff>28575</xdr:rowOff>
                  </from>
                  <to>
                    <xdr:col>1</xdr:col>
                    <xdr:colOff>495300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37</xdr:row>
                    <xdr:rowOff>28575</xdr:rowOff>
                  </from>
                  <to>
                    <xdr:col>1</xdr:col>
                    <xdr:colOff>495300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38</xdr:row>
                    <xdr:rowOff>28575</xdr:rowOff>
                  </from>
                  <to>
                    <xdr:col>1</xdr:col>
                    <xdr:colOff>495300</xdr:colOff>
                    <xdr:row>39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2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8" t="str">
        <f>oknCompanyName</f>
        <v>Your corporation 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31</v>
      </c>
    </row>
    <row r="9" spans="2:16" x14ac:dyDescent="0.2">
      <c r="B9" s="2" t="s">
        <v>27</v>
      </c>
      <c r="C9" s="18"/>
    </row>
    <row r="10" spans="2:16" x14ac:dyDescent="0.2">
      <c r="B10" s="2" t="s">
        <v>30</v>
      </c>
      <c r="C10" s="18"/>
    </row>
    <row r="11" spans="2:16" ht="4.5" customHeight="1" x14ac:dyDescent="0.2"/>
    <row r="12" spans="2:16" s="3" customFormat="1" ht="15.75" customHeight="1" x14ac:dyDescent="0.2">
      <c r="B12" s="34" t="s">
        <v>49</v>
      </c>
      <c r="C12" s="10" t="s">
        <v>26</v>
      </c>
      <c r="D12" s="14" t="s">
        <v>48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TAX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8" t="str">
        <f>oknCompanyName</f>
        <v>Your corporation 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31</v>
      </c>
      <c r="K7" s="27"/>
    </row>
    <row r="8" spans="2:17" ht="11.25" customHeight="1" x14ac:dyDescent="0.2">
      <c r="B8" s="2" t="s">
        <v>27</v>
      </c>
      <c r="C8" s="18"/>
    </row>
    <row r="9" spans="2:17" x14ac:dyDescent="0.2">
      <c r="B9" s="2" t="s">
        <v>30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26</v>
      </c>
      <c r="D11" s="9" t="s">
        <v>52</v>
      </c>
      <c r="E11" s="9" t="s">
        <v>32</v>
      </c>
      <c r="F11" s="14" t="s">
        <v>48</v>
      </c>
      <c r="G11" s="14" t="str">
        <f>oknTax1Name</f>
        <v>TAX</v>
      </c>
      <c r="H11" s="14" t="str">
        <f>oknTax2Name</f>
        <v>GST</v>
      </c>
      <c r="I11" s="14" t="s">
        <v>53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8" t="str">
        <f>oknCompanyName</f>
        <v>Your corporation 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31</v>
      </c>
      <c r="J7" s="24"/>
      <c r="K7" s="19"/>
      <c r="L7" s="19"/>
    </row>
    <row r="8" spans="2:12" ht="13.5" customHeight="1" x14ac:dyDescent="0.2">
      <c r="B8" s="2" t="s">
        <v>27</v>
      </c>
      <c r="C8" s="21"/>
    </row>
    <row r="9" spans="2:12" x14ac:dyDescent="0.2">
      <c r="B9" s="2" t="s">
        <v>30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26</v>
      </c>
      <c r="D11" s="9" t="s">
        <v>32</v>
      </c>
      <c r="E11" s="9" t="s">
        <v>55</v>
      </c>
      <c r="F11" s="9" t="s">
        <v>6</v>
      </c>
      <c r="G11" s="14" t="s">
        <v>5</v>
      </c>
      <c r="H11" s="4" t="s">
        <v>56</v>
      </c>
      <c r="I11" s="14" t="s">
        <v>57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9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2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8" t="str">
        <f>oknCompanyName</f>
        <v>Your corporation 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1" t="s">
        <v>0</v>
      </c>
    </row>
    <row r="9" spans="2:8" ht="15.75" customHeight="1" x14ac:dyDescent="0.2">
      <c r="B9" s="2" t="s">
        <v>41</v>
      </c>
      <c r="C9" s="1"/>
      <c r="F9" s="209" t="s">
        <v>81</v>
      </c>
      <c r="G9" s="210"/>
      <c r="H9" s="45">
        <v>0</v>
      </c>
    </row>
    <row r="10" spans="2:8" ht="15.75" customHeight="1" x14ac:dyDescent="0.2">
      <c r="B10" s="2" t="s">
        <v>42</v>
      </c>
      <c r="C10" s="1"/>
      <c r="F10" s="211" t="s">
        <v>82</v>
      </c>
      <c r="G10" s="212"/>
      <c r="H10" s="46">
        <v>0</v>
      </c>
    </row>
    <row r="11" spans="2:8" ht="15.75" customHeight="1" x14ac:dyDescent="0.2">
      <c r="B11" s="2" t="s">
        <v>43</v>
      </c>
      <c r="C11" s="47"/>
      <c r="F11" s="38"/>
      <c r="G11" s="43"/>
    </row>
    <row r="12" spans="2:8" ht="15.75" customHeight="1" x14ac:dyDescent="0.2">
      <c r="B12" s="2" t="s">
        <v>44</v>
      </c>
      <c r="C12" s="1"/>
      <c r="F12" s="209" t="s">
        <v>83</v>
      </c>
      <c r="G12" s="210"/>
      <c r="H12" s="45">
        <v>0</v>
      </c>
    </row>
    <row r="13" spans="2:8" ht="15.75" customHeight="1" x14ac:dyDescent="0.2">
      <c r="B13" s="2" t="s">
        <v>46</v>
      </c>
      <c r="C13" s="1"/>
      <c r="F13" s="37" t="s">
        <v>84</v>
      </c>
      <c r="G13" s="44"/>
      <c r="H13" s="46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40" t="s">
        <v>67</v>
      </c>
    </row>
    <row r="17" spans="2:8" ht="15.75" customHeight="1" x14ac:dyDescent="0.2">
      <c r="B17" s="2" t="s">
        <v>28</v>
      </c>
      <c r="C17" s="31"/>
    </row>
    <row r="18" spans="2:8" ht="15.75" customHeight="1" x14ac:dyDescent="0.2">
      <c r="B18" s="2" t="s">
        <v>29</v>
      </c>
      <c r="C18" s="31"/>
    </row>
    <row r="19" spans="2:8" ht="12" customHeight="1" x14ac:dyDescent="0.2"/>
    <row r="20" spans="2:8" ht="15.75" customHeight="1" x14ac:dyDescent="0.2">
      <c r="B20" s="10" t="s">
        <v>77</v>
      </c>
      <c r="C20" s="10" t="s">
        <v>87</v>
      </c>
      <c r="D20" s="10" t="s">
        <v>86</v>
      </c>
      <c r="E20" s="10" t="s">
        <v>78</v>
      </c>
      <c r="F20" s="10" t="s">
        <v>79</v>
      </c>
      <c r="G20" s="4" t="s">
        <v>85</v>
      </c>
      <c r="H20" s="4" t="s">
        <v>80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8" t="str">
        <f>oknCompanyName</f>
        <v>Your corporation 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31</v>
      </c>
    </row>
    <row r="9" spans="2:14" ht="12.75" customHeight="1" x14ac:dyDescent="0.2">
      <c r="B9" s="2" t="s">
        <v>27</v>
      </c>
      <c r="C9" s="21"/>
    </row>
    <row r="10" spans="2:14" ht="12.75" customHeight="1" x14ac:dyDescent="0.2">
      <c r="B10" s="2" t="s">
        <v>30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48</v>
      </c>
      <c r="G13" s="14" t="str">
        <f>oknTax1Name</f>
        <v>TAX</v>
      </c>
      <c r="H13" s="14" t="str">
        <f>oknTax2Name</f>
        <v>GST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8" t="str">
        <f>oknCompanyName</f>
        <v>Your corporation 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31</v>
      </c>
    </row>
    <row r="9" spans="2:10" ht="12.75" customHeight="1" x14ac:dyDescent="0.2">
      <c r="B9" s="2" t="s">
        <v>27</v>
      </c>
      <c r="C9" s="21"/>
    </row>
    <row r="10" spans="2:10" ht="12.75" customHeight="1" x14ac:dyDescent="0.2">
      <c r="B10" s="2" t="s">
        <v>30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26</v>
      </c>
      <c r="D13" s="9" t="s">
        <v>32</v>
      </c>
      <c r="E13" s="9" t="s">
        <v>66</v>
      </c>
      <c r="F13" s="9" t="s">
        <v>63</v>
      </c>
      <c r="G13" s="14" t="s">
        <v>64</v>
      </c>
      <c r="H13" s="14" t="s">
        <v>90</v>
      </c>
      <c r="I13" s="9" t="s">
        <v>51</v>
      </c>
      <c r="J13" s="9" t="s">
        <v>65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9" customWidth="1"/>
    <col min="2" max="2" width="76" style="69" customWidth="1"/>
    <col min="3" max="256" width="9.140625" style="62"/>
    <col min="257" max="257" width="3" style="62" customWidth="1"/>
    <col min="258" max="258" width="76" style="62" customWidth="1"/>
    <col min="259" max="512" width="9.140625" style="62"/>
    <col min="513" max="513" width="3" style="62" customWidth="1"/>
    <col min="514" max="514" width="76" style="62" customWidth="1"/>
    <col min="515" max="768" width="9.140625" style="62"/>
    <col min="769" max="769" width="3" style="62" customWidth="1"/>
    <col min="770" max="770" width="76" style="62" customWidth="1"/>
    <col min="771" max="1024" width="9.140625" style="62"/>
    <col min="1025" max="1025" width="3" style="62" customWidth="1"/>
    <col min="1026" max="1026" width="76" style="62" customWidth="1"/>
    <col min="1027" max="1280" width="9.140625" style="62"/>
    <col min="1281" max="1281" width="3" style="62" customWidth="1"/>
    <col min="1282" max="1282" width="76" style="62" customWidth="1"/>
    <col min="1283" max="1536" width="9.140625" style="62"/>
    <col min="1537" max="1537" width="3" style="62" customWidth="1"/>
    <col min="1538" max="1538" width="76" style="62" customWidth="1"/>
    <col min="1539" max="1792" width="9.140625" style="62"/>
    <col min="1793" max="1793" width="3" style="62" customWidth="1"/>
    <col min="1794" max="1794" width="76" style="62" customWidth="1"/>
    <col min="1795" max="2048" width="9.140625" style="62"/>
    <col min="2049" max="2049" width="3" style="62" customWidth="1"/>
    <col min="2050" max="2050" width="76" style="62" customWidth="1"/>
    <col min="2051" max="2304" width="9.140625" style="62"/>
    <col min="2305" max="2305" width="3" style="62" customWidth="1"/>
    <col min="2306" max="2306" width="76" style="62" customWidth="1"/>
    <col min="2307" max="2560" width="9.140625" style="62"/>
    <col min="2561" max="2561" width="3" style="62" customWidth="1"/>
    <col min="2562" max="2562" width="76" style="62" customWidth="1"/>
    <col min="2563" max="2816" width="9.140625" style="62"/>
    <col min="2817" max="2817" width="3" style="62" customWidth="1"/>
    <col min="2818" max="2818" width="76" style="62" customWidth="1"/>
    <col min="2819" max="3072" width="9.140625" style="62"/>
    <col min="3073" max="3073" width="3" style="62" customWidth="1"/>
    <col min="3074" max="3074" width="76" style="62" customWidth="1"/>
    <col min="3075" max="3328" width="9.140625" style="62"/>
    <col min="3329" max="3329" width="3" style="62" customWidth="1"/>
    <col min="3330" max="3330" width="76" style="62" customWidth="1"/>
    <col min="3331" max="3584" width="9.140625" style="62"/>
    <col min="3585" max="3585" width="3" style="62" customWidth="1"/>
    <col min="3586" max="3586" width="76" style="62" customWidth="1"/>
    <col min="3587" max="3840" width="9.140625" style="62"/>
    <col min="3841" max="3841" width="3" style="62" customWidth="1"/>
    <col min="3842" max="3842" width="76" style="62" customWidth="1"/>
    <col min="3843" max="4096" width="9.140625" style="62"/>
    <col min="4097" max="4097" width="3" style="62" customWidth="1"/>
    <col min="4098" max="4098" width="76" style="62" customWidth="1"/>
    <col min="4099" max="4352" width="9.140625" style="62"/>
    <col min="4353" max="4353" width="3" style="62" customWidth="1"/>
    <col min="4354" max="4354" width="76" style="62" customWidth="1"/>
    <col min="4355" max="4608" width="9.140625" style="62"/>
    <col min="4609" max="4609" width="3" style="62" customWidth="1"/>
    <col min="4610" max="4610" width="76" style="62" customWidth="1"/>
    <col min="4611" max="4864" width="9.140625" style="62"/>
    <col min="4865" max="4865" width="3" style="62" customWidth="1"/>
    <col min="4866" max="4866" width="76" style="62" customWidth="1"/>
    <col min="4867" max="5120" width="9.140625" style="62"/>
    <col min="5121" max="5121" width="3" style="62" customWidth="1"/>
    <col min="5122" max="5122" width="76" style="62" customWidth="1"/>
    <col min="5123" max="5376" width="9.140625" style="62"/>
    <col min="5377" max="5377" width="3" style="62" customWidth="1"/>
    <col min="5378" max="5378" width="76" style="62" customWidth="1"/>
    <col min="5379" max="5632" width="9.140625" style="62"/>
    <col min="5633" max="5633" width="3" style="62" customWidth="1"/>
    <col min="5634" max="5634" width="76" style="62" customWidth="1"/>
    <col min="5635" max="5888" width="9.140625" style="62"/>
    <col min="5889" max="5889" width="3" style="62" customWidth="1"/>
    <col min="5890" max="5890" width="76" style="62" customWidth="1"/>
    <col min="5891" max="6144" width="9.140625" style="62"/>
    <col min="6145" max="6145" width="3" style="62" customWidth="1"/>
    <col min="6146" max="6146" width="76" style="62" customWidth="1"/>
    <col min="6147" max="6400" width="9.140625" style="62"/>
    <col min="6401" max="6401" width="3" style="62" customWidth="1"/>
    <col min="6402" max="6402" width="76" style="62" customWidth="1"/>
    <col min="6403" max="6656" width="9.140625" style="62"/>
    <col min="6657" max="6657" width="3" style="62" customWidth="1"/>
    <col min="6658" max="6658" width="76" style="62" customWidth="1"/>
    <col min="6659" max="6912" width="9.140625" style="62"/>
    <col min="6913" max="6913" width="3" style="62" customWidth="1"/>
    <col min="6914" max="6914" width="76" style="62" customWidth="1"/>
    <col min="6915" max="7168" width="9.140625" style="62"/>
    <col min="7169" max="7169" width="3" style="62" customWidth="1"/>
    <col min="7170" max="7170" width="76" style="62" customWidth="1"/>
    <col min="7171" max="7424" width="9.140625" style="62"/>
    <col min="7425" max="7425" width="3" style="62" customWidth="1"/>
    <col min="7426" max="7426" width="76" style="62" customWidth="1"/>
    <col min="7427" max="7680" width="9.140625" style="62"/>
    <col min="7681" max="7681" width="3" style="62" customWidth="1"/>
    <col min="7682" max="7682" width="76" style="62" customWidth="1"/>
    <col min="7683" max="7936" width="9.140625" style="62"/>
    <col min="7937" max="7937" width="3" style="62" customWidth="1"/>
    <col min="7938" max="7938" width="76" style="62" customWidth="1"/>
    <col min="7939" max="8192" width="9.140625" style="62"/>
    <col min="8193" max="8193" width="3" style="62" customWidth="1"/>
    <col min="8194" max="8194" width="76" style="62" customWidth="1"/>
    <col min="8195" max="8448" width="9.140625" style="62"/>
    <col min="8449" max="8449" width="3" style="62" customWidth="1"/>
    <col min="8450" max="8450" width="76" style="62" customWidth="1"/>
    <col min="8451" max="8704" width="9.140625" style="62"/>
    <col min="8705" max="8705" width="3" style="62" customWidth="1"/>
    <col min="8706" max="8706" width="76" style="62" customWidth="1"/>
    <col min="8707" max="8960" width="9.140625" style="62"/>
    <col min="8961" max="8961" width="3" style="62" customWidth="1"/>
    <col min="8962" max="8962" width="76" style="62" customWidth="1"/>
    <col min="8963" max="9216" width="9.140625" style="62"/>
    <col min="9217" max="9217" width="3" style="62" customWidth="1"/>
    <col min="9218" max="9218" width="76" style="62" customWidth="1"/>
    <col min="9219" max="9472" width="9.140625" style="62"/>
    <col min="9473" max="9473" width="3" style="62" customWidth="1"/>
    <col min="9474" max="9474" width="76" style="62" customWidth="1"/>
    <col min="9475" max="9728" width="9.140625" style="62"/>
    <col min="9729" max="9729" width="3" style="62" customWidth="1"/>
    <col min="9730" max="9730" width="76" style="62" customWidth="1"/>
    <col min="9731" max="9984" width="9.140625" style="62"/>
    <col min="9985" max="9985" width="3" style="62" customWidth="1"/>
    <col min="9986" max="9986" width="76" style="62" customWidth="1"/>
    <col min="9987" max="10240" width="9.140625" style="62"/>
    <col min="10241" max="10241" width="3" style="62" customWidth="1"/>
    <col min="10242" max="10242" width="76" style="62" customWidth="1"/>
    <col min="10243" max="10496" width="9.140625" style="62"/>
    <col min="10497" max="10497" width="3" style="62" customWidth="1"/>
    <col min="10498" max="10498" width="76" style="62" customWidth="1"/>
    <col min="10499" max="10752" width="9.140625" style="62"/>
    <col min="10753" max="10753" width="3" style="62" customWidth="1"/>
    <col min="10754" max="10754" width="76" style="62" customWidth="1"/>
    <col min="10755" max="11008" width="9.140625" style="62"/>
    <col min="11009" max="11009" width="3" style="62" customWidth="1"/>
    <col min="11010" max="11010" width="76" style="62" customWidth="1"/>
    <col min="11011" max="11264" width="9.140625" style="62"/>
    <col min="11265" max="11265" width="3" style="62" customWidth="1"/>
    <col min="11266" max="11266" width="76" style="62" customWidth="1"/>
    <col min="11267" max="11520" width="9.140625" style="62"/>
    <col min="11521" max="11521" width="3" style="62" customWidth="1"/>
    <col min="11522" max="11522" width="76" style="62" customWidth="1"/>
    <col min="11523" max="11776" width="9.140625" style="62"/>
    <col min="11777" max="11777" width="3" style="62" customWidth="1"/>
    <col min="11778" max="11778" width="76" style="62" customWidth="1"/>
    <col min="11779" max="12032" width="9.140625" style="62"/>
    <col min="12033" max="12033" width="3" style="62" customWidth="1"/>
    <col min="12034" max="12034" width="76" style="62" customWidth="1"/>
    <col min="12035" max="12288" width="9.140625" style="62"/>
    <col min="12289" max="12289" width="3" style="62" customWidth="1"/>
    <col min="12290" max="12290" width="76" style="62" customWidth="1"/>
    <col min="12291" max="12544" width="9.140625" style="62"/>
    <col min="12545" max="12545" width="3" style="62" customWidth="1"/>
    <col min="12546" max="12546" width="76" style="62" customWidth="1"/>
    <col min="12547" max="12800" width="9.140625" style="62"/>
    <col min="12801" max="12801" width="3" style="62" customWidth="1"/>
    <col min="12802" max="12802" width="76" style="62" customWidth="1"/>
    <col min="12803" max="13056" width="9.140625" style="62"/>
    <col min="13057" max="13057" width="3" style="62" customWidth="1"/>
    <col min="13058" max="13058" width="76" style="62" customWidth="1"/>
    <col min="13059" max="13312" width="9.140625" style="62"/>
    <col min="13313" max="13313" width="3" style="62" customWidth="1"/>
    <col min="13314" max="13314" width="76" style="62" customWidth="1"/>
    <col min="13315" max="13568" width="9.140625" style="62"/>
    <col min="13569" max="13569" width="3" style="62" customWidth="1"/>
    <col min="13570" max="13570" width="76" style="62" customWidth="1"/>
    <col min="13571" max="13824" width="9.140625" style="62"/>
    <col min="13825" max="13825" width="3" style="62" customWidth="1"/>
    <col min="13826" max="13826" width="76" style="62" customWidth="1"/>
    <col min="13827" max="14080" width="9.140625" style="62"/>
    <col min="14081" max="14081" width="3" style="62" customWidth="1"/>
    <col min="14082" max="14082" width="76" style="62" customWidth="1"/>
    <col min="14083" max="14336" width="9.140625" style="62"/>
    <col min="14337" max="14337" width="3" style="62" customWidth="1"/>
    <col min="14338" max="14338" width="76" style="62" customWidth="1"/>
    <col min="14339" max="14592" width="9.140625" style="62"/>
    <col min="14593" max="14593" width="3" style="62" customWidth="1"/>
    <col min="14594" max="14594" width="76" style="62" customWidth="1"/>
    <col min="14595" max="14848" width="9.140625" style="62"/>
    <col min="14849" max="14849" width="3" style="62" customWidth="1"/>
    <col min="14850" max="14850" width="76" style="62" customWidth="1"/>
    <col min="14851" max="15104" width="9.140625" style="62"/>
    <col min="15105" max="15105" width="3" style="62" customWidth="1"/>
    <col min="15106" max="15106" width="76" style="62" customWidth="1"/>
    <col min="15107" max="15360" width="9.140625" style="62"/>
    <col min="15361" max="15361" width="3" style="62" customWidth="1"/>
    <col min="15362" max="15362" width="76" style="62" customWidth="1"/>
    <col min="15363" max="15616" width="9.140625" style="62"/>
    <col min="15617" max="15617" width="3" style="62" customWidth="1"/>
    <col min="15618" max="15618" width="76" style="62" customWidth="1"/>
    <col min="15619" max="15872" width="9.140625" style="62"/>
    <col min="15873" max="15873" width="3" style="62" customWidth="1"/>
    <col min="15874" max="15874" width="76" style="62" customWidth="1"/>
    <col min="15875" max="16128" width="9.140625" style="62"/>
    <col min="16129" max="16129" width="3" style="62" customWidth="1"/>
    <col min="16130" max="16130" width="76" style="62" customWidth="1"/>
    <col min="16131" max="16384" width="9.140625" style="62"/>
  </cols>
  <sheetData>
    <row r="1" spans="1:3" ht="32.1" customHeight="1" x14ac:dyDescent="0.3">
      <c r="A1" s="59"/>
      <c r="B1" s="60" t="s">
        <v>175</v>
      </c>
      <c r="C1" s="61"/>
    </row>
    <row r="2" spans="1:3" ht="16.5" x14ac:dyDescent="0.3">
      <c r="A2" s="59"/>
      <c r="B2" s="63"/>
      <c r="C2" s="61"/>
    </row>
    <row r="3" spans="1:3" ht="16.5" x14ac:dyDescent="0.3">
      <c r="A3" s="59"/>
      <c r="B3" s="64" t="s">
        <v>153</v>
      </c>
      <c r="C3" s="61"/>
    </row>
    <row r="4" spans="1:3" x14ac:dyDescent="0.3">
      <c r="A4" s="59"/>
      <c r="B4" s="70" t="s">
        <v>154</v>
      </c>
      <c r="C4" s="61"/>
    </row>
    <row r="5" spans="1:3" ht="16.5" x14ac:dyDescent="0.3">
      <c r="A5" s="59"/>
      <c r="B5" s="65"/>
      <c r="C5" s="61"/>
    </row>
    <row r="6" spans="1:3" ht="16.5" x14ac:dyDescent="0.3">
      <c r="A6" s="59"/>
      <c r="B6" s="66" t="s">
        <v>155</v>
      </c>
      <c r="C6" s="61"/>
    </row>
    <row r="7" spans="1:3" ht="16.5" x14ac:dyDescent="0.3">
      <c r="A7" s="59"/>
      <c r="B7" s="65"/>
      <c r="C7" s="61"/>
    </row>
    <row r="8" spans="1:3" ht="46.5" x14ac:dyDescent="0.3">
      <c r="A8" s="59"/>
      <c r="B8" s="65" t="s">
        <v>156</v>
      </c>
      <c r="C8" s="61"/>
    </row>
    <row r="9" spans="1:3" ht="16.5" x14ac:dyDescent="0.3">
      <c r="A9" s="59"/>
      <c r="B9" s="65"/>
      <c r="C9" s="61"/>
    </row>
    <row r="10" spans="1:3" ht="31.5" x14ac:dyDescent="0.3">
      <c r="A10" s="59"/>
      <c r="B10" s="65" t="s">
        <v>157</v>
      </c>
      <c r="C10" s="61"/>
    </row>
    <row r="11" spans="1:3" ht="16.5" x14ac:dyDescent="0.3">
      <c r="A11" s="59"/>
      <c r="B11" s="65"/>
      <c r="C11" s="61"/>
    </row>
    <row r="12" spans="1:3" ht="31.5" x14ac:dyDescent="0.3">
      <c r="A12" s="59"/>
      <c r="B12" s="65" t="s">
        <v>158</v>
      </c>
      <c r="C12" s="61"/>
    </row>
    <row r="13" spans="1:3" ht="16.5" x14ac:dyDescent="0.3">
      <c r="A13" s="59"/>
      <c r="B13" s="65"/>
      <c r="C13" s="61"/>
    </row>
    <row r="14" spans="1:3" x14ac:dyDescent="0.3">
      <c r="A14" s="59"/>
      <c r="B14" s="67" t="s">
        <v>159</v>
      </c>
      <c r="C14" s="61"/>
    </row>
    <row r="15" spans="1:3" ht="15.75" x14ac:dyDescent="0.3">
      <c r="A15" s="59"/>
      <c r="B15" s="161" t="s">
        <v>160</v>
      </c>
      <c r="C15" s="61"/>
    </row>
    <row r="16" spans="1:3" ht="16.5" x14ac:dyDescent="0.3">
      <c r="A16" s="59"/>
      <c r="B16" s="68"/>
      <c r="C16" s="61"/>
    </row>
    <row r="17" spans="1:3" ht="32.25" x14ac:dyDescent="0.3">
      <c r="A17" s="59"/>
      <c r="B17" s="65" t="s">
        <v>161</v>
      </c>
      <c r="C17" s="61"/>
    </row>
    <row r="18" spans="1:3" x14ac:dyDescent="0.3">
      <c r="A18" s="59"/>
      <c r="B18" s="59"/>
      <c r="C18" s="61"/>
    </row>
    <row r="19" spans="1:3" x14ac:dyDescent="0.3">
      <c r="A19" s="59"/>
      <c r="B19" s="59"/>
      <c r="C19" s="61"/>
    </row>
    <row r="20" spans="1:3" x14ac:dyDescent="0.3">
      <c r="A20" s="59"/>
      <c r="B20" s="59"/>
      <c r="C20" s="61"/>
    </row>
    <row r="21" spans="1:3" x14ac:dyDescent="0.3">
      <c r="A21" s="59"/>
      <c r="B21" s="59"/>
      <c r="C21" s="61"/>
    </row>
    <row r="22" spans="1:3" x14ac:dyDescent="0.3">
      <c r="A22" s="59"/>
      <c r="B22" s="59"/>
      <c r="C22" s="61"/>
    </row>
    <row r="23" spans="1:3" x14ac:dyDescent="0.3">
      <c r="A23" s="59"/>
      <c r="B23" s="59"/>
      <c r="C23" s="61"/>
    </row>
    <row r="24" spans="1:3" x14ac:dyDescent="0.3">
      <c r="A24" s="59"/>
      <c r="B24" s="59"/>
      <c r="C24" s="61"/>
    </row>
    <row r="25" spans="1:3" x14ac:dyDescent="0.3">
      <c r="A25" s="59"/>
      <c r="B25" s="59"/>
      <c r="C25" s="61"/>
    </row>
    <row r="26" spans="1:3" x14ac:dyDescent="0.3">
      <c r="A26" s="59"/>
      <c r="B26" s="59"/>
      <c r="C26" s="61"/>
    </row>
    <row r="27" spans="1:3" x14ac:dyDescent="0.3">
      <c r="A27" s="59"/>
      <c r="B27" s="59"/>
      <c r="C27" s="61"/>
    </row>
    <row r="28" spans="1:3" x14ac:dyDescent="0.3">
      <c r="A28" s="59"/>
      <c r="B28" s="59"/>
      <c r="C28" s="61"/>
    </row>
    <row r="29" spans="1:3" x14ac:dyDescent="0.3">
      <c r="A29" s="59"/>
      <c r="B29" s="59"/>
      <c r="C29" s="61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1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8D8B-B79C-4C20-99DE-FC7394371E4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152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88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176</v>
      </c>
    </row>
    <row r="25" spans="1:2" x14ac:dyDescent="0.2">
      <c r="A25" s="1" t="s">
        <v>143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327</vt:i4>
      </vt:variant>
    </vt:vector>
  </HeadingPairs>
  <TitlesOfParts>
    <vt:vector size="3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Export in Excel</dc:title>
  <dc:subject>"Commercial Invoice for Export in Excel" summary: Commercial Invoicing Templates is an easy way for an individual or a corporation to create commercial invoices. The free commercial invoice form produces professional invoices as good as expensive accounting systems.</dc:subject>
  <dc:creator>https://www.invoicingtemplate.com/</dc:creator>
  <cp:keywords/>
  <dc:description>https://www.invoicingtemplate.com/commercial1.html</dc:description>
  <cp:lastModifiedBy>liangjun yu</cp:lastModifiedBy>
  <cp:lastPrinted>2018-12-23T14:06:14Z</cp:lastPrinted>
  <dcterms:created xsi:type="dcterms:W3CDTF">2000-07-27T22:24:14Z</dcterms:created>
  <dcterms:modified xsi:type="dcterms:W3CDTF">2024-03-08T11:28:37Z</dcterms:modified>
  <cp:category>Commercial Invoice for Export in Excel, Commercial Invoice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