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5\"/>
    </mc:Choice>
  </mc:AlternateContent>
  <xr:revisionPtr revIDLastSave="0" documentId="13_ncr:1_{7FD51A31-DF82-4B80-9122-EA264370C6A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Invoice!$AB$21</definedName>
    <definedName name="oknCO_1">Invoice!$N$28</definedName>
    <definedName name="oknCO_10">Invoice!$N$37</definedName>
    <definedName name="oknCO_11">Invoice!$N$38</definedName>
    <definedName name="oknCO_12">Invoice!$N$39</definedName>
    <definedName name="oknCO_13">Invoice!$N$40</definedName>
    <definedName name="oknCO_14">Invoice!$N$41</definedName>
    <definedName name="oknCO_15">Invoice!$N$42</definedName>
    <definedName name="oknCO_16">Invoice!$N$43</definedName>
    <definedName name="oknCO_2">Invoice!$N$29</definedName>
    <definedName name="oknCO_3">Invoice!$N$30</definedName>
    <definedName name="oknCO_4">Invoice!$N$31</definedName>
    <definedName name="oknCO_5">Invoice!$N$32</definedName>
    <definedName name="oknCO_6">Invoice!$N$33</definedName>
    <definedName name="oknCO_7">Invoice!$N$34</definedName>
    <definedName name="oknCO_8">Invoice!$N$35</definedName>
    <definedName name="oknCO_9">Invoice!$N$36</definedName>
    <definedName name="oknCompanyAddress">Invoice!$I$8</definedName>
    <definedName name="oknCompanyCityStateZip">Invoice!$I$10</definedName>
    <definedName name="oknCompanyContact">Invoice!$F$13</definedName>
    <definedName name="oknCompanyName">Invoice!$I$7</definedName>
    <definedName name="oknCost_1">Invoice!$D$28</definedName>
    <definedName name="oknCost_10">Invoice!$D$37</definedName>
    <definedName name="oknCost_11">Invoice!$D$38</definedName>
    <definedName name="oknCost_12">Invoice!$D$39</definedName>
    <definedName name="oknCost_13">Invoice!$D$40</definedName>
    <definedName name="oknCost_14">Invoice!$D$41</definedName>
    <definedName name="oknCost_15">Invoice!$D$42</definedName>
    <definedName name="oknCost_16">Invoice!$D$43</definedName>
    <definedName name="oknCost_2">Invoice!$D$29</definedName>
    <definedName name="oknCost_3">Invoice!$D$30</definedName>
    <definedName name="oknCost_4">Invoice!$D$31</definedName>
    <definedName name="oknCost_5">Invoice!$D$32</definedName>
    <definedName name="oknCost_6">Invoice!$D$33</definedName>
    <definedName name="oknCost_7">Invoice!$D$34</definedName>
    <definedName name="oknCost_8">Invoice!$D$35</definedName>
    <definedName name="oknCost_9">Invoice!$D$36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Code">Invoice!$F$25</definedName>
    <definedName name="oknDatabaseName">Invoice!$A$4</definedName>
    <definedName name="oknDiscount">Invoice!$P$47</definedName>
    <definedName name="oknDueDate">Invoice!$Y$29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rmCode_1">Invoice!$M$28</definedName>
    <definedName name="oknHarmCode_10">Invoice!$M$37</definedName>
    <definedName name="oknHarmCode_11">Invoice!$M$38</definedName>
    <definedName name="oknHarmCode_12">Invoice!$M$39</definedName>
    <definedName name="oknHarmCode_13">Invoice!$K$40</definedName>
    <definedName name="oknHarmCode_14">Invoice!$K$41</definedName>
    <definedName name="oknHarmCode_15">Invoice!$K$42</definedName>
    <definedName name="oknHarmCode_16">Invoice!$K$43</definedName>
    <definedName name="oknHarmCode_2">Invoice!$M$29</definedName>
    <definedName name="oknHarmCode_3">Invoice!$M$30</definedName>
    <definedName name="oknHarmCode_4">Invoice!$M$31</definedName>
    <definedName name="oknHarmCode_5">Invoice!$M$32</definedName>
    <definedName name="oknHarmCode_6">Invoice!$M$33</definedName>
    <definedName name="oknHarmCode_7">Invoice!$M$34</definedName>
    <definedName name="oknHarmCode_8">Invoice!$M$35</definedName>
    <definedName name="oknHarmCode_9">Invoice!$M$36</definedName>
    <definedName name="oknINCOTERM">Invoice!$O$11</definedName>
    <definedName name="oknInsurance">Invoice!$P$49</definedName>
    <definedName name="oknInvoiceBodyMaxNumber" hidden="1">#REF!</definedName>
    <definedName name="oknInvoiceBodyMinNumber" hidden="1">#REF!</definedName>
    <definedName name="oknInvoiceDate">Invoice!$O$8</definedName>
    <definedName name="oknInvoiceID">Invoice!$O$9</definedName>
    <definedName name="oknLineTotal_1">Invoice!$P$28</definedName>
    <definedName name="oknLineTotal_10">Invoice!$P$37</definedName>
    <definedName name="oknLineTotal_11">Invoice!$P$38</definedName>
    <definedName name="oknLineTotal_12">Invoice!$P$39</definedName>
    <definedName name="oknLineTotal_13">Invoice!$P$40</definedName>
    <definedName name="oknLineTotal_14">Invoice!$P$41</definedName>
    <definedName name="oknLineTotal_15">Invoice!$P$42</definedName>
    <definedName name="oknLineTotal_16">Invoice!$P$43</definedName>
    <definedName name="oknLineTotal_2">Invoice!$P$29</definedName>
    <definedName name="oknLineTotal_3">Invoice!$P$30</definedName>
    <definedName name="oknLineTotal_4">Invoice!$P$31</definedName>
    <definedName name="oknLineTotal_5">Invoice!$P$32</definedName>
    <definedName name="oknLineTotal_6">Invoice!$P$33</definedName>
    <definedName name="oknLineTotal_7">Invoice!$P$34</definedName>
    <definedName name="oknLineTotal_8">Invoice!$P$35</definedName>
    <definedName name="oknLineTotal_9">Invoice!$P$36</definedName>
    <definedName name="oknLineTotalTaxable">Invoice!$D$44</definedName>
    <definedName name="oknNotes">Invoice!$F$49</definedName>
    <definedName name="oknOrderID">Invoice!$O$10</definedName>
    <definedName name="oknOther">Invoice!$P$50</definedName>
    <definedName name="oknOtherName">Invoice!$O$50</definedName>
    <definedName name="oknPaymentAmount">Invoice!$H$53</definedName>
    <definedName name="oknPaymentCheckNumber">Invoice!$L$53</definedName>
    <definedName name="oknPaymentCreatedDate">Invoice!$F$53</definedName>
    <definedName name="oknPaymentDetail">Invoice!$F$54:$P$60</definedName>
    <definedName name="oknPaymentNotes">Invoice!$P$53</definedName>
    <definedName name="oknPaymentPaymentTerm">Invoice!$J$53</definedName>
    <definedName name="oknPayments">Invoice!$AB$20</definedName>
    <definedName name="oknPaymentTerm">Invoice!$X$29</definedName>
    <definedName name="oknPaymentTotalApplied">Invoice!$I$53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Invoice!$O$28</definedName>
    <definedName name="oknPrice_10">Invoice!$O$37</definedName>
    <definedName name="oknPrice_11">Invoice!$O$38</definedName>
    <definedName name="oknPrice_12">Invoice!$O$39</definedName>
    <definedName name="oknPrice_13">Invoice!$O$40</definedName>
    <definedName name="oknPrice_14">Invoice!$O$41</definedName>
    <definedName name="oknPrice_15">Invoice!$O$42</definedName>
    <definedName name="oknPrice_16">Invoice!$O$43</definedName>
    <definedName name="oknPrice_2">Invoice!$O$29</definedName>
    <definedName name="oknPrice_3">Invoice!$O$30</definedName>
    <definedName name="oknPrice_4">Invoice!$O$31</definedName>
    <definedName name="oknPrice_5">Invoice!$O$32</definedName>
    <definedName name="oknPrice_6">Invoice!$O$33</definedName>
    <definedName name="oknPrice_7">Invoice!$O$34</definedName>
    <definedName name="oknPrice_8">Invoice!$O$35</definedName>
    <definedName name="oknPrice_9">Invoice!$O$36</definedName>
    <definedName name="oknPrInvoiceID">#REF!</definedName>
    <definedName name="oknPrNotes">#REF!</definedName>
    <definedName name="oknProductID_1">Invoice!$A$28</definedName>
    <definedName name="oknProductID_10">Invoice!$A$37</definedName>
    <definedName name="oknProductID_11">Invoice!$A$38</definedName>
    <definedName name="oknProductID_12">Invoice!$A$39</definedName>
    <definedName name="oknProductID_13">Invoice!$A$40</definedName>
    <definedName name="oknProductID_14">Invoice!$A$41</definedName>
    <definedName name="oknProductID_15">Invoice!$A$42</definedName>
    <definedName name="oknProductID_16">Invoice!$A$43</definedName>
    <definedName name="oknProductID_2">Invoice!$A$29</definedName>
    <definedName name="oknProductID_3">Invoice!$A$30</definedName>
    <definedName name="oknProductID_4">Invoice!$A$31</definedName>
    <definedName name="oknProductID_5">Invoice!$A$32</definedName>
    <definedName name="oknProductID_6">Invoice!$A$33</definedName>
    <definedName name="oknProductID_7">Invoice!$A$34</definedName>
    <definedName name="oknProductID_8">Invoice!$A$35</definedName>
    <definedName name="oknProductID_9">Invoice!$A$36</definedName>
    <definedName name="oknProductName_1">Invoice!$I$28</definedName>
    <definedName name="oknProductName_10">Invoice!$I$37</definedName>
    <definedName name="oknProductName_11">Invoice!$I$38</definedName>
    <definedName name="oknProductName_12">Invoice!$I$39</definedName>
    <definedName name="oknProductName_13">Invoice!$I$40</definedName>
    <definedName name="oknProductName_14">Invoice!$I$41</definedName>
    <definedName name="oknProductName_15">Invoice!$I$42</definedName>
    <definedName name="oknProductName_16">Invoice!$I$43</definedName>
    <definedName name="oknProductName_2">Invoice!$I$29</definedName>
    <definedName name="oknProductName_3">Invoice!$I$30</definedName>
    <definedName name="oknProductName_4">Invoice!$I$31</definedName>
    <definedName name="oknProductName_5">Invoice!$I$32</definedName>
    <definedName name="oknProductName_6">Invoice!$I$33</definedName>
    <definedName name="oknProductName_7">Invoice!$I$34</definedName>
    <definedName name="oknProductName_8">Invoice!$I$35</definedName>
    <definedName name="oknProductName_9">Invoice!$I$36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Invoice!$F$28</definedName>
    <definedName name="oknQuantity_10">Invoice!$F$37</definedName>
    <definedName name="oknQuantity_11">Invoice!$F$38</definedName>
    <definedName name="oknQuantity_12">Invoice!$F$39</definedName>
    <definedName name="oknQuantity_13">Invoice!$F$40</definedName>
    <definedName name="oknQuantity_14">Invoice!$F$41</definedName>
    <definedName name="oknQuantity_15">Invoice!$F$42</definedName>
    <definedName name="oknQuantity_16">Invoice!$F$43</definedName>
    <definedName name="oknQuantity_2">Invoice!$F$29</definedName>
    <definedName name="oknQuantity_3">Invoice!$F$30</definedName>
    <definedName name="oknQuantity_4">Invoice!$F$31</definedName>
    <definedName name="oknQuantity_5">Invoice!$F$32</definedName>
    <definedName name="oknQuantity_6">Invoice!$F$33</definedName>
    <definedName name="oknQuantity_7">Invoice!$F$34</definedName>
    <definedName name="oknQuantity_8">Invoice!$F$35</definedName>
    <definedName name="oknQuantity_9">Invoice!$F$36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asonForExport">Invoice!$O$12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Invoice!$H$25</definedName>
    <definedName name="oknSavingInvoiceClearWorksheet" hidden="1">#REF!</definedName>
    <definedName name="oknSavingInvoicePromptForPayment" hidden="1">#REF!</definedName>
    <definedName name="oknShipAddress">Invoice!$I$18</definedName>
    <definedName name="oknShipCityStateZip">Invoice!$I$19</definedName>
    <definedName name="oknShipCompanyName">Invoice!$I$17</definedName>
    <definedName name="oknShipContact">Invoice!$I$22</definedName>
    <definedName name="oknShipCountry">Invoice!$I$21</definedName>
    <definedName name="oknShipDate">Invoice!$J$25</definedName>
    <definedName name="oknShipmentID">Invoice!$O$6</definedName>
    <definedName name="oknShipName">Invoice!$I$16</definedName>
    <definedName name="oknShippingCost">Invoice!$P$48</definedName>
    <definedName name="oknShipTaxID">Invoice!$I$15</definedName>
    <definedName name="oknShipVia">Invoice!$K$25</definedName>
    <definedName name="oknShipZipPostcode">Invoice!$I$20</definedName>
    <definedName name="oknStatus">Invoice!$A$6</definedName>
    <definedName name="oknSubTotal">Invoice!$P$44</definedName>
    <definedName name="oknTax1">Invoice!$P$45</definedName>
    <definedName name="oknTax1Name">Invoice!$N$45</definedName>
    <definedName name="oknTax1Rate">Invoice!$O$45</definedName>
    <definedName name="oknTax1RateDefault">Invoice!$C$19</definedName>
    <definedName name="oknTax2">Invoice!$P$46</definedName>
    <definedName name="oknTax2IsAppliedToTax1">Invoice!$C$16</definedName>
    <definedName name="oknTax2Name">Invoice!$N$46</definedName>
    <definedName name="oknTax2Rate">Invoice!$O$46</definedName>
    <definedName name="oknTax2RateDefault">Invoice!$C$21</definedName>
    <definedName name="oknTaxable_1">Invoice!$C$28</definedName>
    <definedName name="oknTaxable_10">Invoice!$C$37</definedName>
    <definedName name="oknTaxable_11">Invoice!$C$38</definedName>
    <definedName name="oknTaxable_12">Invoice!$C$39</definedName>
    <definedName name="oknTaxable_13">Invoice!$C$40</definedName>
    <definedName name="oknTaxable_14">Invoice!$C$41</definedName>
    <definedName name="oknTaxable_15">Invoice!$C$42</definedName>
    <definedName name="oknTaxable_16">Invoice!$C$43</definedName>
    <definedName name="oknTaxable_2">Invoice!$C$29</definedName>
    <definedName name="oknTaxable_3">Invoice!$C$30</definedName>
    <definedName name="oknTaxable_4">Invoice!$C$31</definedName>
    <definedName name="oknTaxable_5">Invoice!$C$32</definedName>
    <definedName name="oknTaxable_6">Invoice!$C$33</definedName>
    <definedName name="oknTaxable_7">Invoice!$C$34</definedName>
    <definedName name="oknTaxable_8">Invoice!$C$35</definedName>
    <definedName name="oknTaxable_9">Invoice!$C$36</definedName>
    <definedName name="oknTaxTotalIncludingShippingCost">Invoice!$C$18</definedName>
    <definedName name="oknTaxType">Invoice!$C$15</definedName>
    <definedName name="oknTotal">Invoice!$P$51</definedName>
    <definedName name="oknTotalPackages">Invoice!$N$25</definedName>
    <definedName name="oknTotalWeight">Invoice!$P$25</definedName>
    <definedName name="oknUM_1">Invoice!$G$28</definedName>
    <definedName name="oknUM_10">Invoice!$G$37</definedName>
    <definedName name="oknUM_11">Invoice!$G$38</definedName>
    <definedName name="oknUM_12">Invoice!$G$39</definedName>
    <definedName name="oknUM_13">Invoice!$G$40</definedName>
    <definedName name="oknUM_14">Invoice!$G$41</definedName>
    <definedName name="oknUM_15">Invoice!$G$42</definedName>
    <definedName name="oknUM_16">Invoice!$G$43</definedName>
    <definedName name="oknUM_2">Invoice!$G$29</definedName>
    <definedName name="oknUM_3">Invoice!$G$30</definedName>
    <definedName name="oknUM_4">Invoice!$G$31</definedName>
    <definedName name="oknUM_5">Invoice!$G$32</definedName>
    <definedName name="oknUM_6">Invoice!$G$33</definedName>
    <definedName name="oknUM_7">Invoice!$G$34</definedName>
    <definedName name="oknUM_8">Invoice!$G$35</definedName>
    <definedName name="oknUM_9">Invoice!$G$36</definedName>
    <definedName name="oknWayBill">Invoice!$O$5</definedName>
    <definedName name="oknWhoAddress">Invoice!$O$18</definedName>
    <definedName name="oknWhoCityStateZip">Invoice!$O$19</definedName>
    <definedName name="oknWhoCompanyName">Invoice!$O$17</definedName>
    <definedName name="oknWhoCountry">Invoice!$O$21</definedName>
    <definedName name="oknWhoID">Invoice!$B$16</definedName>
    <definedName name="oknWhoName">Invoice!$O$16</definedName>
    <definedName name="oknWhoPhone">Invoice!$O$22</definedName>
    <definedName name="oknWhoTaxID">Invoice!$O$15</definedName>
    <definedName name="oknWhoZipPostcode">Invoice!$O$20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Invoice!$F$3:$P$60</definedName>
    <definedName name="_xlnm.Print_Titles" localSheetId="0">Invoice!$3:$27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" i="1" l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6" i="1"/>
  <c r="P44" i="1" l="1"/>
  <c r="D44" i="1" a="1"/>
  <c r="D44" i="1" s="1"/>
  <c r="P45" i="1" s="1"/>
  <c r="P51" i="1" l="1"/>
  <c r="AB21" i="1" s="1"/>
</calcChain>
</file>

<file path=xl/sharedStrings.xml><?xml version="1.0" encoding="utf-8"?>
<sst xmlns="http://schemas.openxmlformats.org/spreadsheetml/2006/main" count="115" uniqueCount="97">
  <si>
    <t>SHIPPING &amp; HANDLING</t>
  </si>
  <si>
    <t>TOTAL</t>
  </si>
  <si>
    <t>SUBTOTAL</t>
  </si>
  <si>
    <t>Current Database</t>
  </si>
  <si>
    <t>Invoice Status</t>
  </si>
  <si>
    <t>Taxable</t>
  </si>
  <si>
    <t>Date</t>
  </si>
  <si>
    <t>Paid</t>
  </si>
  <si>
    <t>Due Date</t>
  </si>
  <si>
    <t>GST</t>
  </si>
  <si>
    <t>Product ID</t>
  </si>
  <si>
    <t>Description</t>
  </si>
  <si>
    <t>Line Total</t>
  </si>
  <si>
    <t>Ship Date</t>
  </si>
  <si>
    <t>Ship Via</t>
  </si>
  <si>
    <t>Unit Price</t>
  </si>
  <si>
    <t>cost</t>
  </si>
  <si>
    <t>TaxSystem</t>
  </si>
  <si>
    <t>Pending</t>
  </si>
  <si>
    <t>APPLIED</t>
  </si>
  <si>
    <t>DATE</t>
    <phoneticPr fontId="7" type="noConversion"/>
  </si>
  <si>
    <t>SHIP TO</t>
    <phoneticPr fontId="7" type="noConversion"/>
  </si>
  <si>
    <t>Customer#</t>
    <phoneticPr fontId="7" type="noConversion"/>
  </si>
  <si>
    <t>Phone</t>
    <phoneticPr fontId="7" type="noConversion"/>
  </si>
  <si>
    <t>PAYMENT DETAIL</t>
    <phoneticPr fontId="7" type="noConversion"/>
  </si>
  <si>
    <t>DATE</t>
    <phoneticPr fontId="10" type="noConversion"/>
  </si>
  <si>
    <t>TYPE</t>
    <phoneticPr fontId="10" type="noConversion"/>
  </si>
  <si>
    <t>CHECK/MONEY ORDER#</t>
    <phoneticPr fontId="10" type="noConversion"/>
  </si>
  <si>
    <t>NOTES</t>
    <phoneticPr fontId="10" type="noConversion"/>
  </si>
  <si>
    <t>Currency Code</t>
    <phoneticPr fontId="7" type="noConversion"/>
  </si>
  <si>
    <t>Sales Person</t>
    <phoneticPr fontId="7" type="noConversion"/>
  </si>
  <si>
    <t>Total Weight</t>
    <phoneticPr fontId="7" type="noConversion"/>
  </si>
  <si>
    <t>U/M</t>
    <phoneticPr fontId="7" type="noConversion"/>
  </si>
  <si>
    <t>Units</t>
    <phoneticPr fontId="7" type="noConversion"/>
  </si>
  <si>
    <t>Harm.code</t>
    <phoneticPr fontId="7" type="noConversion"/>
  </si>
  <si>
    <t>C/O</t>
    <phoneticPr fontId="7" type="noConversion"/>
  </si>
  <si>
    <t>Declaration statement line 1</t>
    <phoneticPr fontId="7" type="noConversion"/>
  </si>
  <si>
    <t>Declaration statement line 2</t>
    <phoneticPr fontId="7" type="noConversion"/>
  </si>
  <si>
    <t>ADDITIONAL COMMENTS:</t>
    <phoneticPr fontId="7" type="noConversion"/>
  </si>
  <si>
    <t>DISCOUNT/REBATE</t>
    <phoneticPr fontId="7" type="noConversion"/>
  </si>
  <si>
    <t>INSURANCE</t>
    <phoneticPr fontId="7" type="noConversion"/>
  </si>
  <si>
    <t>OTHER</t>
    <phoneticPr fontId="7" type="noConversion"/>
  </si>
  <si>
    <t>SHIPPER</t>
    <phoneticPr fontId="7" type="noConversion"/>
  </si>
  <si>
    <t>Total Packages</t>
    <phoneticPr fontId="7" type="noConversion"/>
  </si>
  <si>
    <t>TAX</t>
    <phoneticPr fontId="7" type="noConversion"/>
  </si>
  <si>
    <t>GRAND TOTAL</t>
    <phoneticPr fontId="7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</si>
  <si>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</si>
  <si>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</si>
  <si>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</si>
  <si>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</si>
  <si>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</si>
  <si>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</si>
  <si>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</si>
  <si>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</si>
  <si>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</si>
  <si>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</si>
  <si>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I declare all the information contained in this invoice to be true and correct
Signature of shipper/exporter</t>
    <phoneticPr fontId="7" type="noConversion"/>
  </si>
  <si>
    <t>Delivered at Terminal</t>
    <phoneticPr fontId="7" type="noConversion"/>
  </si>
  <si>
    <t>Delivered at Place</t>
    <phoneticPr fontId="7" type="noConversion"/>
  </si>
  <si>
    <t>Delivered Duty Paid</t>
    <phoneticPr fontId="7" type="noConversion"/>
  </si>
  <si>
    <t>Ex Works</t>
    <phoneticPr fontId="7" type="noConversion"/>
  </si>
  <si>
    <t>Terms according to the International Commerce terms, updated January 1, 2011 eighth edition, Incoterms 2010.</t>
  </si>
  <si>
    <t>Need a different invoice layout? Visit our invoice template collection.</t>
  </si>
  <si>
    <t>InvoicingTemplates.com</t>
  </si>
  <si>
    <t>INVOICE</t>
  </si>
  <si>
    <t xml:space="preserve">From </t>
  </si>
  <si>
    <t>Tax ID/VAT No</t>
  </si>
  <si>
    <t>Contact Name</t>
  </si>
  <si>
    <t>Company Name</t>
  </si>
  <si>
    <t>Address</t>
  </si>
  <si>
    <t>City  State/Province</t>
  </si>
  <si>
    <t>Phone</t>
  </si>
  <si>
    <t>Waybill Number</t>
  </si>
  <si>
    <t>Shipment ID</t>
  </si>
  <si>
    <t>Tax ID/VAT Number</t>
  </si>
  <si>
    <t>Postal Code</t>
  </si>
  <si>
    <t>Country/Territory</t>
  </si>
  <si>
    <t>SOLD TO</t>
  </si>
  <si>
    <t>Purchase Order Number</t>
  </si>
  <si>
    <t>Invoice Number</t>
  </si>
  <si>
    <t>Terms of Sale (INCOTERM)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</si>
  <si>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</si>
  <si>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</si>
  <si>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</si>
  <si>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</si>
  <si>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</si>
  <si>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</si>
  <si>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</si>
  <si>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</si>
  <si>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</si>
  <si>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</si>
  <si>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</si>
  <si>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c7025</t>
  </si>
  <si>
    <t>Commercial Invoicing Sample (UPS Format) - 37, Kansas City, Missouri, 481420, 459787, 7000470500470870210?+4.71%, 315.0 sq mi, 815.8 km2, 1,528/sq mi, 590/km2, 39°07′30″N 94°33′04″W? / ?39.1251°N 94.5510°W? / 39.1251; -94.5510? (Kansas City, MO)</t>
  </si>
  <si>
    <t>Commercial Invoicing Template (UPS Style)c7025 - 37, Kansas City, Missouri, 481420, 459787, 7000470500470870210?+4.71%, 315.0 sq mi, 815.8 km2, 1,528/sq mi, 590/km2, 39°07′30″N 94°33′04″W? / ?39.1251°N 94.5510°W? / 39.1251; -94.5510? (Kansas City, MO)</t>
  </si>
  <si>
    <t>Commercial Invoicing Sample (UPS Format) - 38, Atlanta, Georgia, 472522, 420003, 7001125044344921350?+12.50%, 133.5 sq mi, 345.8 km2, 3,539/sq mi, 1,366/km2, 33°45′46″N 84°25′22″W? / ?33.7629°N 84.4227°W? / 33.7629; -84.4227? (Atlanta)</t>
  </si>
  <si>
    <t>Commercial Invoicing Template (UPS Style)c7025 - 38, Atlanta, Georgia, 472522, 420003, 7001125044344921350?+12.50%, 133.5 sq mi, 345.8 km2, 3,539/sq mi, 1,366/km2, 33°45′46″N 84°25′22″W? / ?33.7629°N 84.4227°W? / 33.7629; -84.4227? (Atlanta)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</si>
</sst>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u/>
      <sz val="8"/>
      <color indexed="12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20"/>
      <color indexed="42"/>
      <name val="Impact"/>
      <family val="2"/>
    </font>
    <font>
      <sz val="10"/>
      <color indexed="8"/>
      <name val="Cambria"/>
      <family val="1"/>
    </font>
    <font>
      <b/>
      <sz val="10"/>
      <color theme="0"/>
      <name val="Arial"/>
      <family val="2"/>
    </font>
    <font>
      <sz val="22"/>
      <name val="Arial Black"/>
      <family val="2"/>
    </font>
    <font>
      <sz val="9"/>
      <color theme="0"/>
      <name val="Arial Black"/>
      <family val="2"/>
    </font>
    <font>
      <sz val="9"/>
      <name val="Cambria"/>
      <family val="1"/>
      <scheme val="major"/>
    </font>
    <font>
      <u/>
      <sz val="10"/>
      <color indexed="12"/>
      <name val="Cambria"/>
      <family val="1"/>
      <scheme val="major"/>
    </font>
    <font>
      <b/>
      <sz val="9"/>
      <name val="Cambria"/>
      <family val="1"/>
      <scheme val="major"/>
    </font>
    <font>
      <sz val="20"/>
      <color indexed="42"/>
      <name val="Cambria"/>
      <family val="1"/>
      <scheme val="major"/>
    </font>
    <font>
      <sz val="10"/>
      <name val="Cambria"/>
      <family val="1"/>
      <scheme val="major"/>
    </font>
    <font>
      <b/>
      <sz val="9"/>
      <color theme="0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3" tint="0.59996337778862885"/>
      </left>
      <right/>
      <top style="medium">
        <color theme="3" tint="0.59996337778862885"/>
      </top>
      <bottom/>
      <diagonal/>
    </border>
    <border>
      <left/>
      <right/>
      <top style="medium">
        <color theme="3" tint="0.59996337778862885"/>
      </top>
      <bottom/>
      <diagonal/>
    </border>
    <border>
      <left/>
      <right style="medium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59996337778862885"/>
      </left>
      <right/>
      <top/>
      <bottom/>
      <diagonal/>
    </border>
    <border>
      <left/>
      <right style="medium">
        <color theme="3" tint="0.59996337778862885"/>
      </right>
      <top/>
      <bottom/>
      <diagonal/>
    </border>
    <border>
      <left style="medium">
        <color theme="3" tint="0.59996337778862885"/>
      </left>
      <right/>
      <top/>
      <bottom style="medium">
        <color theme="3" tint="0.59996337778862885"/>
      </bottom>
      <diagonal/>
    </border>
    <border>
      <left/>
      <right style="dotted">
        <color theme="3" tint="0.59996337778862885"/>
      </right>
      <top/>
      <bottom/>
      <diagonal/>
    </border>
    <border>
      <left/>
      <right style="dotted">
        <color theme="3" tint="0.59996337778862885"/>
      </right>
      <top style="medium">
        <color theme="3" tint="0.59996337778862885"/>
      </top>
      <bottom/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/>
      <right style="dotted">
        <color theme="3" tint="0.39991454817346722"/>
      </right>
      <top/>
      <bottom style="medium">
        <color theme="3" tint="0.39994506668294322"/>
      </bottom>
      <diagonal/>
    </border>
    <border>
      <left/>
      <right style="dotted">
        <color theme="3" tint="0.39991454817346722"/>
      </right>
      <top/>
      <bottom/>
      <diagonal/>
    </border>
    <border>
      <left/>
      <right style="medium">
        <color theme="3" tint="0.399914548173467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1454817346722"/>
      </bottom>
      <diagonal/>
    </border>
    <border>
      <left/>
      <right/>
      <top/>
      <bottom style="medium">
        <color theme="3" tint="0.39991454817346722"/>
      </bottom>
      <diagonal/>
    </border>
    <border>
      <left/>
      <right style="medium">
        <color theme="3" tint="0.39991454817346722"/>
      </right>
      <top/>
      <bottom style="medium">
        <color theme="3" tint="0.39991454817346722"/>
      </bottom>
      <diagonal/>
    </border>
    <border>
      <left/>
      <right style="dashed">
        <color theme="3" tint="0.59996337778862885"/>
      </right>
      <top/>
      <bottom style="medium">
        <color theme="3" tint="0.59996337778862885"/>
      </bottom>
      <diagonal/>
    </border>
    <border>
      <left/>
      <right style="dashed">
        <color theme="3" tint="0.59996337778862885"/>
      </right>
      <top/>
      <bottom/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dotted">
        <color theme="3" tint="0.59996337778862885"/>
      </left>
      <right/>
      <top style="medium">
        <color theme="3" tint="0.59996337778862885"/>
      </top>
      <bottom/>
      <diagonal/>
    </border>
    <border>
      <left style="dotted">
        <color theme="3" tint="0.59996337778862885"/>
      </left>
      <right/>
      <top/>
      <bottom/>
      <diagonal/>
    </border>
    <border>
      <left style="dashed">
        <color theme="3" tint="0.59996337778862885"/>
      </left>
      <right/>
      <top/>
      <bottom/>
      <diagonal/>
    </border>
    <border>
      <left style="dashed">
        <color theme="3" tint="0.59996337778862885"/>
      </left>
      <right/>
      <top/>
      <bottom style="medium">
        <color theme="3" tint="0.39991454817346722"/>
      </bottom>
      <diagonal/>
    </border>
    <border>
      <left style="dotted">
        <color theme="3" tint="0.39991454817346722"/>
      </left>
      <right/>
      <top/>
      <bottom/>
      <diagonal/>
    </border>
    <border>
      <left style="dotted">
        <color theme="3" tint="0.39991454817346722"/>
      </left>
      <right/>
      <top/>
      <bottom style="medium">
        <color theme="3" tint="0.39994506668294322"/>
      </bottom>
      <diagonal/>
    </border>
    <border>
      <left/>
      <right/>
      <top/>
      <bottom style="hair">
        <color auto="1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2">
    <xf numFmtId="0" fontId="0" fillId="0" borderId="0" xfId="0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43" fontId="13" fillId="2" borderId="3" xfId="0" applyNumberFormat="1" applyFont="1" applyFill="1" applyBorder="1" applyAlignment="1">
      <alignment horizontal="center" vertical="center"/>
    </xf>
    <xf numFmtId="172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3" fillId="2" borderId="4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167" fontId="9" fillId="0" borderId="0" xfId="0" applyNumberFormat="1" applyFont="1" applyAlignment="1">
      <alignment horizontal="left" vertical="center" shrinkToFit="1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right" vertical="center"/>
      <protection locked="0" hidden="1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vertical="center" wrapText="1"/>
    </xf>
    <xf numFmtId="173" fontId="9" fillId="0" borderId="0" xfId="0" applyNumberFormat="1" applyFont="1" applyAlignment="1" applyProtection="1">
      <alignment horizontal="right" vertical="center"/>
      <protection locked="0"/>
    </xf>
    <xf numFmtId="10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 indent="1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68" fontId="9" fillId="0" borderId="5" xfId="0" applyNumberFormat="1" applyFont="1" applyBorder="1" applyAlignment="1" applyProtection="1">
      <alignment horizontal="right" vertical="center"/>
      <protection locked="0"/>
    </xf>
    <xf numFmtId="170" fontId="9" fillId="0" borderId="5" xfId="0" applyNumberFormat="1" applyFont="1" applyBorder="1" applyAlignment="1" applyProtection="1">
      <alignment horizontal="left" vertical="center"/>
      <protection hidden="1"/>
    </xf>
    <xf numFmtId="168" fontId="9" fillId="3" borderId="6" xfId="0" applyNumberFormat="1" applyFont="1" applyFill="1" applyBorder="1" applyAlignment="1" applyProtection="1">
      <alignment horizontal="right" vertical="center"/>
      <protection locked="0"/>
    </xf>
    <xf numFmtId="170" fontId="9" fillId="3" borderId="6" xfId="0" applyNumberFormat="1" applyFont="1" applyFill="1" applyBorder="1" applyAlignment="1" applyProtection="1">
      <alignment horizontal="left" vertical="center"/>
      <protection hidden="1"/>
    </xf>
    <xf numFmtId="168" fontId="9" fillId="0" borderId="6" xfId="0" applyNumberFormat="1" applyFont="1" applyBorder="1" applyAlignment="1" applyProtection="1">
      <alignment horizontal="right" vertical="center"/>
      <protection locked="0"/>
    </xf>
    <xf numFmtId="170" fontId="9" fillId="0" borderId="6" xfId="0" applyNumberFormat="1" applyFont="1" applyBorder="1" applyAlignment="1" applyProtection="1">
      <alignment horizontal="left" vertical="center"/>
      <protection hidden="1"/>
    </xf>
    <xf numFmtId="168" fontId="9" fillId="3" borderId="7" xfId="0" applyNumberFormat="1" applyFont="1" applyFill="1" applyBorder="1" applyAlignment="1" applyProtection="1">
      <alignment horizontal="right" vertical="center"/>
      <protection locked="0"/>
    </xf>
    <xf numFmtId="170" fontId="9" fillId="3" borderId="7" xfId="0" applyNumberFormat="1" applyFont="1" applyFill="1" applyBorder="1" applyAlignment="1" applyProtection="1">
      <alignment horizontal="lef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0" fontId="9" fillId="0" borderId="0" xfId="0" applyFont="1" applyAlignment="1">
      <alignment horizontal="right" vertical="center" indent="1"/>
    </xf>
    <xf numFmtId="173" fontId="9" fillId="0" borderId="0" xfId="0" applyNumberFormat="1" applyFont="1" applyAlignment="1" applyProtection="1">
      <alignment horizontal="right" vertical="center" indent="1"/>
      <protection locked="0"/>
    </xf>
    <xf numFmtId="172" fontId="9" fillId="2" borderId="0" xfId="0" applyNumberFormat="1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3" fontId="9" fillId="0" borderId="7" xfId="0" applyNumberFormat="1" applyFont="1" applyBorder="1" applyAlignment="1" applyProtection="1">
      <alignment horizontal="right" vertical="center"/>
      <protection hidden="1"/>
    </xf>
    <xf numFmtId="166" fontId="9" fillId="0" borderId="5" xfId="0" applyNumberFormat="1" applyFont="1" applyBorder="1" applyAlignment="1" applyProtection="1">
      <alignment horizontal="left" vertical="center"/>
      <protection locked="0"/>
    </xf>
    <xf numFmtId="168" fontId="9" fillId="0" borderId="5" xfId="0" applyNumberFormat="1" applyFont="1" applyBorder="1" applyAlignment="1" applyProtection="1">
      <alignment horizontal="left" vertical="center"/>
      <protection locked="0"/>
    </xf>
    <xf numFmtId="166" fontId="9" fillId="3" borderId="6" xfId="0" applyNumberFormat="1" applyFont="1" applyFill="1" applyBorder="1" applyAlignment="1" applyProtection="1">
      <alignment horizontal="left" vertical="center"/>
      <protection locked="0"/>
    </xf>
    <xf numFmtId="168" fontId="9" fillId="3" borderId="6" xfId="0" applyNumberFormat="1" applyFont="1" applyFill="1" applyBorder="1" applyAlignment="1" applyProtection="1">
      <alignment horizontal="left" vertical="center"/>
      <protection locked="0"/>
    </xf>
    <xf numFmtId="166" fontId="9" fillId="0" borderId="6" xfId="0" applyNumberFormat="1" applyFont="1" applyBorder="1" applyAlignment="1" applyProtection="1">
      <alignment horizontal="left" vertical="center"/>
      <protection locked="0"/>
    </xf>
    <xf numFmtId="168" fontId="9" fillId="0" borderId="6" xfId="0" applyNumberFormat="1" applyFont="1" applyBorder="1" applyAlignment="1" applyProtection="1">
      <alignment horizontal="left" vertical="center"/>
      <protection locked="0"/>
    </xf>
    <xf numFmtId="166" fontId="9" fillId="3" borderId="7" xfId="0" applyNumberFormat="1" applyFont="1" applyFill="1" applyBorder="1" applyAlignment="1" applyProtection="1">
      <alignment horizontal="left" vertical="center"/>
      <protection locked="0"/>
    </xf>
    <xf numFmtId="168" fontId="9" fillId="3" borderId="7" xfId="0" applyNumberFormat="1" applyFont="1" applyFill="1" applyBorder="1" applyAlignment="1" applyProtection="1">
      <alignment horizontal="left" vertical="center"/>
      <protection locked="0"/>
    </xf>
    <xf numFmtId="0" fontId="19" fillId="2" borderId="1" xfId="0" applyFont="1" applyFill="1" applyBorder="1" applyAlignment="1">
      <alignment horizontal="center" vertical="center"/>
    </xf>
    <xf numFmtId="172" fontId="20" fillId="2" borderId="0" xfId="0" applyNumberFormat="1" applyFont="1" applyFill="1" applyAlignment="1" applyProtection="1">
      <alignment vertical="center"/>
      <protection locked="0"/>
    </xf>
    <xf numFmtId="0" fontId="9" fillId="4" borderId="0" xfId="0" applyFont="1" applyFill="1" applyAlignment="1">
      <alignment vertical="center"/>
    </xf>
    <xf numFmtId="0" fontId="21" fillId="4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26" fillId="0" borderId="17" xfId="0" applyFont="1" applyBorder="1" applyAlignment="1">
      <alignment vertical="center"/>
    </xf>
    <xf numFmtId="0" fontId="26" fillId="0" borderId="18" xfId="0" applyFont="1" applyBorder="1" applyAlignment="1">
      <alignment vertical="center"/>
    </xf>
    <xf numFmtId="0" fontId="26" fillId="0" borderId="2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0" fontId="27" fillId="0" borderId="20" xfId="1" applyFont="1" applyBorder="1" applyAlignment="1" applyProtection="1">
      <alignment vertical="center"/>
    </xf>
    <xf numFmtId="0" fontId="29" fillId="0" borderId="23" xfId="0" applyFont="1" applyBorder="1" applyAlignment="1">
      <alignment vertical="center"/>
    </xf>
    <xf numFmtId="0" fontId="26" fillId="0" borderId="23" xfId="0" applyFont="1" applyBorder="1" applyAlignment="1">
      <alignment vertical="center"/>
    </xf>
    <xf numFmtId="0" fontId="30" fillId="0" borderId="2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23" xfId="0" applyFont="1" applyBorder="1" applyAlignment="1">
      <alignment vertical="center"/>
    </xf>
    <xf numFmtId="0" fontId="26" fillId="0" borderId="24" xfId="0" applyFont="1" applyBorder="1" applyAlignment="1">
      <alignment vertical="center"/>
    </xf>
    <xf numFmtId="0" fontId="26" fillId="0" borderId="25" xfId="0" applyFont="1" applyBorder="1" applyAlignment="1">
      <alignment vertical="center"/>
    </xf>
    <xf numFmtId="0" fontId="26" fillId="0" borderId="27" xfId="0" applyFont="1" applyBorder="1" applyAlignment="1">
      <alignment vertical="center"/>
    </xf>
    <xf numFmtId="0" fontId="26" fillId="0" borderId="28" xfId="0" applyFont="1" applyBorder="1" applyAlignment="1">
      <alignment vertical="center"/>
    </xf>
    <xf numFmtId="0" fontId="26" fillId="0" borderId="31" xfId="0" applyFont="1" applyBorder="1" applyAlignment="1">
      <alignment vertical="center"/>
    </xf>
    <xf numFmtId="0" fontId="26" fillId="0" borderId="30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6" fillId="0" borderId="33" xfId="0" applyFont="1" applyBorder="1" applyAlignment="1">
      <alignment vertical="center"/>
    </xf>
    <xf numFmtId="0" fontId="26" fillId="0" borderId="34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0" borderId="5" xfId="0" applyFont="1" applyBorder="1" applyAlignment="1" applyProtection="1">
      <alignment vertical="center"/>
      <protection locked="0"/>
    </xf>
    <xf numFmtId="0" fontId="9" fillId="3" borderId="6" xfId="0" applyFont="1" applyFill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3" borderId="7" xfId="0" applyFont="1" applyFill="1" applyBorder="1" applyAlignment="1" applyProtection="1">
      <alignment vertical="center"/>
      <protection locked="0"/>
    </xf>
    <xf numFmtId="0" fontId="16" fillId="0" borderId="0" xfId="0" applyFont="1"/>
    <xf numFmtId="0" fontId="17" fillId="0" borderId="0" xfId="0" applyFont="1"/>
    <xf numFmtId="0" fontId="22" fillId="0" borderId="0" xfId="0" applyFont="1"/>
    <xf numFmtId="0" fontId="13" fillId="0" borderId="2" xfId="0" applyFont="1" applyBorder="1" applyAlignment="1">
      <alignment horizontal="center" vertical="center"/>
    </xf>
    <xf numFmtId="14" fontId="9" fillId="0" borderId="4" xfId="0" applyNumberFormat="1" applyFont="1" applyBorder="1" applyAlignment="1" applyProtection="1">
      <alignment horizontal="center" vertical="center"/>
      <protection locked="0"/>
    </xf>
    <xf numFmtId="0" fontId="6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9" fillId="5" borderId="0" xfId="0" applyFont="1" applyFill="1" applyAlignment="1" applyProtection="1">
      <alignment horizontal="center" vertical="center"/>
      <protection locked="0"/>
    </xf>
    <xf numFmtId="164" fontId="9" fillId="5" borderId="0" xfId="0" applyNumberFormat="1" applyFont="1" applyFill="1" applyAlignment="1">
      <alignment horizontal="right" vertical="center"/>
    </xf>
    <xf numFmtId="169" fontId="9" fillId="5" borderId="0" xfId="0" applyNumberFormat="1" applyFont="1" applyFill="1" applyAlignment="1">
      <alignment horizontal="right" vertical="center"/>
    </xf>
    <xf numFmtId="10" fontId="9" fillId="5" borderId="0" xfId="0" applyNumberFormat="1" applyFont="1" applyFill="1" applyAlignment="1">
      <alignment horizontal="right" vertical="center"/>
    </xf>
    <xf numFmtId="0" fontId="9" fillId="5" borderId="0" xfId="0" applyFont="1" applyFill="1" applyAlignment="1" applyProtection="1">
      <alignment vertical="center" wrapText="1"/>
      <protection locked="0"/>
    </xf>
    <xf numFmtId="0" fontId="18" fillId="5" borderId="0" xfId="1" applyFont="1" applyFill="1" applyAlignment="1" applyProtection="1"/>
    <xf numFmtId="0" fontId="13" fillId="5" borderId="0" xfId="0" applyFont="1" applyFill="1" applyAlignment="1">
      <alignment horizontal="right" vertical="center"/>
    </xf>
    <xf numFmtId="49" fontId="9" fillId="5" borderId="0" xfId="0" applyNumberFormat="1" applyFont="1" applyFill="1" applyAlignment="1" applyProtection="1">
      <alignment horizontal="left" vertical="center"/>
      <protection locked="0"/>
    </xf>
    <xf numFmtId="0" fontId="8" fillId="5" borderId="0" xfId="0" applyFont="1" applyFill="1" applyAlignment="1">
      <alignment vertical="center"/>
    </xf>
    <xf numFmtId="0" fontId="9" fillId="0" borderId="0" xfId="0" applyFont="1" applyAlignment="1" applyProtection="1">
      <alignment vertical="center" wrapText="1"/>
      <protection locked="0"/>
    </xf>
    <xf numFmtId="0" fontId="31" fillId="4" borderId="25" xfId="0" applyFont="1" applyFill="1" applyBorder="1" applyAlignment="1">
      <alignment horizontal="left" vertical="center"/>
    </xf>
    <xf numFmtId="0" fontId="9" fillId="4" borderId="26" xfId="0" applyFont="1" applyFill="1" applyBorder="1" applyAlignment="1">
      <alignment vertical="center"/>
    </xf>
    <xf numFmtId="0" fontId="31" fillId="4" borderId="0" xfId="0" applyFont="1" applyFill="1" applyAlignment="1">
      <alignment horizontal="left" vertical="center"/>
    </xf>
    <xf numFmtId="0" fontId="25" fillId="4" borderId="22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9" borderId="0" xfId="0" applyFill="1" applyProtection="1">
      <protection locked="0"/>
    </xf>
    <xf numFmtId="0" fontId="9" fillId="0" borderId="52" xfId="0" applyFont="1" applyBorder="1" applyAlignment="1" applyProtection="1">
      <alignment vertical="center"/>
      <protection locked="0"/>
    </xf>
    <xf numFmtId="0" fontId="11" fillId="5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right" vertical="center" indent="1"/>
      <protection locked="0"/>
    </xf>
    <xf numFmtId="43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3" fillId="6" borderId="0" xfId="0" applyFont="1" applyFill="1" applyAlignment="1">
      <alignment horizontal="center" vertical="center" wrapText="1"/>
    </xf>
    <xf numFmtId="164" fontId="11" fillId="7" borderId="0" xfId="1" applyNumberFormat="1" applyFill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/>
    </xf>
    <xf numFmtId="171" fontId="9" fillId="0" borderId="0" xfId="0" applyNumberFormat="1" applyFont="1" applyAlignment="1" applyProtection="1">
      <alignment horizontal="left" vertical="center"/>
      <protection locked="0"/>
    </xf>
    <xf numFmtId="171" fontId="9" fillId="0" borderId="21" xfId="0" applyNumberFormat="1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21" xfId="0" applyFont="1" applyBorder="1" applyAlignment="1" applyProtection="1">
      <alignment horizontal="left" vertical="center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  <xf numFmtId="49" fontId="9" fillId="0" borderId="21" xfId="0" applyNumberFormat="1" applyFont="1" applyBorder="1" applyAlignment="1" applyProtection="1">
      <alignment horizontal="left" vertical="center"/>
      <protection locked="0"/>
    </xf>
    <xf numFmtId="0" fontId="9" fillId="0" borderId="46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47" xfId="0" applyFont="1" applyBorder="1" applyAlignment="1">
      <alignment horizontal="left" vertical="top"/>
    </xf>
    <xf numFmtId="0" fontId="9" fillId="0" borderId="21" xfId="0" applyFont="1" applyBorder="1" applyAlignment="1">
      <alignment horizontal="left" vertical="top"/>
    </xf>
    <xf numFmtId="0" fontId="9" fillId="0" borderId="47" xfId="0" applyFont="1" applyBorder="1" applyAlignment="1" applyProtection="1">
      <alignment horizontal="left" vertical="center"/>
      <protection locked="0"/>
    </xf>
    <xf numFmtId="1" fontId="9" fillId="3" borderId="6" xfId="0" applyNumberFormat="1" applyFont="1" applyFill="1" applyBorder="1" applyAlignment="1" applyProtection="1">
      <alignment horizontal="left" vertical="center"/>
      <protection locked="0"/>
    </xf>
    <xf numFmtId="1" fontId="9" fillId="0" borderId="6" xfId="0" applyNumberFormat="1" applyFont="1" applyBorder="1" applyAlignment="1" applyProtection="1">
      <alignment horizontal="left" vertical="center"/>
      <protection locked="0"/>
    </xf>
    <xf numFmtId="1" fontId="9" fillId="0" borderId="5" xfId="0" applyNumberFormat="1" applyFont="1" applyBorder="1" applyAlignment="1" applyProtection="1">
      <alignment horizontal="left" vertical="center"/>
      <protection locked="0"/>
    </xf>
    <xf numFmtId="0" fontId="9" fillId="0" borderId="50" xfId="0" applyFont="1" applyBorder="1" applyAlignment="1" applyProtection="1">
      <alignment horizontal="left" vertical="center"/>
      <protection locked="0"/>
    </xf>
    <xf numFmtId="0" fontId="9" fillId="0" borderId="26" xfId="0" applyFont="1" applyBorder="1" applyAlignment="1" applyProtection="1">
      <alignment horizontal="left" vertical="center"/>
      <protection locked="0"/>
    </xf>
    <xf numFmtId="0" fontId="9" fillId="0" borderId="51" xfId="0" applyFont="1" applyBorder="1" applyAlignment="1" applyProtection="1">
      <alignment horizontal="left" vertical="center"/>
      <protection locked="0"/>
    </xf>
    <xf numFmtId="0" fontId="9" fillId="0" borderId="29" xfId="0" applyFont="1" applyBorder="1" applyAlignment="1" applyProtection="1">
      <alignment horizontal="left" vertical="center"/>
      <protection locked="0"/>
    </xf>
    <xf numFmtId="0" fontId="19" fillId="2" borderId="43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72" fontId="20" fillId="2" borderId="0" xfId="0" applyNumberFormat="1" applyFont="1" applyFill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171" fontId="13" fillId="2" borderId="3" xfId="0" applyNumberFormat="1" applyFont="1" applyFill="1" applyBorder="1" applyAlignment="1" applyProtection="1">
      <alignment horizontal="center" vertical="center"/>
      <protection locked="0"/>
    </xf>
    <xf numFmtId="171" fontId="13" fillId="2" borderId="4" xfId="0" applyNumberFormat="1" applyFont="1" applyFill="1" applyBorder="1" applyAlignment="1" applyProtection="1">
      <alignment horizontal="center" vertical="center"/>
      <protection locked="0"/>
    </xf>
    <xf numFmtId="1" fontId="9" fillId="3" borderId="7" xfId="0" applyNumberFormat="1" applyFont="1" applyFill="1" applyBorder="1" applyAlignment="1" applyProtection="1">
      <alignment horizontal="left" vertical="center"/>
      <protection locked="0"/>
    </xf>
    <xf numFmtId="0" fontId="9" fillId="3" borderId="6" xfId="0" applyFont="1" applyFill="1" applyBorder="1" applyAlignment="1" applyProtection="1">
      <alignment horizontal="left" vertical="center"/>
      <protection locked="0"/>
    </xf>
    <xf numFmtId="172" fontId="9" fillId="0" borderId="0" xfId="0" applyNumberFormat="1" applyFont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/>
      <protection locked="0"/>
    </xf>
    <xf numFmtId="0" fontId="9" fillId="3" borderId="7" xfId="0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1" fillId="5" borderId="0" xfId="1" applyFill="1" applyAlignment="1" applyProtection="1">
      <alignment horizontal="left" wrapText="1"/>
    </xf>
    <xf numFmtId="0" fontId="7" fillId="5" borderId="0" xfId="0" applyFont="1" applyFill="1" applyAlignment="1">
      <alignment horizontal="center" vertical="center"/>
    </xf>
    <xf numFmtId="0" fontId="9" fillId="5" borderId="0" xfId="0" applyFont="1" applyFill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 vertical="center"/>
    </xf>
    <xf numFmtId="0" fontId="9" fillId="3" borderId="41" xfId="0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3" borderId="42" xfId="0" applyFont="1" applyFill="1" applyBorder="1" applyAlignment="1" applyProtection="1">
      <alignment horizontal="left" vertical="center"/>
      <protection locked="0"/>
    </xf>
    <xf numFmtId="0" fontId="9" fillId="0" borderId="41" xfId="0" applyFont="1" applyBorder="1" applyAlignment="1" applyProtection="1">
      <alignment horizontal="left" vertical="center"/>
      <protection locked="0"/>
    </xf>
    <xf numFmtId="0" fontId="9" fillId="0" borderId="42" xfId="0" applyFont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3" fillId="2" borderId="16" xfId="0" applyFont="1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center" vertical="center"/>
      <protection locked="0"/>
    </xf>
    <xf numFmtId="0" fontId="9" fillId="3" borderId="43" xfId="0" applyFont="1" applyFill="1" applyBorder="1" applyAlignment="1" applyProtection="1">
      <alignment horizontal="left" vertical="center"/>
      <protection locked="0"/>
    </xf>
    <xf numFmtId="0" fontId="9" fillId="3" borderId="44" xfId="0" applyFont="1" applyFill="1" applyBorder="1" applyAlignment="1" applyProtection="1">
      <alignment horizontal="left" vertical="center"/>
      <protection locked="0"/>
    </xf>
    <xf numFmtId="0" fontId="9" fillId="3" borderId="45" xfId="0" applyFont="1" applyFill="1" applyBorder="1" applyAlignment="1" applyProtection="1">
      <alignment horizontal="left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48" xfId="0" applyFont="1" applyBorder="1" applyAlignment="1" applyProtection="1">
      <alignment horizontal="left" vertical="center" wrapText="1"/>
      <protection locked="0"/>
    </xf>
    <xf numFmtId="0" fontId="9" fillId="0" borderId="32" xfId="0" applyFont="1" applyBorder="1" applyAlignment="1" applyProtection="1">
      <alignment horizontal="left" vertical="center" wrapText="1"/>
      <protection locked="0"/>
    </xf>
    <xf numFmtId="0" fontId="9" fillId="0" borderId="48" xfId="0" applyFont="1" applyBorder="1" applyAlignment="1" applyProtection="1">
      <alignment horizontal="left" vertical="top" wrapText="1"/>
      <protection locked="0"/>
    </xf>
    <xf numFmtId="0" fontId="9" fillId="0" borderId="32" xfId="0" applyFont="1" applyBorder="1" applyAlignment="1" applyProtection="1">
      <alignment horizontal="left" vertical="top" wrapText="1"/>
      <protection locked="0"/>
    </xf>
    <xf numFmtId="0" fontId="9" fillId="0" borderId="38" xfId="0" applyFont="1" applyBorder="1" applyAlignment="1" applyProtection="1">
      <alignment horizontal="left" vertical="center"/>
      <protection locked="0"/>
    </xf>
    <xf numFmtId="0" fontId="9" fillId="0" borderId="39" xfId="0" applyFont="1" applyBorder="1" applyAlignment="1" applyProtection="1">
      <alignment horizontal="left" vertical="center"/>
      <protection locked="0"/>
    </xf>
    <xf numFmtId="0" fontId="9" fillId="0" borderId="40" xfId="0" applyFont="1" applyBorder="1" applyAlignment="1" applyProtection="1">
      <alignment horizontal="left" vertical="center"/>
      <protection locked="0"/>
    </xf>
    <xf numFmtId="0" fontId="9" fillId="0" borderId="50" xfId="0" applyFont="1" applyBorder="1" applyAlignment="1" applyProtection="1">
      <alignment horizontal="left" vertical="top" wrapText="1"/>
      <protection locked="0"/>
    </xf>
    <xf numFmtId="0" fontId="9" fillId="0" borderId="26" xfId="0" applyFont="1" applyBorder="1" applyAlignment="1" applyProtection="1">
      <alignment horizontal="left" vertical="top" wrapText="1"/>
      <protection locked="0"/>
    </xf>
    <xf numFmtId="0" fontId="9" fillId="0" borderId="48" xfId="0" applyFont="1" applyBorder="1" applyAlignment="1" applyProtection="1">
      <alignment horizontal="left" vertical="center"/>
      <protection locked="0"/>
    </xf>
    <xf numFmtId="0" fontId="9" fillId="0" borderId="32" xfId="0" applyFont="1" applyBorder="1" applyAlignment="1" applyProtection="1">
      <alignment horizontal="left" vertical="center"/>
      <protection locked="0"/>
    </xf>
    <xf numFmtId="0" fontId="9" fillId="0" borderId="49" xfId="0" applyFont="1" applyBorder="1" applyAlignment="1" applyProtection="1">
      <alignment horizontal="left" vertical="center"/>
      <protection locked="0"/>
    </xf>
    <xf numFmtId="0" fontId="9" fillId="0" borderId="35" xfId="0" applyFont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95A8BBA-2FFA-45BB-A295-860EBF32AE53}"/>
    <cellStyle name="Normal 7" xfId="8" xr:uid="{24F056E7-D5BB-4D41-AA7A-1698453A0984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mmercial-up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mmercial-up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</xdr:row>
      <xdr:rowOff>0</xdr:rowOff>
    </xdr:from>
    <xdr:to>
      <xdr:col>24</xdr:col>
      <xdr:colOff>210264</xdr:colOff>
      <xdr:row>13</xdr:row>
      <xdr:rowOff>171813</xdr:rowOff>
    </xdr:to>
    <xdr:pic>
      <xdr:nvPicPr>
        <xdr:cNvPr id="2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0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18</xdr:col>
      <xdr:colOff>3175</xdr:colOff>
      <xdr:row>2</xdr:row>
      <xdr:rowOff>127000</xdr:rowOff>
    </xdr:from>
    <xdr:to>
      <xdr:col>23</xdr:col>
      <xdr:colOff>1108075</xdr:colOff>
      <xdr:row>11</xdr:row>
      <xdr:rowOff>111125</xdr:rowOff>
    </xdr:to>
    <xdr:sp macro="" textlink="">
      <xdr:nvSpPr>
        <xdr:cNvPr id="2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262D834-F059-B111-3BC1-3283DAF5D1BD}"/>
            </a:ext>
          </a:extLst>
        </xdr:cNvPr>
        <xdr:cNvSpPr txBox="1"/>
      </xdr:nvSpPr>
      <xdr:spPr>
        <a:xfrm>
          <a:off x="7413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c7025.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66675</xdr:colOff>
      <xdr:row>2</xdr:row>
      <xdr:rowOff>41275</xdr:rowOff>
    </xdr:from>
    <xdr:to>
      <xdr:col>8</xdr:col>
      <xdr:colOff>234950</xdr:colOff>
      <xdr:row>2</xdr:row>
      <xdr:rowOff>473075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844C1F0-E9A5-DEF3-FFAB-4B3A41A31B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812800"/>
          <a:ext cx="1320800" cy="431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7DA88B-114C-42D4-BA27-3CEE3ECBDE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A8DA318-AF3D-4274-BD7D-25E5E313E7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8C556CF-6131-45D1-946F-6AE41917EE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795137D-3A20-4105-B99B-5A5DB2BF87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DAD3047-03E3-49D1-A0A6-DBBE6CEE14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B7C124C-DDDF-4199-8AFA-FFA9DA5AEA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9C7A74A-2F8D-48B7-B4B0-120F044E26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0C924AB-0491-4E49-B712-E668AC35AB4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148261C-1BF9-6875-B227-6B031A80876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909C6C3-17C7-AB01-5C17-F0F2DEC87C7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33344D6-AB85-18AF-10AD-BE8B61DFEB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AA5:AB15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-ups.html" TargetMode="External"/><Relationship Id="rId3" Type="http://schemas.openxmlformats.org/officeDocument/2006/relationships/hyperlink" Target="http://www.invoicingtemplate.com/commercial-ups.html" TargetMode="External"/><Relationship Id="rId7" Type="http://schemas.openxmlformats.org/officeDocument/2006/relationships/hyperlink" Target="http://www.invoicingtemplate.com/commercial-ups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ups.html" TargetMode="External"/><Relationship Id="rId11" Type="http://schemas.openxmlformats.org/officeDocument/2006/relationships/table" Target="../tables/table1.xml"/><Relationship Id="rId5" Type="http://schemas.openxmlformats.org/officeDocument/2006/relationships/hyperlink" Target="http://www.invoicingtemplate.com/commercial-ups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ommercial-ups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8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O5" sqref="O5:P5"/>
    </sheetView>
  </sheetViews>
  <sheetFormatPr defaultRowHeight="12.75" x14ac:dyDescent="0.2"/>
  <cols>
    <col min="1" max="1" width="9.85546875" style="101" customWidth="1"/>
    <col min="2" max="2" width="8.5703125" style="101" customWidth="1"/>
    <col min="3" max="3" width="10.28515625" style="7" hidden="1" customWidth="1"/>
    <col min="4" max="4" width="16" style="7" hidden="1" customWidth="1"/>
    <col min="5" max="5" width="0.5703125" style="8" customWidth="1"/>
    <col min="6" max="6" width="9.85546875" style="8" customWidth="1"/>
    <col min="7" max="7" width="2.5703125" style="8" customWidth="1"/>
    <col min="8" max="8" width="4.85546875" style="8" customWidth="1"/>
    <col min="9" max="9" width="15.140625" style="8" customWidth="1"/>
    <col min="10" max="10" width="13" style="8" customWidth="1"/>
    <col min="11" max="11" width="0.85546875" style="8" customWidth="1"/>
    <col min="12" max="12" width="4.42578125" style="8" customWidth="1"/>
    <col min="13" max="13" width="11.28515625" style="8" customWidth="1"/>
    <col min="14" max="14" width="5.42578125" style="8" customWidth="1"/>
    <col min="15" max="15" width="10.42578125" style="8" customWidth="1"/>
    <col min="16" max="16" width="12.42578125" style="8" customWidth="1"/>
    <col min="17" max="17" width="0.85546875" style="8" customWidth="1"/>
    <col min="18" max="18" width="1" style="8" customWidth="1"/>
    <col min="19" max="19" width="5" style="8" customWidth="1"/>
    <col min="20" max="20" width="10" style="8" customWidth="1"/>
    <col min="21" max="21" width="7.28515625" style="8" customWidth="1"/>
    <col min="22" max="23" width="9.140625" style="8"/>
    <col min="24" max="24" width="33" style="8" customWidth="1"/>
    <col min="25" max="25" width="16.28515625" style="8" customWidth="1"/>
    <col min="26" max="26" width="19.7109375" style="8" customWidth="1"/>
    <col min="27" max="27" width="18.5703125" style="8" customWidth="1"/>
    <col min="28" max="28" width="21.85546875" style="8" customWidth="1"/>
    <col min="29" max="16384" width="9.140625" style="8"/>
  </cols>
  <sheetData>
    <row r="1" spans="1:994" s="92" customFormat="1" ht="57" customHeight="1" x14ac:dyDescent="0.2">
      <c r="A1" s="90"/>
      <c r="B1" s="90"/>
      <c r="C1" s="91"/>
      <c r="D1" s="91"/>
      <c r="AIJ1" s="111" t="s">
        <v>96</v>
      </c>
      <c r="AKX1" s="111" t="s">
        <v>94</v>
      </c>
      <c r="ALF1" s="111" t="s">
        <v>94</v>
      </c>
    </row>
    <row r="2" spans="1:994" ht="3.75" customHeight="1" x14ac:dyDescent="0.2">
      <c r="A2" s="90"/>
      <c r="B2" s="90"/>
    </row>
    <row r="3" spans="1:994" s="10" customFormat="1" ht="41.25" customHeight="1" x14ac:dyDescent="0.2">
      <c r="A3" s="164" t="s">
        <v>3</v>
      </c>
      <c r="B3" s="164"/>
      <c r="C3" s="1"/>
      <c r="D3" s="1"/>
      <c r="E3" s="2"/>
      <c r="F3" s="120" t="s">
        <v>64</v>
      </c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9"/>
      <c r="S3"/>
      <c r="T3"/>
      <c r="U3"/>
      <c r="V3"/>
      <c r="W3"/>
      <c r="X3"/>
    </row>
    <row r="4" spans="1:994" s="12" customFormat="1" ht="15" customHeight="1" thickBot="1" x14ac:dyDescent="0.25">
      <c r="A4" s="165" t="s">
        <v>92</v>
      </c>
      <c r="B4" s="165"/>
      <c r="C4" s="13"/>
      <c r="D4" s="13"/>
      <c r="F4" s="106" t="s">
        <v>65</v>
      </c>
      <c r="G4" s="56"/>
      <c r="H4" s="56"/>
      <c r="I4" s="56"/>
      <c r="J4" s="56"/>
      <c r="K4" s="56"/>
      <c r="L4" s="56"/>
      <c r="M4" s="56"/>
      <c r="N4" s="57"/>
      <c r="O4" s="56"/>
      <c r="P4" s="57"/>
      <c r="S4"/>
      <c r="T4"/>
      <c r="U4"/>
      <c r="V4"/>
      <c r="W4"/>
      <c r="X4"/>
      <c r="AA4" s="10" t="s">
        <v>61</v>
      </c>
      <c r="AB4" s="10"/>
      <c r="AC4" s="10"/>
      <c r="AD4" s="10"/>
      <c r="AE4" s="10"/>
      <c r="AF4" s="10"/>
      <c r="AG4" s="10"/>
    </row>
    <row r="5" spans="1:994" s="12" customFormat="1" ht="15" customHeight="1" x14ac:dyDescent="0.25">
      <c r="A5" s="166" t="s">
        <v>4</v>
      </c>
      <c r="B5" s="166"/>
      <c r="C5" s="13"/>
      <c r="D5" s="13"/>
      <c r="F5" s="59" t="s">
        <v>66</v>
      </c>
      <c r="G5" s="60"/>
      <c r="H5" s="70"/>
      <c r="I5" s="127" t="s">
        <v>84</v>
      </c>
      <c r="J5" s="128"/>
      <c r="K5" s="61" t="s">
        <v>72</v>
      </c>
      <c r="L5" s="62"/>
      <c r="M5" s="62"/>
      <c r="N5" s="65"/>
      <c r="O5" s="125"/>
      <c r="P5" s="126"/>
      <c r="Q5" s="14"/>
      <c r="S5"/>
      <c r="T5"/>
      <c r="U5"/>
      <c r="V5"/>
      <c r="W5"/>
      <c r="X5"/>
      <c r="AA5" s="85" t="s">
        <v>46</v>
      </c>
      <c r="AB5" s="85" t="s">
        <v>47</v>
      </c>
    </row>
    <row r="6" spans="1:994" s="12" customFormat="1" ht="15" customHeight="1" x14ac:dyDescent="0.2">
      <c r="A6" s="165" t="s">
        <v>18</v>
      </c>
      <c r="B6" s="165"/>
      <c r="C6" s="13"/>
      <c r="D6" s="13"/>
      <c r="F6" s="61" t="s">
        <v>67</v>
      </c>
      <c r="G6" s="62"/>
      <c r="H6" s="66"/>
      <c r="I6" s="129" t="s">
        <v>85</v>
      </c>
      <c r="J6" s="130"/>
      <c r="K6" s="61" t="s">
        <v>73</v>
      </c>
      <c r="L6" s="62"/>
      <c r="M6" s="62"/>
      <c r="N6" s="66"/>
      <c r="O6" s="133"/>
      <c r="P6" s="124"/>
      <c r="Q6" s="15"/>
      <c r="S6"/>
      <c r="T6"/>
      <c r="U6"/>
      <c r="V6"/>
      <c r="W6"/>
      <c r="X6"/>
      <c r="AA6" s="86" t="s">
        <v>48</v>
      </c>
      <c r="AB6" s="86" t="s">
        <v>57</v>
      </c>
    </row>
    <row r="7" spans="1:994" s="12" customFormat="1" ht="15" customHeight="1" x14ac:dyDescent="0.2">
      <c r="A7" s="93"/>
      <c r="B7" s="93"/>
      <c r="C7" s="13"/>
      <c r="D7" s="13"/>
      <c r="F7" s="61" t="s">
        <v>68</v>
      </c>
      <c r="G7" s="62"/>
      <c r="H7" s="66"/>
      <c r="I7" s="129" t="s">
        <v>82</v>
      </c>
      <c r="J7" s="130"/>
      <c r="K7" s="61"/>
      <c r="L7" s="62"/>
      <c r="M7" s="62"/>
      <c r="N7" s="66"/>
      <c r="P7" s="63"/>
      <c r="Q7" s="15"/>
      <c r="S7"/>
      <c r="T7"/>
      <c r="U7"/>
      <c r="V7"/>
      <c r="W7"/>
      <c r="X7"/>
      <c r="AA7" s="86" t="s">
        <v>49</v>
      </c>
      <c r="AB7" s="86" t="s">
        <v>58</v>
      </c>
    </row>
    <row r="8" spans="1:994" s="12" customFormat="1" ht="15" customHeight="1" x14ac:dyDescent="0.2">
      <c r="A8" s="93"/>
      <c r="B8" s="93"/>
      <c r="C8" s="13"/>
      <c r="D8" s="13"/>
      <c r="F8" s="61" t="s">
        <v>69</v>
      </c>
      <c r="G8" s="62"/>
      <c r="H8" s="66"/>
      <c r="I8" s="131" t="s">
        <v>83</v>
      </c>
      <c r="J8" s="132"/>
      <c r="K8" s="61" t="s">
        <v>6</v>
      </c>
      <c r="L8" s="62"/>
      <c r="M8" s="62"/>
      <c r="N8" s="66"/>
      <c r="O8" s="121"/>
      <c r="P8" s="122"/>
      <c r="Q8" s="15"/>
      <c r="S8"/>
      <c r="T8"/>
      <c r="U8"/>
      <c r="V8"/>
      <c r="W8"/>
      <c r="X8"/>
      <c r="AA8" s="86" t="s">
        <v>50</v>
      </c>
      <c r="AB8" s="86" t="s">
        <v>59</v>
      </c>
    </row>
    <row r="9" spans="1:994" s="12" customFormat="1" ht="15" customHeight="1" x14ac:dyDescent="0.2">
      <c r="A9" s="93"/>
      <c r="B9" s="93"/>
      <c r="C9" s="13"/>
      <c r="D9" s="13"/>
      <c r="F9" s="61"/>
      <c r="G9" s="62"/>
      <c r="H9" s="66"/>
      <c r="I9" s="131"/>
      <c r="J9" s="132"/>
      <c r="K9" s="67" t="s">
        <v>79</v>
      </c>
      <c r="L9" s="68"/>
      <c r="M9" s="68"/>
      <c r="N9" s="69"/>
      <c r="O9" s="123"/>
      <c r="P9" s="124"/>
      <c r="Q9" s="15"/>
      <c r="S9"/>
      <c r="T9"/>
      <c r="U9"/>
      <c r="V9"/>
      <c r="W9"/>
      <c r="X9"/>
      <c r="AA9" s="86" t="s">
        <v>51</v>
      </c>
      <c r="AB9" s="86" t="s">
        <v>60</v>
      </c>
    </row>
    <row r="10" spans="1:994" s="12" customFormat="1" ht="15" customHeight="1" x14ac:dyDescent="0.2">
      <c r="A10" s="93"/>
      <c r="B10" s="93"/>
      <c r="C10" s="13"/>
      <c r="D10" s="13"/>
      <c r="F10" s="61" t="s">
        <v>70</v>
      </c>
      <c r="G10" s="62"/>
      <c r="H10" s="66"/>
      <c r="I10" s="129" t="s">
        <v>86</v>
      </c>
      <c r="J10" s="130"/>
      <c r="K10" s="61" t="s">
        <v>78</v>
      </c>
      <c r="L10" s="62"/>
      <c r="M10" s="62"/>
      <c r="N10" s="66"/>
      <c r="O10" s="123"/>
      <c r="P10" s="124"/>
      <c r="Q10" s="15"/>
      <c r="S10"/>
      <c r="T10"/>
      <c r="U10"/>
      <c r="V10"/>
      <c r="W10"/>
      <c r="X10"/>
      <c r="AA10" s="86" t="s">
        <v>52</v>
      </c>
      <c r="AB10" s="86" t="s">
        <v>52</v>
      </c>
    </row>
    <row r="11" spans="1:994" s="12" customFormat="1" ht="15" customHeight="1" x14ac:dyDescent="0.2">
      <c r="A11" s="93"/>
      <c r="B11" s="93"/>
      <c r="C11" s="13"/>
      <c r="D11" s="13"/>
      <c r="F11" s="61" t="s">
        <v>75</v>
      </c>
      <c r="G11" s="62"/>
      <c r="H11" s="66"/>
      <c r="I11" s="129" t="s">
        <v>87</v>
      </c>
      <c r="J11" s="130"/>
      <c r="K11" s="61" t="s">
        <v>80</v>
      </c>
      <c r="L11" s="62"/>
      <c r="M11" s="62"/>
      <c r="N11" s="66"/>
      <c r="O11" s="123"/>
      <c r="P11" s="124"/>
      <c r="Q11" s="15"/>
      <c r="S11"/>
      <c r="T11"/>
      <c r="U11"/>
      <c r="V11"/>
      <c r="W11"/>
      <c r="X11"/>
      <c r="AA11" s="86" t="s">
        <v>53</v>
      </c>
      <c r="AB11" s="86" t="s">
        <v>54</v>
      </c>
    </row>
    <row r="12" spans="1:994" s="12" customFormat="1" ht="15" customHeight="1" x14ac:dyDescent="0.2">
      <c r="A12" s="93"/>
      <c r="B12" s="93"/>
      <c r="C12" s="13"/>
      <c r="D12" s="13"/>
      <c r="F12" s="61" t="s">
        <v>76</v>
      </c>
      <c r="G12" s="62"/>
      <c r="H12" s="66"/>
      <c r="I12" s="129" t="s">
        <v>88</v>
      </c>
      <c r="J12" s="130"/>
      <c r="K12" s="61" t="s">
        <v>81</v>
      </c>
      <c r="L12" s="62"/>
      <c r="M12" s="62"/>
      <c r="N12" s="66"/>
      <c r="O12" s="123"/>
      <c r="P12" s="124"/>
      <c r="Q12" s="15"/>
      <c r="S12"/>
      <c r="T12"/>
      <c r="U12"/>
      <c r="V12"/>
      <c r="W12"/>
      <c r="X12"/>
      <c r="AA12" s="87" t="s">
        <v>55</v>
      </c>
      <c r="AB12" s="87" t="s">
        <v>54</v>
      </c>
    </row>
    <row r="13" spans="1:994" s="12" customFormat="1" ht="15" customHeight="1" x14ac:dyDescent="0.2">
      <c r="A13" s="93"/>
      <c r="B13" s="93"/>
      <c r="C13" s="13"/>
      <c r="D13" s="13"/>
      <c r="F13" s="64" t="s">
        <v>71</v>
      </c>
      <c r="G13" s="62"/>
      <c r="H13" s="66"/>
      <c r="I13" s="129" t="s">
        <v>89</v>
      </c>
      <c r="J13" s="130"/>
      <c r="K13" s="61"/>
      <c r="L13" s="62"/>
      <c r="M13" s="62"/>
      <c r="N13" s="66"/>
      <c r="P13" s="63"/>
      <c r="Q13" s="15"/>
      <c r="S13"/>
      <c r="T13"/>
      <c r="U13"/>
      <c r="V13"/>
      <c r="W13"/>
      <c r="X13"/>
      <c r="AA13" s="86"/>
      <c r="AB13" s="86"/>
    </row>
    <row r="14" spans="1:994" s="12" customFormat="1" ht="15" customHeight="1" x14ac:dyDescent="0.2">
      <c r="A14" s="163"/>
      <c r="B14" s="163"/>
      <c r="C14" s="13" t="s">
        <v>17</v>
      </c>
      <c r="D14" s="13"/>
      <c r="F14" s="103" t="s">
        <v>21</v>
      </c>
      <c r="G14" s="56"/>
      <c r="H14" s="56"/>
      <c r="I14" s="56"/>
      <c r="J14" s="104"/>
      <c r="K14" s="56"/>
      <c r="L14" s="105" t="s">
        <v>77</v>
      </c>
      <c r="M14" s="56"/>
      <c r="N14" s="56"/>
      <c r="O14" s="56"/>
      <c r="P14" s="56"/>
      <c r="S14"/>
      <c r="T14"/>
      <c r="U14"/>
      <c r="V14"/>
      <c r="W14"/>
      <c r="X14"/>
    </row>
    <row r="15" spans="1:994" s="12" customFormat="1" ht="14.1" customHeight="1" x14ac:dyDescent="0.2">
      <c r="A15" s="94"/>
      <c r="B15" s="95"/>
      <c r="C15" s="13">
        <v>1</v>
      </c>
      <c r="D15" s="16"/>
      <c r="F15" s="71" t="s">
        <v>74</v>
      </c>
      <c r="G15" s="62"/>
      <c r="H15" s="74"/>
      <c r="I15" s="137"/>
      <c r="J15" s="138"/>
      <c r="K15" s="71" t="s">
        <v>74</v>
      </c>
      <c r="L15" s="62"/>
      <c r="M15" s="62"/>
      <c r="N15" s="79"/>
      <c r="O15" s="179"/>
      <c r="P15" s="180"/>
      <c r="S15"/>
      <c r="T15"/>
      <c r="U15"/>
      <c r="V15"/>
      <c r="W15"/>
      <c r="X15"/>
    </row>
    <row r="16" spans="1:994" s="12" customFormat="1" ht="14.1" customHeight="1" x14ac:dyDescent="0.2">
      <c r="A16" s="96" t="s">
        <v>22</v>
      </c>
      <c r="B16" s="102"/>
      <c r="C16" s="13">
        <v>0</v>
      </c>
      <c r="D16" s="16"/>
      <c r="F16" s="71" t="s">
        <v>67</v>
      </c>
      <c r="G16" s="62"/>
      <c r="H16" s="74"/>
      <c r="I16" s="137"/>
      <c r="J16" s="138"/>
      <c r="K16" s="71" t="s">
        <v>67</v>
      </c>
      <c r="L16" s="76"/>
      <c r="M16" s="62"/>
      <c r="N16" s="79"/>
      <c r="O16" s="179"/>
      <c r="P16" s="180"/>
      <c r="S16"/>
      <c r="T16"/>
      <c r="U16"/>
      <c r="V16"/>
      <c r="W16"/>
      <c r="X16"/>
    </row>
    <row r="17" spans="1:34" s="12" customFormat="1" ht="14.1" customHeight="1" x14ac:dyDescent="0.2">
      <c r="A17" s="96"/>
      <c r="B17" s="97"/>
      <c r="C17" s="13"/>
      <c r="D17" s="16"/>
      <c r="F17" s="71" t="s">
        <v>68</v>
      </c>
      <c r="G17" s="62"/>
      <c r="H17" s="74"/>
      <c r="I17" s="137"/>
      <c r="J17" s="138"/>
      <c r="K17" s="71" t="s">
        <v>68</v>
      </c>
      <c r="L17" s="76"/>
      <c r="M17" s="62"/>
      <c r="N17" s="79"/>
      <c r="O17" s="179"/>
      <c r="P17" s="180"/>
      <c r="S17"/>
      <c r="T17"/>
      <c r="U17"/>
      <c r="V17"/>
      <c r="W17"/>
      <c r="X17"/>
    </row>
    <row r="18" spans="1:34" s="12" customFormat="1" ht="27.75" customHeight="1" x14ac:dyDescent="0.2">
      <c r="A18" s="98"/>
      <c r="B18" s="95"/>
      <c r="C18" s="13">
        <v>0</v>
      </c>
      <c r="D18" s="16"/>
      <c r="F18" s="71" t="s">
        <v>69</v>
      </c>
      <c r="G18" s="62"/>
      <c r="H18" s="74"/>
      <c r="I18" s="186"/>
      <c r="J18" s="187"/>
      <c r="K18" s="71" t="s">
        <v>69</v>
      </c>
      <c r="L18" s="62"/>
      <c r="M18" s="62"/>
      <c r="N18" s="79"/>
      <c r="O18" s="181"/>
      <c r="P18" s="182"/>
      <c r="S18"/>
      <c r="T18"/>
      <c r="U18"/>
      <c r="V18"/>
      <c r="W18"/>
      <c r="X18"/>
    </row>
    <row r="19" spans="1:34" s="12" customFormat="1" ht="14.1" customHeight="1" x14ac:dyDescent="0.2">
      <c r="A19" s="94"/>
      <c r="B19" s="95"/>
      <c r="C19" s="13">
        <v>0.08</v>
      </c>
      <c r="D19" s="16"/>
      <c r="F19" s="71" t="s">
        <v>70</v>
      </c>
      <c r="G19" s="62"/>
      <c r="H19" s="74"/>
      <c r="I19" s="137"/>
      <c r="J19" s="138"/>
      <c r="K19" s="71" t="s">
        <v>70</v>
      </c>
      <c r="L19" s="62"/>
      <c r="M19" s="62"/>
      <c r="N19" s="79"/>
      <c r="O19" s="188"/>
      <c r="P19" s="189"/>
      <c r="S19"/>
      <c r="T19"/>
      <c r="U19"/>
      <c r="V19"/>
      <c r="W19"/>
      <c r="X19"/>
      <c r="Y19"/>
      <c r="Z19"/>
      <c r="AA19" s="107" t="s">
        <v>91</v>
      </c>
      <c r="AB19" s="107"/>
      <c r="AC19"/>
      <c r="AD19"/>
      <c r="AE19"/>
      <c r="AF19"/>
      <c r="AG19"/>
      <c r="AH19"/>
    </row>
    <row r="20" spans="1:34" s="12" customFormat="1" ht="14.1" customHeight="1" x14ac:dyDescent="0.2">
      <c r="A20" s="94"/>
      <c r="B20" s="95"/>
      <c r="C20" s="13"/>
      <c r="D20" s="16"/>
      <c r="F20" s="71" t="s">
        <v>75</v>
      </c>
      <c r="G20" s="62"/>
      <c r="H20" s="74"/>
      <c r="I20" s="137"/>
      <c r="J20" s="138"/>
      <c r="K20" s="71" t="s">
        <v>75</v>
      </c>
      <c r="L20" s="62"/>
      <c r="M20" s="62"/>
      <c r="N20" s="79"/>
      <c r="O20" s="188"/>
      <c r="P20" s="189"/>
      <c r="S20"/>
      <c r="T20"/>
      <c r="U20"/>
      <c r="V20"/>
      <c r="W20"/>
      <c r="X20"/>
      <c r="Y20"/>
      <c r="Z20"/>
      <c r="AA20" s="107" t="s">
        <v>7</v>
      </c>
      <c r="AB20" s="109">
        <v>0</v>
      </c>
      <c r="AC20"/>
      <c r="AD20"/>
      <c r="AE20"/>
      <c r="AF20"/>
      <c r="AG20"/>
      <c r="AH20"/>
    </row>
    <row r="21" spans="1:34" s="12" customFormat="1" ht="14.1" customHeight="1" x14ac:dyDescent="0.2">
      <c r="A21" s="94"/>
      <c r="B21" s="95"/>
      <c r="C21" s="13">
        <v>0.06</v>
      </c>
      <c r="D21" s="16"/>
      <c r="F21" s="71" t="s">
        <v>76</v>
      </c>
      <c r="G21" s="62"/>
      <c r="H21" s="74"/>
      <c r="I21" s="137"/>
      <c r="J21" s="138"/>
      <c r="K21" s="71" t="s">
        <v>76</v>
      </c>
      <c r="L21" s="62"/>
      <c r="M21" s="62"/>
      <c r="N21" s="79"/>
      <c r="O21" s="188"/>
      <c r="P21" s="189"/>
      <c r="S21"/>
      <c r="T21"/>
      <c r="U21"/>
      <c r="V21"/>
      <c r="W21"/>
      <c r="X21"/>
      <c r="Y21"/>
      <c r="Z21"/>
      <c r="AA21" s="107" t="s">
        <v>90</v>
      </c>
      <c r="AB21" s="108">
        <f>oknTotal-oknPayments</f>
        <v>0</v>
      </c>
      <c r="AC21"/>
      <c r="AD21"/>
      <c r="AE21"/>
      <c r="AF21"/>
      <c r="AG21"/>
      <c r="AH21"/>
    </row>
    <row r="22" spans="1:34" s="12" customFormat="1" ht="14.1" customHeight="1" thickBot="1" x14ac:dyDescent="0.25">
      <c r="A22" s="94"/>
      <c r="B22" s="95"/>
      <c r="C22" s="13"/>
      <c r="D22" s="13"/>
      <c r="F22" s="72" t="s">
        <v>23</v>
      </c>
      <c r="G22" s="73"/>
      <c r="H22" s="75"/>
      <c r="I22" s="139"/>
      <c r="J22" s="140"/>
      <c r="K22" s="77" t="s">
        <v>23</v>
      </c>
      <c r="L22" s="78"/>
      <c r="M22" s="78"/>
      <c r="N22" s="80"/>
      <c r="O22" s="190"/>
      <c r="P22" s="191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12" customFormat="1" ht="18" customHeight="1" x14ac:dyDescent="0.2">
      <c r="A23" s="94"/>
      <c r="B23" s="95"/>
      <c r="C23" s="13"/>
      <c r="D23" s="1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s="12" customFormat="1" ht="18" customHeight="1" x14ac:dyDescent="0.2">
      <c r="A24" s="58"/>
      <c r="B24" s="58"/>
      <c r="C24" s="13"/>
      <c r="D24" s="13"/>
      <c r="F24" s="144" t="s">
        <v>29</v>
      </c>
      <c r="G24" s="144"/>
      <c r="H24" s="144" t="s">
        <v>30</v>
      </c>
      <c r="I24" s="144"/>
      <c r="J24" s="54" t="s">
        <v>13</v>
      </c>
      <c r="K24" s="144" t="s">
        <v>14</v>
      </c>
      <c r="L24" s="144"/>
      <c r="M24" s="144"/>
      <c r="N24" s="144" t="s">
        <v>43</v>
      </c>
      <c r="O24" s="144"/>
      <c r="P24" s="54" t="s">
        <v>31</v>
      </c>
      <c r="Q24" s="17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s="12" customFormat="1" ht="18" customHeight="1" x14ac:dyDescent="0.2">
      <c r="A25" s="58"/>
      <c r="B25" s="58"/>
      <c r="C25" s="13"/>
      <c r="D25" s="13"/>
      <c r="F25" s="162"/>
      <c r="G25" s="162"/>
      <c r="H25" s="162"/>
      <c r="I25" s="162"/>
      <c r="J25" s="28"/>
      <c r="K25" s="178"/>
      <c r="L25" s="178"/>
      <c r="M25" s="178"/>
      <c r="N25" s="162"/>
      <c r="O25" s="162"/>
      <c r="P25" s="44"/>
      <c r="Q25" s="18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1:34" s="12" customFormat="1" ht="3.75" customHeight="1" x14ac:dyDescent="0.2">
      <c r="A26" s="58"/>
      <c r="B26" s="58"/>
      <c r="C26" s="13"/>
      <c r="D26" s="13"/>
      <c r="S26" s="118" t="s">
        <v>62</v>
      </c>
      <c r="T26" s="118"/>
      <c r="U26" s="118"/>
      <c r="V26" s="118"/>
      <c r="W26" s="118"/>
      <c r="X26"/>
      <c r="Y26"/>
      <c r="Z26"/>
      <c r="AA26"/>
      <c r="AB26"/>
      <c r="AC26"/>
      <c r="AD26"/>
      <c r="AE26"/>
      <c r="AF26"/>
      <c r="AG26"/>
      <c r="AH26"/>
    </row>
    <row r="27" spans="1:34" s="12" customFormat="1" ht="18" customHeight="1" x14ac:dyDescent="0.2">
      <c r="A27" s="58" t="s">
        <v>10</v>
      </c>
      <c r="B27" s="99"/>
      <c r="C27" s="13" t="s">
        <v>5</v>
      </c>
      <c r="D27" s="13" t="s">
        <v>16</v>
      </c>
      <c r="F27" s="54" t="s">
        <v>33</v>
      </c>
      <c r="G27" s="144" t="s">
        <v>32</v>
      </c>
      <c r="H27" s="144"/>
      <c r="I27" s="141" t="s">
        <v>11</v>
      </c>
      <c r="J27" s="142"/>
      <c r="K27" s="142"/>
      <c r="L27" s="143"/>
      <c r="M27" s="54" t="s">
        <v>34</v>
      </c>
      <c r="N27" s="54" t="s">
        <v>35</v>
      </c>
      <c r="O27" s="54" t="s">
        <v>15</v>
      </c>
      <c r="P27" s="54" t="s">
        <v>12</v>
      </c>
      <c r="Q27" s="17"/>
      <c r="S27" s="118"/>
      <c r="T27" s="118"/>
      <c r="U27" s="118"/>
      <c r="V27" s="118"/>
      <c r="W27" s="118"/>
      <c r="X27"/>
      <c r="Y27"/>
      <c r="Z27"/>
      <c r="AA27"/>
      <c r="AB27"/>
      <c r="AC27"/>
      <c r="AD27"/>
      <c r="AE27"/>
      <c r="AF27"/>
      <c r="AG27"/>
      <c r="AH27"/>
    </row>
    <row r="28" spans="1:34" s="12" customFormat="1" ht="15" customHeight="1" x14ac:dyDescent="0.2">
      <c r="A28" s="100"/>
      <c r="B28" s="58"/>
      <c r="C28" s="5">
        <v>0</v>
      </c>
      <c r="D28" s="5">
        <v>0</v>
      </c>
      <c r="F28" s="46">
        <v>0</v>
      </c>
      <c r="G28" s="136"/>
      <c r="H28" s="136"/>
      <c r="I28" s="183"/>
      <c r="J28" s="184"/>
      <c r="K28" s="184"/>
      <c r="L28" s="185"/>
      <c r="M28" s="81"/>
      <c r="N28" s="47"/>
      <c r="O28" s="29">
        <v>0</v>
      </c>
      <c r="P28" s="30">
        <f>ROUND(oknQuantity_1*oknPrice_1,2)</f>
        <v>0</v>
      </c>
      <c r="Q28" s="19"/>
      <c r="S28" s="118"/>
      <c r="T28" s="118"/>
      <c r="U28" s="118"/>
      <c r="V28" s="118"/>
      <c r="W28" s="118"/>
      <c r="X28"/>
      <c r="Y28"/>
      <c r="Z28"/>
      <c r="AA28"/>
      <c r="AB28"/>
      <c r="AC28"/>
      <c r="AD28"/>
      <c r="AE28"/>
      <c r="AF28"/>
      <c r="AG28"/>
      <c r="AH28"/>
    </row>
    <row r="29" spans="1:34" s="12" customFormat="1" ht="15" customHeight="1" x14ac:dyDescent="0.2">
      <c r="A29" s="100"/>
      <c r="B29" s="58"/>
      <c r="C29" s="5">
        <v>0</v>
      </c>
      <c r="D29" s="5">
        <v>0</v>
      </c>
      <c r="F29" s="48">
        <v>0</v>
      </c>
      <c r="G29" s="134"/>
      <c r="H29" s="134"/>
      <c r="I29" s="167"/>
      <c r="J29" s="168"/>
      <c r="K29" s="168"/>
      <c r="L29" s="169"/>
      <c r="M29" s="82"/>
      <c r="N29" s="49"/>
      <c r="O29" s="31">
        <v>0</v>
      </c>
      <c r="P29" s="32">
        <f>ROUND(oknQuantity_2*oknPrice_2,2)</f>
        <v>0</v>
      </c>
      <c r="Q29" s="20"/>
      <c r="S29" s="118"/>
      <c r="T29" s="118"/>
      <c r="U29" s="118"/>
      <c r="V29" s="118"/>
      <c r="W29" s="118"/>
      <c r="X29" s="112"/>
      <c r="Y29" s="112"/>
      <c r="Z29"/>
      <c r="AA29"/>
      <c r="AB29"/>
      <c r="AC29"/>
      <c r="AD29"/>
      <c r="AE29"/>
      <c r="AF29"/>
      <c r="AG29"/>
      <c r="AH29"/>
    </row>
    <row r="30" spans="1:34" s="12" customFormat="1" ht="15" customHeight="1" x14ac:dyDescent="0.2">
      <c r="A30" s="100"/>
      <c r="B30" s="58"/>
      <c r="C30" s="5">
        <v>0</v>
      </c>
      <c r="D30" s="5">
        <v>0</v>
      </c>
      <c r="F30" s="50">
        <v>0</v>
      </c>
      <c r="G30" s="135"/>
      <c r="H30" s="135"/>
      <c r="I30" s="170"/>
      <c r="J30" s="123"/>
      <c r="K30" s="123"/>
      <c r="L30" s="171"/>
      <c r="M30" s="83"/>
      <c r="N30" s="51"/>
      <c r="O30" s="33">
        <v>0</v>
      </c>
      <c r="P30" s="34">
        <f>ROUND(oknQuantity_3*oknPrice_3,2)</f>
        <v>0</v>
      </c>
      <c r="Q30" s="20"/>
      <c r="S30" s="118"/>
      <c r="T30" s="118"/>
      <c r="U30" s="118"/>
      <c r="V30" s="118"/>
      <c r="W30" s="118"/>
      <c r="X30"/>
      <c r="AA30"/>
      <c r="AB30"/>
      <c r="AC30"/>
      <c r="AD30"/>
      <c r="AE30"/>
      <c r="AF30"/>
      <c r="AG30"/>
      <c r="AH30"/>
    </row>
    <row r="31" spans="1:34" s="12" customFormat="1" ht="15" customHeight="1" x14ac:dyDescent="0.2">
      <c r="A31" s="100"/>
      <c r="B31" s="58"/>
      <c r="C31" s="5">
        <v>0</v>
      </c>
      <c r="D31" s="5">
        <v>0</v>
      </c>
      <c r="F31" s="48">
        <v>0</v>
      </c>
      <c r="G31" s="134"/>
      <c r="H31" s="134"/>
      <c r="I31" s="167"/>
      <c r="J31" s="168"/>
      <c r="K31" s="168"/>
      <c r="L31" s="169"/>
      <c r="M31" s="82"/>
      <c r="N31" s="49"/>
      <c r="O31" s="31">
        <v>0</v>
      </c>
      <c r="P31" s="32">
        <f>ROUND(oknQuantity_4*oknPrice_4,2)</f>
        <v>0</v>
      </c>
      <c r="Q31" s="20"/>
      <c r="S31" s="119" t="s">
        <v>63</v>
      </c>
      <c r="T31" s="119"/>
      <c r="U31" s="119"/>
      <c r="V31" s="119"/>
      <c r="W31" s="119"/>
      <c r="X31"/>
      <c r="AA31"/>
      <c r="AB31"/>
      <c r="AC31"/>
      <c r="AD31"/>
      <c r="AE31"/>
      <c r="AF31"/>
      <c r="AG31"/>
      <c r="AH31"/>
    </row>
    <row r="32" spans="1:34" s="12" customFormat="1" ht="15" customHeight="1" x14ac:dyDescent="0.2">
      <c r="A32" s="100"/>
      <c r="B32" s="58"/>
      <c r="C32" s="5">
        <v>0</v>
      </c>
      <c r="D32" s="5">
        <v>0</v>
      </c>
      <c r="F32" s="50">
        <v>0</v>
      </c>
      <c r="G32" s="135"/>
      <c r="H32" s="135"/>
      <c r="I32" s="170"/>
      <c r="J32" s="123"/>
      <c r="K32" s="123"/>
      <c r="L32" s="171"/>
      <c r="M32" s="83"/>
      <c r="N32" s="51"/>
      <c r="O32" s="33">
        <v>0</v>
      </c>
      <c r="P32" s="34">
        <f>ROUND(oknQuantity_5*oknPrice_5,2)</f>
        <v>0</v>
      </c>
      <c r="Q32" s="20"/>
      <c r="S32" s="119"/>
      <c r="T32" s="119"/>
      <c r="U32" s="119"/>
      <c r="V32" s="119"/>
      <c r="W32" s="119"/>
      <c r="X32"/>
      <c r="Y32"/>
      <c r="Z32"/>
      <c r="AA32"/>
      <c r="AB32"/>
      <c r="AC32"/>
      <c r="AD32"/>
      <c r="AE32"/>
      <c r="AF32"/>
      <c r="AG32"/>
      <c r="AH32"/>
    </row>
    <row r="33" spans="1:34" s="12" customFormat="1" ht="15" customHeight="1" x14ac:dyDescent="0.2">
      <c r="A33" s="100"/>
      <c r="B33" s="58"/>
      <c r="C33" s="5">
        <v>0</v>
      </c>
      <c r="D33" s="5">
        <v>0</v>
      </c>
      <c r="F33" s="48">
        <v>0</v>
      </c>
      <c r="G33" s="134"/>
      <c r="H33" s="134"/>
      <c r="I33" s="167"/>
      <c r="J33" s="168"/>
      <c r="K33" s="168"/>
      <c r="L33" s="169"/>
      <c r="M33" s="82"/>
      <c r="N33" s="49"/>
      <c r="O33" s="31">
        <v>0</v>
      </c>
      <c r="P33" s="32">
        <f>ROUND(oknQuantity_6*oknPrice_6,2)</f>
        <v>0</v>
      </c>
      <c r="Q33" s="20"/>
      <c r="S33" s="119"/>
      <c r="T33" s="119"/>
      <c r="U33" s="119"/>
      <c r="V33" s="119"/>
      <c r="W33" s="119"/>
      <c r="X33"/>
      <c r="Y33"/>
      <c r="Z33"/>
      <c r="AA33"/>
      <c r="AB33"/>
      <c r="AC33"/>
      <c r="AD33"/>
      <c r="AE33"/>
      <c r="AF33"/>
      <c r="AG33"/>
      <c r="AH33"/>
    </row>
    <row r="34" spans="1:34" s="12" customFormat="1" ht="15" customHeight="1" x14ac:dyDescent="0.2">
      <c r="A34" s="100"/>
      <c r="B34" s="58"/>
      <c r="C34" s="5">
        <v>0</v>
      </c>
      <c r="D34" s="5">
        <v>0</v>
      </c>
      <c r="F34" s="50">
        <v>0</v>
      </c>
      <c r="G34" s="135"/>
      <c r="H34" s="135"/>
      <c r="I34" s="170"/>
      <c r="J34" s="123"/>
      <c r="K34" s="123"/>
      <c r="L34" s="171"/>
      <c r="M34" s="83"/>
      <c r="N34" s="51"/>
      <c r="O34" s="33">
        <v>0</v>
      </c>
      <c r="P34" s="34">
        <f>ROUND(oknQuantity_7*oknPrice_7,2)</f>
        <v>0</v>
      </c>
      <c r="Q34" s="20"/>
      <c r="W34"/>
      <c r="X34"/>
      <c r="Y34"/>
      <c r="Z34"/>
      <c r="AA34"/>
      <c r="AB34"/>
      <c r="AC34"/>
      <c r="AD34"/>
      <c r="AE34"/>
      <c r="AF34"/>
      <c r="AG34"/>
      <c r="AH34"/>
    </row>
    <row r="35" spans="1:34" s="12" customFormat="1" ht="15" customHeight="1" x14ac:dyDescent="0.2">
      <c r="A35" s="100"/>
      <c r="B35" s="58"/>
      <c r="C35" s="5">
        <v>0</v>
      </c>
      <c r="D35" s="5">
        <v>0</v>
      </c>
      <c r="F35" s="48">
        <v>0</v>
      </c>
      <c r="G35" s="134"/>
      <c r="H35" s="134"/>
      <c r="I35" s="167"/>
      <c r="J35" s="168"/>
      <c r="K35" s="168"/>
      <c r="L35" s="169"/>
      <c r="M35" s="82"/>
      <c r="N35" s="49"/>
      <c r="O35" s="31">
        <v>0</v>
      </c>
      <c r="P35" s="32">
        <f>ROUND(oknQuantity_8*oknPrice_8,2)</f>
        <v>0</v>
      </c>
      <c r="Q35" s="20"/>
      <c r="W35"/>
      <c r="X35"/>
      <c r="Y35"/>
      <c r="Z35"/>
      <c r="AA35"/>
      <c r="AB35"/>
      <c r="AC35"/>
      <c r="AD35"/>
      <c r="AE35"/>
      <c r="AF35"/>
      <c r="AG35"/>
      <c r="AH35"/>
    </row>
    <row r="36" spans="1:34" s="12" customFormat="1" ht="15" customHeight="1" x14ac:dyDescent="0.2">
      <c r="A36" s="100"/>
      <c r="B36" s="58"/>
      <c r="C36" s="5">
        <v>0</v>
      </c>
      <c r="D36" s="5">
        <v>0</v>
      </c>
      <c r="F36" s="50">
        <v>0</v>
      </c>
      <c r="G36" s="135"/>
      <c r="H36" s="135"/>
      <c r="I36" s="170"/>
      <c r="J36" s="123"/>
      <c r="K36" s="123"/>
      <c r="L36" s="171"/>
      <c r="M36" s="83"/>
      <c r="N36" s="51"/>
      <c r="O36" s="33">
        <v>0</v>
      </c>
      <c r="P36" s="34">
        <f>ROUND(oknQuantity_9*oknPrice_9,2)</f>
        <v>0</v>
      </c>
      <c r="Q36" s="20"/>
      <c r="W36"/>
      <c r="X36"/>
      <c r="Y36"/>
      <c r="Z36"/>
      <c r="AA36"/>
      <c r="AB36"/>
      <c r="AC36"/>
      <c r="AD36"/>
      <c r="AE36"/>
      <c r="AF36"/>
      <c r="AG36"/>
      <c r="AH36"/>
    </row>
    <row r="37" spans="1:34" s="12" customFormat="1" ht="15" customHeight="1" x14ac:dyDescent="0.2">
      <c r="A37" s="100"/>
      <c r="B37" s="58"/>
      <c r="C37" s="5">
        <v>0</v>
      </c>
      <c r="D37" s="5">
        <v>0</v>
      </c>
      <c r="F37" s="48">
        <v>0</v>
      </c>
      <c r="G37" s="134"/>
      <c r="H37" s="134"/>
      <c r="I37" s="167"/>
      <c r="J37" s="168"/>
      <c r="K37" s="168"/>
      <c r="L37" s="169"/>
      <c r="M37" s="82"/>
      <c r="N37" s="49"/>
      <c r="O37" s="31">
        <v>0</v>
      </c>
      <c r="P37" s="32">
        <f>ROUND(oknQuantity_10*oknPrice_10,2)</f>
        <v>0</v>
      </c>
      <c r="Q37" s="20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</row>
    <row r="38" spans="1:34" s="12" customFormat="1" ht="15" customHeight="1" x14ac:dyDescent="0.2">
      <c r="A38" s="100"/>
      <c r="B38" s="58"/>
      <c r="C38" s="5">
        <v>0</v>
      </c>
      <c r="D38" s="5">
        <v>0</v>
      </c>
      <c r="F38" s="50">
        <v>0</v>
      </c>
      <c r="G38" s="135"/>
      <c r="H38" s="135"/>
      <c r="I38" s="170"/>
      <c r="J38" s="123"/>
      <c r="K38" s="123"/>
      <c r="L38" s="171"/>
      <c r="M38" s="83"/>
      <c r="N38" s="51"/>
      <c r="O38" s="33">
        <v>0</v>
      </c>
      <c r="P38" s="34">
        <f>ROUND(oknQuantity_11*oknPrice_11,2)</f>
        <v>0</v>
      </c>
      <c r="Q38" s="20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</row>
    <row r="39" spans="1:34" s="12" customFormat="1" ht="15" customHeight="1" x14ac:dyDescent="0.2">
      <c r="A39" s="100"/>
      <c r="B39" s="58"/>
      <c r="C39" s="5">
        <v>0</v>
      </c>
      <c r="D39" s="5">
        <v>0</v>
      </c>
      <c r="F39" s="52">
        <v>0</v>
      </c>
      <c r="G39" s="157"/>
      <c r="H39" s="157"/>
      <c r="I39" s="175"/>
      <c r="J39" s="176"/>
      <c r="K39" s="176"/>
      <c r="L39" s="177"/>
      <c r="M39" s="84"/>
      <c r="N39" s="53"/>
      <c r="O39" s="35">
        <v>0</v>
      </c>
      <c r="P39" s="36">
        <f>ROUND(oknQuantity_12*oknPrice_12,2)</f>
        <v>0</v>
      </c>
      <c r="Q39" s="20"/>
      <c r="S39"/>
      <c r="T39"/>
      <c r="U39"/>
      <c r="V39"/>
      <c r="W39"/>
      <c r="X39"/>
    </row>
    <row r="40" spans="1:34" s="12" customFormat="1" ht="15" hidden="1" customHeight="1" x14ac:dyDescent="0.2">
      <c r="A40" s="100"/>
      <c r="B40" s="58"/>
      <c r="C40" s="5">
        <v>0</v>
      </c>
      <c r="D40" s="5">
        <v>0</v>
      </c>
      <c r="F40" s="50">
        <v>0</v>
      </c>
      <c r="G40" s="135"/>
      <c r="H40" s="135"/>
      <c r="I40" s="160"/>
      <c r="J40" s="160"/>
      <c r="K40" s="160"/>
      <c r="L40" s="160"/>
      <c r="M40" s="160"/>
      <c r="N40" s="51"/>
      <c r="O40" s="33">
        <v>0</v>
      </c>
      <c r="P40" s="34">
        <f>ROUND(oknQuantity_13 * oknPrice_13,2)</f>
        <v>0</v>
      </c>
      <c r="Q40" s="19"/>
      <c r="S40"/>
      <c r="T40"/>
      <c r="U40"/>
      <c r="V40"/>
      <c r="W40"/>
      <c r="X40"/>
      <c r="Y40" s="88" t="s">
        <v>8</v>
      </c>
    </row>
    <row r="41" spans="1:34" s="12" customFormat="1" ht="15" hidden="1" customHeight="1" x14ac:dyDescent="0.2">
      <c r="A41" s="100"/>
      <c r="B41" s="58"/>
      <c r="C41" s="5">
        <v>0</v>
      </c>
      <c r="D41" s="5">
        <v>0</v>
      </c>
      <c r="F41" s="48">
        <v>0</v>
      </c>
      <c r="G41" s="134"/>
      <c r="H41" s="134"/>
      <c r="I41" s="158"/>
      <c r="J41" s="158"/>
      <c r="K41" s="158"/>
      <c r="L41" s="158"/>
      <c r="M41" s="158"/>
      <c r="N41" s="49"/>
      <c r="O41" s="31">
        <v>0</v>
      </c>
      <c r="P41" s="32">
        <f>ROUND(oknQuantity_14 * oknPrice_14,2)</f>
        <v>0</v>
      </c>
      <c r="Q41" s="20"/>
      <c r="S41"/>
      <c r="T41"/>
      <c r="U41"/>
      <c r="V41"/>
      <c r="W41"/>
      <c r="X41"/>
      <c r="Y41" s="89"/>
    </row>
    <row r="42" spans="1:34" s="12" customFormat="1" ht="15" hidden="1" customHeight="1" x14ac:dyDescent="0.2">
      <c r="A42" s="100"/>
      <c r="B42" s="58"/>
      <c r="C42" s="5">
        <v>0</v>
      </c>
      <c r="D42" s="5">
        <v>0</v>
      </c>
      <c r="F42" s="50">
        <v>0</v>
      </c>
      <c r="G42" s="135"/>
      <c r="H42" s="135"/>
      <c r="I42" s="160"/>
      <c r="J42" s="160"/>
      <c r="K42" s="160"/>
      <c r="L42" s="160"/>
      <c r="M42" s="160"/>
      <c r="N42" s="51"/>
      <c r="O42" s="33">
        <v>0</v>
      </c>
      <c r="P42" s="34">
        <f>ROUND(oknQuantity_15 * oknPrice_15,2)</f>
        <v>0</v>
      </c>
      <c r="Q42" s="19"/>
      <c r="S42"/>
      <c r="T42"/>
      <c r="U42"/>
      <c r="V42"/>
      <c r="W42"/>
      <c r="X42"/>
    </row>
    <row r="43" spans="1:34" s="12" customFormat="1" ht="15" hidden="1" customHeight="1" x14ac:dyDescent="0.2">
      <c r="A43" s="100"/>
      <c r="B43" s="58"/>
      <c r="C43" s="5">
        <v>0</v>
      </c>
      <c r="D43" s="5">
        <v>0</v>
      </c>
      <c r="F43" s="52">
        <v>0</v>
      </c>
      <c r="G43" s="157"/>
      <c r="H43" s="157"/>
      <c r="I43" s="161"/>
      <c r="J43" s="161"/>
      <c r="K43" s="161"/>
      <c r="L43" s="161"/>
      <c r="M43" s="161"/>
      <c r="N43" s="53"/>
      <c r="O43" s="35">
        <v>0</v>
      </c>
      <c r="P43" s="36">
        <f>ROUND(oknQuantity_16 * oknPrice_16,2)</f>
        <v>0</v>
      </c>
      <c r="Q43" s="20"/>
      <c r="S43"/>
      <c r="T43"/>
      <c r="U43"/>
      <c r="V43"/>
      <c r="W43"/>
      <c r="X43"/>
    </row>
    <row r="44" spans="1:34" s="12" customFormat="1" ht="18.75" customHeight="1" x14ac:dyDescent="0.2">
      <c r="A44" s="58"/>
      <c r="B44" s="58"/>
      <c r="C44" s="13"/>
      <c r="D44" s="21">
        <f t="array" ref="D44">SUM(oknTaxable_1:oknTaxable_16*oknLineTotal_1:oknLineTotal_16)</f>
        <v>0</v>
      </c>
      <c r="F44" s="15" t="s">
        <v>36</v>
      </c>
      <c r="G44" s="15"/>
      <c r="H44" s="15"/>
      <c r="I44" s="15"/>
      <c r="J44" s="15"/>
      <c r="K44" s="15"/>
      <c r="L44" s="15"/>
      <c r="O44" s="39" t="s">
        <v>2</v>
      </c>
      <c r="P44" s="45">
        <f>SUM(oknLineTotal_1:oknLineTotal_16)</f>
        <v>0</v>
      </c>
      <c r="Q44" s="19"/>
      <c r="S44"/>
      <c r="T44"/>
      <c r="U44"/>
      <c r="V44"/>
      <c r="W44"/>
      <c r="X44"/>
    </row>
    <row r="45" spans="1:34" s="12" customFormat="1" ht="18.75" customHeight="1" x14ac:dyDescent="0.2">
      <c r="A45" s="58"/>
      <c r="B45" s="58"/>
      <c r="C45" s="13"/>
      <c r="D45" s="13"/>
      <c r="F45" s="12" t="s">
        <v>37</v>
      </c>
      <c r="G45" s="22"/>
      <c r="H45" s="15"/>
      <c r="I45" s="15"/>
      <c r="J45" s="15"/>
      <c r="K45" s="15"/>
      <c r="L45" s="15"/>
      <c r="N45" s="116" t="s">
        <v>44</v>
      </c>
      <c r="O45" s="40">
        <v>0.08</v>
      </c>
      <c r="P45" s="37">
        <f>ROUND(IF(oknTaxType=0,0, oknTax1Rate*(oknLineTotalTaxable+IF(oknTaxTotalIncludingShippingCost=0,0,oknShippingCost))),2)</f>
        <v>0</v>
      </c>
      <c r="Q45" s="19"/>
      <c r="S45"/>
      <c r="T45"/>
      <c r="U45"/>
      <c r="V45"/>
      <c r="W45"/>
      <c r="X45"/>
    </row>
    <row r="46" spans="1:34" s="12" customFormat="1" ht="18.75" hidden="1" customHeight="1" x14ac:dyDescent="0.2">
      <c r="A46" s="58"/>
      <c r="B46" s="58"/>
      <c r="C46" s="13"/>
      <c r="D46" s="13"/>
      <c r="G46" s="22"/>
      <c r="H46" s="15"/>
      <c r="I46" s="15"/>
      <c r="J46" s="15"/>
      <c r="K46" s="15"/>
      <c r="L46" s="15"/>
      <c r="N46" s="116" t="s">
        <v>9</v>
      </c>
      <c r="O46" s="40">
        <v>0.06</v>
      </c>
      <c r="P46" s="37">
        <f>ROUND(IF(oknTaxType&lt;&gt;2,0,oknTax2Rate*(oknLineTotalTaxable+IF(oknTaxTotalIncludingShippingCost=0,0,oknShippingCost)+IF(oknTax2IsAppliedToTax1=0,0,oknTax1))),2)</f>
        <v>0</v>
      </c>
      <c r="Q46" s="19"/>
      <c r="S46"/>
      <c r="T46"/>
      <c r="U46"/>
      <c r="V46"/>
      <c r="W46"/>
      <c r="X46"/>
    </row>
    <row r="47" spans="1:34" s="12" customFormat="1" ht="18.75" customHeight="1" x14ac:dyDescent="0.2">
      <c r="A47" s="58"/>
      <c r="B47" s="58"/>
      <c r="C47" s="13"/>
      <c r="D47" s="13"/>
      <c r="G47" s="22"/>
      <c r="H47" s="22"/>
      <c r="I47" s="22"/>
      <c r="J47" s="22"/>
      <c r="K47" s="22"/>
      <c r="L47" s="15"/>
      <c r="N47" s="23"/>
      <c r="O47" s="40" t="s">
        <v>39</v>
      </c>
      <c r="P47" s="38">
        <v>0</v>
      </c>
      <c r="Q47" s="24"/>
      <c r="S47"/>
      <c r="T47"/>
      <c r="U47"/>
      <c r="V47"/>
      <c r="W47"/>
      <c r="X47"/>
    </row>
    <row r="48" spans="1:34" s="12" customFormat="1" ht="18.75" customHeight="1" x14ac:dyDescent="0.2">
      <c r="A48" s="58"/>
      <c r="B48" s="58"/>
      <c r="C48" s="13"/>
      <c r="D48" s="13"/>
      <c r="F48" s="15" t="s">
        <v>38</v>
      </c>
      <c r="G48" s="22"/>
      <c r="H48" s="22"/>
      <c r="I48" s="22"/>
      <c r="J48" s="22"/>
      <c r="K48" s="22"/>
      <c r="L48" s="15"/>
      <c r="O48" s="39" t="s">
        <v>0</v>
      </c>
      <c r="P48" s="38">
        <v>0</v>
      </c>
      <c r="Q48" s="25"/>
      <c r="S48"/>
      <c r="T48"/>
      <c r="U48"/>
      <c r="V48"/>
      <c r="W48"/>
      <c r="X48"/>
    </row>
    <row r="49" spans="1:24" s="12" customFormat="1" ht="18.75" customHeight="1" x14ac:dyDescent="0.2">
      <c r="A49" s="58"/>
      <c r="B49" s="58"/>
      <c r="C49" s="13"/>
      <c r="D49" s="13"/>
      <c r="F49" s="146"/>
      <c r="G49" s="147"/>
      <c r="H49" s="147"/>
      <c r="I49" s="147"/>
      <c r="J49" s="147"/>
      <c r="K49" s="147"/>
      <c r="L49" s="147"/>
      <c r="M49" s="148"/>
      <c r="O49" s="39" t="s">
        <v>40</v>
      </c>
      <c r="P49" s="38">
        <v>0</v>
      </c>
      <c r="Q49" s="19"/>
      <c r="S49"/>
      <c r="T49"/>
      <c r="U49"/>
      <c r="V49"/>
      <c r="W49"/>
      <c r="X49"/>
    </row>
    <row r="50" spans="1:24" s="12" customFormat="1" ht="18.75" customHeight="1" x14ac:dyDescent="0.2">
      <c r="A50" s="58"/>
      <c r="B50" s="58"/>
      <c r="C50" s="13"/>
      <c r="D50" s="13"/>
      <c r="F50" s="149"/>
      <c r="G50" s="150"/>
      <c r="H50" s="150"/>
      <c r="I50" s="150"/>
      <c r="J50" s="150"/>
      <c r="K50" s="150"/>
      <c r="L50" s="150"/>
      <c r="M50" s="151"/>
      <c r="O50" s="113" t="s">
        <v>41</v>
      </c>
      <c r="P50" s="38">
        <v>0</v>
      </c>
      <c r="S50"/>
      <c r="T50"/>
      <c r="U50"/>
      <c r="V50"/>
      <c r="W50"/>
      <c r="X50"/>
    </row>
    <row r="51" spans="1:24" s="12" customFormat="1" ht="18.75" customHeight="1" x14ac:dyDescent="0.2">
      <c r="A51" s="58"/>
      <c r="B51" s="58"/>
      <c r="C51" s="13"/>
      <c r="D51" s="13"/>
      <c r="F51" s="152"/>
      <c r="G51" s="153"/>
      <c r="H51" s="153"/>
      <c r="I51" s="153"/>
      <c r="J51" s="153"/>
      <c r="K51" s="153"/>
      <c r="L51" s="153"/>
      <c r="M51" s="154"/>
      <c r="O51" s="27" t="s">
        <v>45</v>
      </c>
      <c r="P51" s="37">
        <f>ROUND(oknSubTotal + oknShippingCost-oknDiscount+oknInsurance+oknOther + IF(oknTaxType=0,0,IF(oknTaxType=1,oknTax1,oknTax1+oknTax2)),2)</f>
        <v>0</v>
      </c>
      <c r="S51"/>
      <c r="T51"/>
      <c r="U51"/>
      <c r="V51"/>
      <c r="W51"/>
      <c r="X51"/>
    </row>
    <row r="52" spans="1:24" s="12" customFormat="1" ht="18.75" hidden="1" customHeight="1" x14ac:dyDescent="0.2">
      <c r="A52" s="58"/>
      <c r="B52" s="58"/>
      <c r="C52" s="13"/>
      <c r="D52" s="13"/>
      <c r="F52" s="26" t="s">
        <v>24</v>
      </c>
      <c r="S52"/>
      <c r="T52"/>
      <c r="U52"/>
      <c r="V52"/>
      <c r="W52"/>
      <c r="X52"/>
    </row>
    <row r="53" spans="1:24" s="12" customFormat="1" ht="18.75" hidden="1" customHeight="1" x14ac:dyDescent="0.2">
      <c r="A53" s="58"/>
      <c r="B53" s="58"/>
      <c r="C53" s="13"/>
      <c r="D53" s="13"/>
      <c r="F53" s="155" t="s">
        <v>25</v>
      </c>
      <c r="G53" s="156"/>
      <c r="H53" s="114" t="s">
        <v>1</v>
      </c>
      <c r="I53" s="114" t="s">
        <v>19</v>
      </c>
      <c r="J53" s="114" t="s">
        <v>26</v>
      </c>
      <c r="K53" s="3"/>
      <c r="L53" s="172" t="s">
        <v>27</v>
      </c>
      <c r="M53" s="173"/>
      <c r="N53" s="174"/>
      <c r="O53" s="6"/>
      <c r="P53" s="115" t="s">
        <v>28</v>
      </c>
      <c r="S53"/>
      <c r="T53"/>
      <c r="U53"/>
      <c r="V53"/>
      <c r="W53"/>
      <c r="X53"/>
    </row>
    <row r="54" spans="1:24" s="12" customFormat="1" ht="18.75" hidden="1" customHeight="1" x14ac:dyDescent="0.2">
      <c r="A54" s="58"/>
      <c r="B54" s="58"/>
      <c r="C54" s="13"/>
      <c r="D54" s="13"/>
      <c r="F54" s="4"/>
      <c r="G54" s="4"/>
      <c r="H54" s="5"/>
      <c r="I54" s="5"/>
      <c r="J54" s="5"/>
      <c r="K54" s="5"/>
      <c r="L54" s="5"/>
      <c r="M54" s="5"/>
      <c r="N54" s="5"/>
      <c r="O54" s="5"/>
      <c r="P54" s="5"/>
      <c r="S54"/>
      <c r="T54"/>
      <c r="U54"/>
      <c r="V54"/>
      <c r="W54"/>
      <c r="X54"/>
    </row>
    <row r="55" spans="1:24" s="12" customFormat="1" ht="18.75" hidden="1" customHeight="1" x14ac:dyDescent="0.2">
      <c r="A55" s="58"/>
      <c r="B55" s="58"/>
      <c r="C55" s="13"/>
      <c r="D55" s="13"/>
      <c r="F55" s="4"/>
      <c r="G55" s="4"/>
      <c r="H55" s="5"/>
      <c r="I55" s="5"/>
      <c r="J55" s="5"/>
      <c r="K55" s="5"/>
      <c r="L55" s="5"/>
      <c r="M55" s="5"/>
      <c r="N55" s="5"/>
      <c r="O55" s="5"/>
      <c r="P55" s="5"/>
      <c r="S55"/>
      <c r="T55"/>
      <c r="U55"/>
      <c r="V55"/>
      <c r="W55"/>
      <c r="X55"/>
    </row>
    <row r="56" spans="1:24" s="12" customFormat="1" ht="7.5" customHeight="1" x14ac:dyDescent="0.2">
      <c r="A56" s="58"/>
      <c r="B56" s="58"/>
      <c r="C56" s="13"/>
      <c r="D56" s="13"/>
      <c r="F56" s="4"/>
      <c r="G56" s="4"/>
      <c r="H56" s="5"/>
      <c r="I56" s="5"/>
      <c r="J56" s="5"/>
      <c r="K56" s="5"/>
      <c r="L56" s="5"/>
      <c r="M56" s="5"/>
      <c r="N56" s="5"/>
      <c r="O56" s="5"/>
      <c r="P56" s="5"/>
      <c r="S56"/>
      <c r="T56"/>
      <c r="U56"/>
      <c r="V56"/>
      <c r="W56"/>
      <c r="X56"/>
    </row>
    <row r="57" spans="1:24" s="12" customFormat="1" ht="18.75" customHeight="1" x14ac:dyDescent="0.2">
      <c r="A57" s="58"/>
      <c r="B57" s="58"/>
      <c r="C57" s="13"/>
      <c r="D57" s="13"/>
      <c r="F57" s="159" t="s">
        <v>56</v>
      </c>
      <c r="G57" s="159"/>
      <c r="H57" s="159"/>
      <c r="I57" s="159"/>
      <c r="J57" s="159"/>
      <c r="K57" s="159"/>
      <c r="L57" s="159"/>
      <c r="M57" s="159"/>
      <c r="N57" s="159"/>
      <c r="O57" s="5"/>
      <c r="P57" s="5"/>
      <c r="S57"/>
      <c r="T57"/>
      <c r="U57"/>
      <c r="V57"/>
      <c r="W57"/>
      <c r="X57"/>
    </row>
    <row r="58" spans="1:24" s="12" customFormat="1" ht="15" customHeight="1" x14ac:dyDescent="0.2">
      <c r="A58" s="58"/>
      <c r="B58" s="58"/>
      <c r="C58" s="13"/>
      <c r="D58" s="13"/>
      <c r="F58" s="159"/>
      <c r="G58" s="159"/>
      <c r="H58" s="159"/>
      <c r="I58" s="159"/>
      <c r="J58" s="159"/>
      <c r="K58" s="159"/>
      <c r="L58" s="159"/>
      <c r="M58" s="159"/>
      <c r="N58" s="159"/>
      <c r="O58" s="5"/>
      <c r="P58" s="5"/>
      <c r="S58"/>
      <c r="T58"/>
      <c r="U58"/>
      <c r="V58"/>
      <c r="W58"/>
      <c r="X58"/>
    </row>
    <row r="59" spans="1:24" s="12" customFormat="1" ht="15" customHeight="1" x14ac:dyDescent="0.2">
      <c r="A59" s="58"/>
      <c r="B59" s="58"/>
      <c r="C59" s="13"/>
      <c r="D59" s="13"/>
      <c r="F59" s="55" t="s">
        <v>42</v>
      </c>
      <c r="G59" s="41"/>
      <c r="H59" s="42"/>
      <c r="I59" s="43"/>
      <c r="J59" s="43"/>
      <c r="K59" s="5"/>
      <c r="L59" s="145" t="s">
        <v>20</v>
      </c>
      <c r="M59" s="145"/>
      <c r="N59" s="110"/>
      <c r="O59" s="110"/>
      <c r="P59" s="110"/>
      <c r="S59"/>
      <c r="T59"/>
      <c r="U59"/>
      <c r="V59"/>
      <c r="W59"/>
      <c r="X59"/>
    </row>
    <row r="60" spans="1:24" s="12" customFormat="1" ht="4.5" customHeight="1" x14ac:dyDescent="0.2">
      <c r="A60" s="58"/>
      <c r="B60" s="58"/>
      <c r="C60" s="13"/>
      <c r="D60" s="13"/>
      <c r="F60" s="4"/>
      <c r="G60" s="4"/>
      <c r="H60" s="5"/>
      <c r="I60" s="5"/>
      <c r="J60" s="5"/>
      <c r="K60" s="5"/>
      <c r="L60" s="5"/>
      <c r="M60" s="5"/>
      <c r="N60" s="5"/>
      <c r="O60" s="5"/>
      <c r="P60" s="5"/>
      <c r="S60"/>
      <c r="T60"/>
      <c r="U60"/>
      <c r="V60"/>
      <c r="W60"/>
      <c r="X60"/>
    </row>
    <row r="61" spans="1:24" x14ac:dyDescent="0.2">
      <c r="S61"/>
      <c r="T61"/>
      <c r="U61"/>
      <c r="V61"/>
      <c r="W61"/>
      <c r="X61"/>
    </row>
    <row r="62" spans="1:24" x14ac:dyDescent="0.2">
      <c r="F62" s="11"/>
      <c r="G62" s="11"/>
      <c r="H62" s="11"/>
      <c r="I62" s="11"/>
      <c r="J62" s="11"/>
      <c r="K62" s="11"/>
      <c r="L62" s="11"/>
      <c r="S62"/>
      <c r="T62"/>
      <c r="U62"/>
      <c r="V62"/>
      <c r="W62"/>
      <c r="X62"/>
    </row>
    <row r="63" spans="1:24" x14ac:dyDescent="0.2">
      <c r="S63"/>
      <c r="T63"/>
      <c r="U63"/>
      <c r="V63"/>
      <c r="W63"/>
      <c r="X63"/>
    </row>
    <row r="64" spans="1:24" x14ac:dyDescent="0.2">
      <c r="S64"/>
      <c r="T64"/>
      <c r="U64"/>
      <c r="V64"/>
      <c r="W64"/>
      <c r="X64"/>
    </row>
    <row r="65" spans="19:24" x14ac:dyDescent="0.2">
      <c r="S65"/>
      <c r="T65"/>
      <c r="U65"/>
      <c r="V65"/>
      <c r="W65"/>
      <c r="X65"/>
    </row>
    <row r="917" spans="1:1" hidden="1" x14ac:dyDescent="0.2">
      <c r="A917" s="111" t="s">
        <v>95</v>
      </c>
    </row>
    <row r="947" spans="1:1" hidden="1" x14ac:dyDescent="0.2">
      <c r="A947" s="111" t="s">
        <v>93</v>
      </c>
    </row>
    <row r="987" spans="1:1" hidden="1" x14ac:dyDescent="0.2">
      <c r="A987" s="111" t="s">
        <v>93</v>
      </c>
    </row>
  </sheetData>
  <sheetProtection sheet="1" objects="1" scenarios="1" selectLockedCells="1"/>
  <dataConsolidate/>
  <mergeCells count="90">
    <mergeCell ref="O15:P15"/>
    <mergeCell ref="O16:P16"/>
    <mergeCell ref="O17:P17"/>
    <mergeCell ref="O18:P18"/>
    <mergeCell ref="I28:L28"/>
    <mergeCell ref="I15:J15"/>
    <mergeCell ref="I16:J16"/>
    <mergeCell ref="I17:J17"/>
    <mergeCell ref="I18:J18"/>
    <mergeCell ref="I19:J19"/>
    <mergeCell ref="N24:O24"/>
    <mergeCell ref="N25:O25"/>
    <mergeCell ref="O19:P19"/>
    <mergeCell ref="O20:P20"/>
    <mergeCell ref="O21:P21"/>
    <mergeCell ref="O22:P22"/>
    <mergeCell ref="L53:N53"/>
    <mergeCell ref="H25:I25"/>
    <mergeCell ref="I35:L35"/>
    <mergeCell ref="I36:L36"/>
    <mergeCell ref="I37:L37"/>
    <mergeCell ref="I38:L38"/>
    <mergeCell ref="I39:L39"/>
    <mergeCell ref="K25:M25"/>
    <mergeCell ref="G37:H37"/>
    <mergeCell ref="G36:H36"/>
    <mergeCell ref="I33:L33"/>
    <mergeCell ref="I34:L34"/>
    <mergeCell ref="I29:L29"/>
    <mergeCell ref="I30:L30"/>
    <mergeCell ref="G43:H43"/>
    <mergeCell ref="I43:J43"/>
    <mergeCell ref="K24:M24"/>
    <mergeCell ref="F25:G25"/>
    <mergeCell ref="G33:H33"/>
    <mergeCell ref="A14:B14"/>
    <mergeCell ref="A3:B3"/>
    <mergeCell ref="A4:B4"/>
    <mergeCell ref="A5:B5"/>
    <mergeCell ref="A6:B6"/>
    <mergeCell ref="I31:L31"/>
    <mergeCell ref="I32:L32"/>
    <mergeCell ref="L59:M59"/>
    <mergeCell ref="F49:M51"/>
    <mergeCell ref="G40:H40"/>
    <mergeCell ref="F53:G53"/>
    <mergeCell ref="G38:H38"/>
    <mergeCell ref="G39:H39"/>
    <mergeCell ref="G41:H41"/>
    <mergeCell ref="I41:J41"/>
    <mergeCell ref="K41:M41"/>
    <mergeCell ref="F57:N58"/>
    <mergeCell ref="G42:H42"/>
    <mergeCell ref="I42:J42"/>
    <mergeCell ref="K42:M42"/>
    <mergeCell ref="K43:M43"/>
    <mergeCell ref="I40:J40"/>
    <mergeCell ref="K40:M40"/>
    <mergeCell ref="O11:P11"/>
    <mergeCell ref="O12:P12"/>
    <mergeCell ref="G35:H35"/>
    <mergeCell ref="G34:H34"/>
    <mergeCell ref="G28:H28"/>
    <mergeCell ref="G29:H29"/>
    <mergeCell ref="G31:H31"/>
    <mergeCell ref="G30:H30"/>
    <mergeCell ref="G32:H32"/>
    <mergeCell ref="I20:J20"/>
    <mergeCell ref="I21:J21"/>
    <mergeCell ref="I22:J22"/>
    <mergeCell ref="I27:L27"/>
    <mergeCell ref="H24:I24"/>
    <mergeCell ref="G27:H27"/>
    <mergeCell ref="F24:G24"/>
    <mergeCell ref="S26:W30"/>
    <mergeCell ref="S31:W33"/>
    <mergeCell ref="F3:P3"/>
    <mergeCell ref="O8:P8"/>
    <mergeCell ref="O9:P9"/>
    <mergeCell ref="O5:P5"/>
    <mergeCell ref="I5:J5"/>
    <mergeCell ref="I6:J6"/>
    <mergeCell ref="I7:J7"/>
    <mergeCell ref="I8:J9"/>
    <mergeCell ref="I10:J10"/>
    <mergeCell ref="I11:J11"/>
    <mergeCell ref="I12:J12"/>
    <mergeCell ref="I13:J13"/>
    <mergeCell ref="O6:P6"/>
    <mergeCell ref="O10:P10"/>
  </mergeCells>
  <phoneticPr fontId="7" type="noConversion"/>
  <dataValidations count="11">
    <dataValidation type="textLength" allowBlank="1" showInputMessage="1" showErrorMessage="1" sqref="H25:I25" xr:uid="{00000000-0002-0000-0000-000000000000}">
      <formula1>1</formula1>
      <formula2>50</formula2>
    </dataValidation>
    <dataValidation type="textLength" allowBlank="1" showInputMessage="1" showErrorMessage="1" sqref="B16:B17 Y43 Y41 A28:A43 O21:O22 I21:I2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O19:O20 O16:O17 I16:I17 I19:I20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40:O43 N47 O45:O46 P48 F40:F43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O47" xr:uid="{00000000-0002-0000-0000-000004000000}"/>
    <dataValidation type="textLength" operator="lessThanOrEqual" allowBlank="1" showInputMessage="1" showErrorMessage="1" errorTitle="Invalid Input" error="Max characters allowed: 100" sqref="K40:K43 I40:I43" xr:uid="{00000000-0002-0000-0000-000005000000}">
      <formula1>100</formula1>
    </dataValidation>
    <dataValidation type="textLength" allowBlank="1" showInputMessage="1" showErrorMessage="1" sqref="G45:G46 F49 G47:K48" xr:uid="{00000000-0002-0000-0000-000006000000}">
      <formula1>1</formula1>
      <formula2>255</formula2>
    </dataValidation>
    <dataValidation type="date" allowBlank="1" showErrorMessage="1" errorTitle="Invalid Input" error="Please enter a valid date." sqref="J25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I18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O18" xr:uid="{00000000-0002-0000-0000-000009000000}">
      <formula1>0</formula1>
      <formula2>255</formula2>
    </dataValidation>
    <dataValidation type="list" allowBlank="1" showInputMessage="1" showErrorMessage="1" sqref="O11:P11" xr:uid="{00000000-0002-0000-0000-00000A000000}">
      <formula1>$AA$6:$AA$13</formula1>
    </dataValidation>
  </dataValidations>
  <hyperlinks>
    <hyperlink ref="F13" r:id="rId1" display="Phone Number,Web Address, etc." xr:uid="{00000000-0004-0000-0000-000000000000}"/>
    <hyperlink ref="S31" r:id="rId2" display="http://www.InvoicingTemplates.com" xr:uid="{00000000-0004-0000-0000-000003000000}"/>
    <hyperlink ref="A987" r:id="rId3" tooltip="Commercial Invoicing Sample (UPS Format)" display="http://www.invoicingtemplate.com/commercial-ups.html" xr:uid="{00000000-0004-0000-0000-000004000000}"/>
    <hyperlink ref="AKX1" r:id="rId4" tooltip="Commercial Invoicing Template (UPS Style)" display="http://www.invoicingtemplate.com/commercial-ups.html" xr:uid="{00000000-0004-0000-0000-000005000000}"/>
    <hyperlink ref="A947" r:id="rId5" tooltip="Commercial Invoicing Sample (UPS Format)" display="http://www.invoicingtemplate.com/commercial-ups.html" xr:uid="{00000000-0004-0000-0000-000006000000}"/>
    <hyperlink ref="ALF1" r:id="rId6" tooltip="Commercial Invoicing Template (UPS Style)" display="http://www.invoicingtemplate.com/commercial-ups.html" xr:uid="{00000000-0004-0000-0000-000007000000}"/>
    <hyperlink ref="A917" r:id="rId7" tooltip="Commercial Invoicing Sample (UPS Format)" display="http://www.invoicingtemplate.com/commercial-ups.html" xr:uid="{00000000-0004-0000-0000-000008000000}"/>
    <hyperlink ref="AIJ1" r:id="rId8" tooltip="Commercial Invoicing Template (UPS Style)" display="http://www.invoicingtemplate.com/commercial-ups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  <tableParts count="1"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AA5A-B6CB-4BE4-9B43-C7B1F8D3A6F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229</vt:i4>
      </vt:variant>
    </vt:vector>
  </HeadingPairs>
  <TitlesOfParts>
    <vt:vector size="231" baseType="lpstr">
      <vt:lpstr>Invoice</vt:lpstr>
      <vt:lpstr>UniformSoftware.com</vt:lpstr>
      <vt:lpstr>oknBalanceDue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oknCO_5</vt:lpstr>
      <vt:lpstr>oknCO_6</vt:lpstr>
      <vt:lpstr>oknCO_7</vt:lpstr>
      <vt:lpstr>oknCO_8</vt:lpstr>
      <vt:lpstr>oknCO_9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oknCurrencyCode</vt:lpstr>
      <vt:lpstr>oknDatabaseName</vt:lpstr>
      <vt:lpstr>oknDiscount</vt:lpstr>
      <vt:lpstr>oknDueDate</vt:lpstr>
      <vt:lpstr>oknHarmCode_1</vt:lpstr>
      <vt:lpstr>oknHarmCode_10</vt:lpstr>
      <vt:lpstr>oknHarmCode_11</vt:lpstr>
      <vt:lpstr>oknHarmCode_12</vt:lpstr>
      <vt:lpstr>oknHarmCode_13</vt:lpstr>
      <vt:lpstr>oknHarmCode_14</vt:lpstr>
      <vt:lpstr>oknHarmCode_15</vt:lpstr>
      <vt:lpstr>oknHarmCode_16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oknReasonForExport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Invoicing Template (UPS Style)</dc:title>
  <dc:subject>"Commercial Invoicing Template (UPS Style)" summary: Commercial Invoicing Template (UPS Style), designed by InvoicingTemplate.com, has the similar layout and format as the PDF sample template on UPS (United Parcel Service), but in Microsoft Excel format.</dc:subject>
  <dc:creator>https://www.invoicingtemplate.com/</dc:creator>
  <cp:keywords/>
  <dc:description>https://www.invoicingtemplate.com/commercial-ups.html</dc:description>
  <cp:lastModifiedBy>liangjun yu</cp:lastModifiedBy>
  <cp:lastPrinted>2015-10-20T15:22:41Z</cp:lastPrinted>
  <dcterms:created xsi:type="dcterms:W3CDTF">2000-07-27T22:24:14Z</dcterms:created>
  <dcterms:modified xsi:type="dcterms:W3CDTF">2024-03-08T11:28:41Z</dcterms:modified>
  <cp:category>Commercial Invoicing Template (UPS Style), Commercial Invoicing Sample (UPS Format)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38, Atlanta, Georgia, 472522, 420003, 7001125044344921350?+12.50%, 133.5 sq mi, 345.8 km2, 3,539/sq mi, 1,366/km2, 33°45′46″N 84°25′22″W? / ?33.7629°N 84.4227°W? / 33.7629; -84.4227? (Atlanta)</vt:lpwstr>
  </property>
</Properties>
</file>