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4\"/>
    </mc:Choice>
  </mc:AlternateContent>
  <xr:revisionPtr revIDLastSave="0" documentId="13_ncr:1_{0CDDB344-34C0-4555-83C2-6DFB34FC421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Invoice!$AA$25</definedName>
    <definedName name="oknCheckCF">Invoice!$AB$65</definedName>
    <definedName name="oknCheckCIF">Invoice!$AB$66</definedName>
    <definedName name="oknCheckFOB">Invoice!$AB$64</definedName>
    <definedName name="oknCO_1">Invoice!$W$33</definedName>
    <definedName name="oknCO_2">Invoice!$W$34</definedName>
    <definedName name="oknCO_3">Invoice!$W$35</definedName>
    <definedName name="oknCompanyAddress">Invoice!$H$12</definedName>
    <definedName name="oknCompanyContact">Invoice!$J$12</definedName>
    <definedName name="oknCompanyName">Invoice!$H$11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2">Invoice!$D$30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ountryOfExport">Invoice!$F$15</definedName>
    <definedName name="oknCountryOfManufacture">Invoice!$J$15</definedName>
    <definedName name="oknCountryOfUltimateDestination">Invoice!$F$17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Code">Invoice!$Z$19</definedName>
    <definedName name="oknDatabaseName">Invoice!$A$5</definedName>
    <definedName name="oknDiscount">Invoice!$AB$67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armCode_1">Invoice!$F$21</definedName>
    <definedName name="oknHarmCode_10">Invoice!$F$30</definedName>
    <definedName name="oknHarmCode_11">Invoice!$F$31</definedName>
    <definedName name="oknHarmCode_12">Invoice!$F$32</definedName>
    <definedName name="oknHarmCode_2">Invoice!$F$22</definedName>
    <definedName name="oknHarmCode_3">Invoice!$F$23</definedName>
    <definedName name="oknHarmCode_4">Invoice!$F$24</definedName>
    <definedName name="oknHarmCode_5">Invoice!$F$25</definedName>
    <definedName name="oknHarmCode_6">Invoice!$F$26</definedName>
    <definedName name="oknHarmCode_7">Invoice!$F$27</definedName>
    <definedName name="oknHarmCode_8">Invoice!$F$28</definedName>
    <definedName name="oknHarmCode_9">Invoice!$F$29</definedName>
    <definedName name="oknINCOTERM">Invoice!$Z$21</definedName>
    <definedName name="oknInsurance">Invoice!$AB$61</definedName>
    <definedName name="oknInvoiceBodyMaxNumber" hidden="1">#REF!</definedName>
    <definedName name="oknInvoiceBodyMinNumber" hidden="1">#REF!</definedName>
    <definedName name="oknInvoiceDate">Invoice!$H$7</definedName>
    <definedName name="oknInvoiceID">Invoice!$O$7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Invoice!$D$47</definedName>
    <definedName name="oknNoOfPkgs_1">Invoice!$G$21</definedName>
    <definedName name="oknNoOfPkgs_10">Invoice!$G$30</definedName>
    <definedName name="oknNoOfPkgs_11">Invoice!$G$31</definedName>
    <definedName name="oknNoOfPkgs_12">Invoice!$G$32</definedName>
    <definedName name="oknNoOfPkgs_2">Invoice!$G$22</definedName>
    <definedName name="oknNoOfPkgs_3">Invoice!$G$23</definedName>
    <definedName name="oknNoOfPkgs_4">Invoice!$G$24</definedName>
    <definedName name="oknNoOfPkgs_5">Invoice!$G$25</definedName>
    <definedName name="oknNoOfPkgs_6">Invoice!$G$26</definedName>
    <definedName name="oknNoOfPkgs_7">Invoice!$G$27</definedName>
    <definedName name="oknNoOfPkgs_8">Invoice!$G$28</definedName>
    <definedName name="oknNoOfPkgs_9">Invoice!$G$29</definedName>
    <definedName name="oknNotes">Invoice!$Z$51</definedName>
    <definedName name="oknOrderID">Invoice!$AD$39</definedName>
    <definedName name="oknOther">Invoice!$AB$62</definedName>
    <definedName name="oknOtherName">Invoice!$AA$62</definedName>
    <definedName name="oknPaymentAmount">Invoice!$G$48</definedName>
    <definedName name="oknPaymentCheckNumber">Invoice!$L$48</definedName>
    <definedName name="oknPaymentCreatedDate">Invoice!$F$48</definedName>
    <definedName name="oknPaymentMethodLC">Invoice!$AA$41</definedName>
    <definedName name="oknPaymentMethodOther">Invoice!$AA$42</definedName>
    <definedName name="oknPaymentMethodTT">Invoice!$AA$40</definedName>
    <definedName name="oknPaymentMethodTT\">Invoice!$AA$40</definedName>
    <definedName name="oknPaymentNotes">Invoice!$P$48</definedName>
    <definedName name="oknPaymentPaymentTerm">Invoice!$K$48</definedName>
    <definedName name="oknPayments">Invoice!$AA$24</definedName>
    <definedName name="oknPaymentTotalApplied">Invoice!$H$48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Invoice!$A$41</definedName>
    <definedName name="oknProductID_14">Invoice!$A$42</definedName>
    <definedName name="oknProductID_15">Invoice!$A$43</definedName>
    <definedName name="oknProductID_16">Invoice!$A$44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Invoice!$I$21</definedName>
    <definedName name="oknProductName_10">Invoice!$K$30</definedName>
    <definedName name="oknProductName_11">Invoice!$K$31</definedName>
    <definedName name="oknProductName_12">Invoice!$K$32</definedName>
    <definedName name="oknProductName_13">Invoice!$H$33</definedName>
    <definedName name="oknProductName_14">Invoice!$H$34</definedName>
    <definedName name="oknProductName_15">Invoice!$H$35</definedName>
    <definedName name="oknProductName_16">Invoice!$H$36</definedName>
    <definedName name="oknProductName_2">Invoice!$I$22</definedName>
    <definedName name="oknProductName_3">Invoice!$I$23</definedName>
    <definedName name="oknProductName_4">Invoice!$I$24</definedName>
    <definedName name="oknProductName_5">Invoice!$I$25</definedName>
    <definedName name="oknProductName_6">Invoice!$I$26</definedName>
    <definedName name="oknProductName_7">Invoice!$I$27</definedName>
    <definedName name="oknProductName_8">Invoice!$K$28</definedName>
    <definedName name="oknProductName_9">Invoice!$K$29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Invoice!$L$21</definedName>
    <definedName name="oknQuantity_10">Invoice!$L$30</definedName>
    <definedName name="oknQuantity_11">Invoice!$L$31</definedName>
    <definedName name="oknQuantity_12">Invoice!$L$32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Invoice!$L$26</definedName>
    <definedName name="oknQuantity_7">Invoice!$L$27</definedName>
    <definedName name="oknQuantity_8">Invoice!$L$28</definedName>
    <definedName name="oknQuantity_9">Invoice!$L$29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asonForExport">Invoice!$AD$40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Invoice!$AI$9</definedName>
    <definedName name="oknSavingInvoiceClearWorksheet" hidden="1">#REF!</definedName>
    <definedName name="oknSavingInvoicePromptForPayment" hidden="1">#REF!</definedName>
    <definedName name="oknShipAddress">Invoice!$N$18</definedName>
    <definedName name="oknShipCityStateZip">Invoice!$P$15</definedName>
    <definedName name="oknShipCompanyName">Invoice!$N$17</definedName>
    <definedName name="oknShipContact">Invoice!$P$18</definedName>
    <definedName name="oknShipCountry">Invoice!$P$17</definedName>
    <definedName name="oknShipDate">Invoice!$AK$9</definedName>
    <definedName name="oknShipmentID">Invoice!$AD$38</definedName>
    <definedName name="oknShipName">Invoice!$N$16</definedName>
    <definedName name="oknShippingCost">Invoice!$AB$60</definedName>
    <definedName name="oknShipTaxID">Invoice!$N$15</definedName>
    <definedName name="oknShipZipPostcode">Invoice!$P$16</definedName>
    <definedName name="oknStatus">Invoice!$A$7</definedName>
    <definedName name="oknSubTotal">Invoice!$P$35</definedName>
    <definedName name="oknTax1">Invoice!$P$33</definedName>
    <definedName name="oknTax1Name">Invoice!$N$33</definedName>
    <definedName name="oknTax1Rate">Invoice!$O$33</definedName>
    <definedName name="oknTax1RateDefault">Invoice!$C$23</definedName>
    <definedName name="oknTax2">Invoice!$P$34</definedName>
    <definedName name="oknTax2IsAppliedToTax1">Invoice!$C$20</definedName>
    <definedName name="oknTax2Name">Invoice!$N$34</definedName>
    <definedName name="oknTax2Rate">Invoice!$O$34</definedName>
    <definedName name="oknTax2RateDefault">Invoice!$C$25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2">Invoice!$C$30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Invoice!$C$22</definedName>
    <definedName name="oknTaxType">Invoice!$C$19</definedName>
    <definedName name="oknTotal">Invoice!$AB$63</definedName>
    <definedName name="oknTotalPackages">Invoice!$G$35</definedName>
    <definedName name="oknTotalWeight">Invoice!$N$35</definedName>
    <definedName name="oknTypeOfPackaging_1">Invoice!$H$21</definedName>
    <definedName name="oknTypeOfPackaging_10">Invoice!$H$30</definedName>
    <definedName name="oknTypeOfPackaging_11">Invoice!$H$31</definedName>
    <definedName name="oknTypeOfPackaging_12">Invoice!$H$32</definedName>
    <definedName name="oknTypeOfPackaging_2">Invoice!$H$22</definedName>
    <definedName name="oknTypeOfPackaging_3">Invoice!$H$23</definedName>
    <definedName name="oknTypeOfPackaging_4">Invoice!$H$24</definedName>
    <definedName name="oknTypeOfPackaging_5">Invoice!$H$25</definedName>
    <definedName name="oknTypeOfPackaging_6">Invoice!$H$26</definedName>
    <definedName name="oknTypeOfPackaging_7">Invoice!$H$27</definedName>
    <definedName name="oknTypeOfPackaging_8">Invoice!$H$28</definedName>
    <definedName name="oknTypeOfPackaging_9">Invoice!$H$29</definedName>
    <definedName name="oknUM_1">Invoice!$M$21</definedName>
    <definedName name="oknUM_10">Invoice!$M$30</definedName>
    <definedName name="oknUM_11">Invoice!$M$31</definedName>
    <definedName name="oknUM_12">Invoice!$M$32</definedName>
    <definedName name="oknUM_2">Invoice!$M$22</definedName>
    <definedName name="oknUM_3">Invoice!$M$23</definedName>
    <definedName name="oknUM_4">Invoice!$M$24</definedName>
    <definedName name="oknUM_5">Invoice!$M$25</definedName>
    <definedName name="oknUM_6">Invoice!$M$26</definedName>
    <definedName name="oknUM_7">Invoice!$M$27</definedName>
    <definedName name="oknUM_8">Invoice!$M$28</definedName>
    <definedName name="oknUM_9">Invoice!$M$29</definedName>
    <definedName name="oknWayBill">Invoice!$L$6</definedName>
    <definedName name="oknWeight_1">Invoice!$N$21</definedName>
    <definedName name="oknWeight_10">Invoice!$N$30</definedName>
    <definedName name="oknWeight_11">Invoice!$N$31</definedName>
    <definedName name="oknWeight_12">Invoice!$N$32</definedName>
    <definedName name="oknWeight_2">Invoice!$N$22</definedName>
    <definedName name="oknWeight_3">Invoice!$N$23</definedName>
    <definedName name="oknWeight_4">Invoice!$N$24</definedName>
    <definedName name="oknWeight_5">Invoice!$N$25</definedName>
    <definedName name="oknWeight_6">Invoice!$N$26</definedName>
    <definedName name="oknWeight_7">Invoice!$N$27</definedName>
    <definedName name="oknWeight_8">Invoice!$N$28</definedName>
    <definedName name="oknWeight_9">Invoice!$N$29</definedName>
    <definedName name="oknWhoAddress">Invoice!$N$12</definedName>
    <definedName name="oknWhoCityStateZip">Invoice!$P$9</definedName>
    <definedName name="oknWhoCompanyName">Invoice!$N$11</definedName>
    <definedName name="oknWhoCountry">Invoice!$P$11</definedName>
    <definedName name="oknWhoID">Invoice!$B$11</definedName>
    <definedName name="oknWhoName">Invoice!$N$10</definedName>
    <definedName name="oknWhoPhone">Invoice!$P$12</definedName>
    <definedName name="oknWhoTaxID">Invoice!$N$9</definedName>
    <definedName name="oknWhoZipPostcode">Invoice!$P$10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5" i="1" l="1"/>
  <c r="G35" i="1"/>
  <c r="L4" i="1" l="1"/>
  <c r="L3" i="1"/>
  <c r="P21" i="1" l="1"/>
  <c r="P22" i="1"/>
  <c r="P23" i="1"/>
  <c r="P24" i="1"/>
  <c r="P25" i="1"/>
  <c r="P26" i="1"/>
  <c r="P27" i="1"/>
  <c r="P28" i="1"/>
  <c r="P29" i="1"/>
  <c r="P30" i="1"/>
  <c r="P31" i="1"/>
  <c r="P32" i="1"/>
  <c r="P34" i="1"/>
  <c r="P35" i="1" l="1"/>
  <c r="AB63" i="1" l="1"/>
  <c r="AA25" i="1" s="1"/>
  <c r="P33" i="1"/>
  <c r="D47" i="1" a="1"/>
  <c r="D47" i="1" s="1"/>
</calcChain>
</file>

<file path=xl/sharedStrings.xml><?xml version="1.0" encoding="utf-8"?>
<sst xmlns="http://schemas.openxmlformats.org/spreadsheetml/2006/main" count="119" uniqueCount="103">
  <si>
    <t>SHIPPING &amp; HANDLING</t>
  </si>
  <si>
    <t>Current Database</t>
  </si>
  <si>
    <t>Invoice Status</t>
  </si>
  <si>
    <t>Taxable</t>
  </si>
  <si>
    <t>Paid</t>
  </si>
  <si>
    <t>GST</t>
  </si>
  <si>
    <t>Product ID</t>
  </si>
  <si>
    <t>Ship Date</t>
  </si>
  <si>
    <t>cost</t>
  </si>
  <si>
    <t>TaxSystem</t>
  </si>
  <si>
    <t>Pending</t>
  </si>
  <si>
    <t>DATE</t>
    <phoneticPr fontId="8" type="noConversion"/>
  </si>
  <si>
    <t>Customer#</t>
    <phoneticPr fontId="8" type="noConversion"/>
  </si>
  <si>
    <t>Phone</t>
    <phoneticPr fontId="8" type="noConversion"/>
  </si>
  <si>
    <t>Sales Person</t>
    <phoneticPr fontId="8" type="noConversion"/>
  </si>
  <si>
    <t>ADDITIONAL COMMENTS:</t>
    <phoneticPr fontId="8" type="noConversion"/>
  </si>
  <si>
    <t>DISCOUNT/REBATE</t>
    <phoneticPr fontId="8" type="noConversion"/>
  </si>
  <si>
    <t>INSURANCE</t>
    <phoneticPr fontId="8" type="noConversion"/>
  </si>
  <si>
    <t>OTHER</t>
    <phoneticPr fontId="8" type="noConversion"/>
  </si>
  <si>
    <t>SHIPPER</t>
    <phoneticPr fontId="8" type="noConversion"/>
  </si>
  <si>
    <t>TAX</t>
    <phoneticPr fontId="8" type="noConversion"/>
  </si>
  <si>
    <t>GRAND TOTAL</t>
    <phoneticPr fontId="8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</si>
  <si>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</si>
  <si>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</si>
  <si>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</si>
  <si>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</si>
  <si>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</si>
  <si>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</si>
  <si>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</si>
  <si>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</si>
  <si>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</si>
  <si>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</si>
  <si>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I declare all the information contained in this invoice to be true and correct
Signature of shipper/exporter</t>
    <phoneticPr fontId="8" type="noConversion"/>
  </si>
  <si>
    <t>Delivered at Terminal</t>
    <phoneticPr fontId="8" type="noConversion"/>
  </si>
  <si>
    <t>Delivered at Place</t>
    <phoneticPr fontId="8" type="noConversion"/>
  </si>
  <si>
    <t>Delivered Duty Paid</t>
    <phoneticPr fontId="8" type="noConversion"/>
  </si>
  <si>
    <t>Ex Works</t>
    <phoneticPr fontId="8" type="noConversion"/>
  </si>
  <si>
    <t>Terms according to the International Commerce terms, updated January 1, 2011 eighth edition, Incoterms 2010.</t>
  </si>
  <si>
    <t>Need a different invoice layout? Visit our invoice template collection.</t>
  </si>
  <si>
    <t>InvoicingTemplates.com</t>
  </si>
  <si>
    <t>Tax ID/VAT No</t>
  </si>
  <si>
    <t>Contact Name</t>
  </si>
  <si>
    <t>Company Name</t>
  </si>
  <si>
    <t>Address</t>
  </si>
  <si>
    <t>City  State/Province</t>
  </si>
  <si>
    <t>Phone</t>
  </si>
  <si>
    <t>Shipment ID</t>
  </si>
  <si>
    <t>Postal Code</t>
  </si>
  <si>
    <t>Country/Territory</t>
  </si>
  <si>
    <t>Purchase Order Number</t>
  </si>
  <si>
    <t>Terms of Sale (INCOTERM)</t>
  </si>
  <si>
    <t>Reason for Export</t>
  </si>
  <si>
    <t>(Your corporation  Name)</t>
  </si>
  <si>
    <t>(Your Street Address)</t>
  </si>
  <si>
    <t>(Your Tax ID)</t>
  </si>
  <si>
    <t>(Your Contact Name)</t>
  </si>
  <si>
    <t>(Your City State)</t>
  </si>
  <si>
    <t>(Your Postal Code)</t>
  </si>
  <si>
    <t>(Your Country)</t>
  </si>
  <si>
    <t>(Your Phone)</t>
  </si>
  <si>
    <t>Balance</t>
  </si>
  <si>
    <t>DON'T DELETE THE FOLLOWING CELLS</t>
  </si>
  <si>
    <t>COMMERCIAL INVOICE</t>
  </si>
  <si>
    <t>Federal Express International Air Waybill Number</t>
  </si>
  <si>
    <t>Date of Export</t>
  </si>
  <si>
    <t>Export References</t>
  </si>
  <si>
    <t>Recipient</t>
  </si>
  <si>
    <t>Shipper/Exporter</t>
  </si>
  <si>
    <t>Importer (If other than recipient)</t>
  </si>
  <si>
    <t>Country of manufacture</t>
  </si>
  <si>
    <t>Country of ultimate destination</t>
  </si>
  <si>
    <t>Currency</t>
  </si>
  <si>
    <t>Fields not used in this template</t>
  </si>
  <si>
    <t>Total Value</t>
  </si>
  <si>
    <t>Unit Value</t>
  </si>
  <si>
    <t>Weight</t>
  </si>
  <si>
    <t>Units of
measure</t>
  </si>
  <si>
    <t>Qty</t>
  </si>
  <si>
    <t>Full Description
of goods</t>
  </si>
  <si>
    <t>Type
of packaging</t>
  </si>
  <si>
    <t>No. of
pkgs</t>
  </si>
  <si>
    <t>Total
No. of
Pkgs</t>
  </si>
  <si>
    <t>Total
Weight</t>
  </si>
  <si>
    <t>INVOICE VALUE</t>
  </si>
  <si>
    <t>Check One</t>
  </si>
  <si>
    <t xml:space="preserve">Tax ID/VAT </t>
  </si>
  <si>
    <t>Tax ID/VAT</t>
  </si>
  <si>
    <t>Harm. code</t>
  </si>
  <si>
    <t>Check - FOB</t>
  </si>
  <si>
    <t>Check - C&amp;F</t>
  </si>
  <si>
    <t>Check - CIF</t>
  </si>
  <si>
    <t>Country of Export</t>
  </si>
  <si>
    <t>Sales1</t>
  </si>
  <si>
    <t>c9004</t>
  </si>
  <si>
    <t>Payment Method</t>
  </si>
  <si>
    <t>Payment Method Values</t>
  </si>
  <si>
    <t>TT</t>
  </si>
  <si>
    <t>LC</t>
  </si>
  <si>
    <t>Other</t>
  </si>
  <si>
    <t>Commercial Template Format - Using Payment Method Checkboxes - 54, Aurora, Colorado, 361710, 325078, 7001112686801321530?+11.27%, 153.5 sq mi, 397.6 km2, 2,356/sq mi, 910/km2, 39°41′17″N 104°41′23″W? / ?39.6880°N 104.6897°W? / 39.6880; -104.6897? (Aurora)</t>
  </si>
  <si>
    <t>Commercial Template Sample - Using Payment Method Checkboxesc9004 - 54, Aurora, Colorado, 361710, 325078, 7001112686801321530?+11.27%, 153.5 sq mi, 397.6 km2, 2,356/sq mi, 910/km2, 39°41′17″N 104°41′23″W? / ?39.6880°N 104.6897°W? / 39.6880; -104.6897? (Aurora)</t>
  </si>
  <si>
    <t>Commercial Template Format - Using Payment Method Checkboxes - 55, Honolulu[2], Hawaii, 351792, 337256, 7000431007899044050?+4.31%, 60.5 sq mi, 156.7 km2, 5,815/sq mi, 2,245/km2, 21°19′27″N 157°50′51″W? / ?21.3243°N 157.8476°W? / 21.3243; -157.8476? (Honolulu)</t>
  </si>
  <si>
    <t>Commercial Template Sample - Using Payment Method Checkboxesc9004 - 55, Honolulu[2], Hawaii, 351792, 337256, 7000431007899044050?+4.31%, 60.5 sq mi, 156.7 km2, 5,815/sq mi, 2,245/km2, 21°19′27″N 157°50′51″W? / ?21.3243°N 157.8476°W? / 21.3243; -157.8476? (Honolulu)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</si>
</sst>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0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2"/>
      <color indexed="8"/>
      <name val="Cambria"/>
      <family val="1"/>
    </font>
    <font>
      <sz val="10"/>
      <color indexed="8"/>
      <name val="Cambria"/>
      <family val="1"/>
    </font>
    <font>
      <b/>
      <sz val="9"/>
      <color theme="0"/>
      <name val="Arial"/>
      <family val="2"/>
    </font>
    <font>
      <sz val="10"/>
      <color indexed="8"/>
      <name val="Cambria"/>
      <family val="1"/>
    </font>
    <font>
      <sz val="9"/>
      <name val="Trebuchet MS"/>
      <family val="1"/>
      <scheme val="major"/>
    </font>
    <font>
      <b/>
      <sz val="9"/>
      <color theme="1" tint="0.14999847407452621"/>
      <name val="Arial"/>
      <family val="2"/>
    </font>
    <font>
      <sz val="8"/>
      <color rgb="FF000000"/>
      <name val="Segoe UI"/>
      <family val="2"/>
    </font>
    <font>
      <sz val="10"/>
      <color theme="3" tint="-0.249977111117893"/>
      <name val="Arial"/>
      <family val="2"/>
    </font>
    <font>
      <sz val="14"/>
      <color theme="3" tint="-0.249977111117893"/>
      <name val="Bell MT"/>
      <family val="1"/>
    </font>
    <font>
      <sz val="22"/>
      <color theme="3" tint="-0.249977111117893"/>
      <name val="Arial Black"/>
      <family val="2"/>
    </font>
    <font>
      <b/>
      <sz val="18"/>
      <color theme="3" tint="-0.249977111117893"/>
      <name val="Bell MT"/>
      <family val="1"/>
    </font>
    <font>
      <sz val="10"/>
      <color theme="3" tint="-0.249977111117893"/>
      <name val="Arial Unicode MS"/>
      <family val="2"/>
      <charset val="134"/>
    </font>
    <font>
      <b/>
      <sz val="10"/>
      <color theme="3" tint="-0.249977111117893"/>
      <name val="Arial Unicode MS"/>
      <family val="2"/>
      <charset val="134"/>
    </font>
    <font>
      <u/>
      <sz val="10"/>
      <color theme="3" tint="-0.249977111117893"/>
      <name val="Arial Unicode MS"/>
      <family val="2"/>
      <charset val="134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sz val="9"/>
      <color theme="0" tint="-4.9989318521683403E-2"/>
      <name val="Arial"/>
      <family val="2"/>
    </font>
    <font>
      <b/>
      <sz val="9"/>
      <color theme="0" tint="-4.9989318521683403E-2"/>
      <name val="Arial"/>
      <family val="2"/>
    </font>
    <font>
      <u/>
      <sz val="10"/>
      <color theme="0" tint="-4.9989318521683403E-2"/>
      <name val="Arial"/>
      <family val="2"/>
    </font>
    <font>
      <sz val="9"/>
      <color theme="1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3" tint="0.59996337778862885"/>
      </left>
      <right/>
      <top/>
      <bottom/>
      <diagonal/>
    </border>
    <border>
      <left style="dotted">
        <color theme="3" tint="0.59996337778862885"/>
      </left>
      <right/>
      <top/>
      <bottom/>
      <diagonal/>
    </border>
    <border>
      <left style="dashed">
        <color theme="3" tint="0.59996337778862885"/>
      </left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/>
      <bottom/>
      <diagonal/>
    </border>
    <border>
      <left/>
      <right style="thin">
        <color theme="1" tint="0.249977111117893"/>
      </right>
      <top/>
      <bottom/>
      <diagonal/>
    </border>
    <border>
      <left style="thin">
        <color theme="1" tint="0.249977111117893"/>
      </left>
      <right/>
      <top/>
      <bottom style="thin">
        <color theme="1" tint="0.249977111117893"/>
      </bottom>
      <diagonal/>
    </border>
    <border>
      <left/>
      <right style="thin">
        <color theme="1" tint="0.249977111117893"/>
      </right>
      <top/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249977111117893"/>
      </right>
      <top style="thin">
        <color theme="1" tint="0.249977111117893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indexed="64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1" tint="0.249977111117893"/>
      </bottom>
      <diagonal/>
    </border>
    <border>
      <left/>
      <right style="thin">
        <color indexed="64"/>
      </right>
      <top/>
      <bottom style="thin">
        <color theme="1" tint="0.249977111117893"/>
      </bottom>
      <diagonal/>
    </border>
    <border>
      <left/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249977111117893"/>
      </left>
      <right/>
      <top/>
      <bottom style="thin">
        <color indexed="64"/>
      </bottom>
      <diagonal/>
    </border>
    <border>
      <left/>
      <right style="thin">
        <color theme="1" tint="0.249977111117893"/>
      </right>
      <top/>
      <bottom style="thin">
        <color indexed="64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9">
    <xf numFmtId="0" fontId="0" fillId="0" borderId="0" xfId="0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horizontal="right" vertical="center"/>
      <protection locked="0"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indent="1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43" fontId="10" fillId="0" borderId="1" xfId="0" applyNumberFormat="1" applyFont="1" applyBorder="1" applyAlignment="1" applyProtection="1">
      <alignment horizontal="right" vertical="center"/>
      <protection locked="0" hidden="1"/>
    </xf>
    <xf numFmtId="0" fontId="10" fillId="0" borderId="0" xfId="0" applyFont="1" applyAlignment="1">
      <alignment horizontal="right" vertical="center" indent="1"/>
    </xf>
    <xf numFmtId="173" fontId="10" fillId="0" borderId="0" xfId="0" applyNumberFormat="1" applyFont="1" applyAlignment="1" applyProtection="1">
      <alignment horizontal="right" vertical="center" indent="1"/>
      <protection locked="0"/>
    </xf>
    <xf numFmtId="0" fontId="18" fillId="2" borderId="1" xfId="0" applyFont="1" applyFill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10" fillId="4" borderId="0" xfId="0" applyFont="1" applyFill="1" applyAlignment="1">
      <alignment vertical="center"/>
    </xf>
    <xf numFmtId="49" fontId="10" fillId="4" borderId="0" xfId="0" applyNumberFormat="1" applyFont="1" applyFill="1" applyAlignment="1" applyProtection="1">
      <alignment horizontal="left" vertical="center"/>
      <protection locked="0"/>
    </xf>
    <xf numFmtId="0" fontId="9" fillId="4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0" fontId="0" fillId="6" borderId="0" xfId="0" applyFill="1" applyProtection="1">
      <protection locked="0"/>
    </xf>
    <xf numFmtId="0" fontId="0" fillId="7" borderId="0" xfId="0" applyFill="1" applyAlignment="1">
      <alignment vertical="center"/>
    </xf>
    <xf numFmtId="0" fontId="14" fillId="7" borderId="0" xfId="0" applyFont="1" applyFill="1" applyAlignment="1">
      <alignment horizontal="right" vertical="center"/>
    </xf>
    <xf numFmtId="0" fontId="10" fillId="7" borderId="0" xfId="0" applyFont="1" applyFill="1" applyAlignment="1">
      <alignment vertical="center"/>
    </xf>
    <xf numFmtId="167" fontId="10" fillId="7" borderId="0" xfId="0" applyNumberFormat="1" applyFont="1" applyFill="1" applyAlignment="1">
      <alignment horizontal="left" vertical="center" shrinkToFit="1"/>
    </xf>
    <xf numFmtId="0" fontId="10" fillId="7" borderId="0" xfId="0" applyFont="1" applyFill="1" applyAlignment="1">
      <alignment horizontal="left" vertical="center"/>
    </xf>
    <xf numFmtId="0" fontId="13" fillId="7" borderId="0" xfId="0" applyFont="1" applyFill="1" applyAlignment="1">
      <alignment horizontal="center" vertical="center"/>
    </xf>
    <xf numFmtId="44" fontId="10" fillId="7" borderId="0" xfId="0" applyNumberFormat="1" applyFont="1" applyFill="1" applyAlignment="1">
      <alignment horizontal="left" vertical="center"/>
    </xf>
    <xf numFmtId="165" fontId="10" fillId="7" borderId="0" xfId="0" applyNumberFormat="1" applyFont="1" applyFill="1" applyAlignment="1">
      <alignment horizontal="left" vertical="center"/>
    </xf>
    <xf numFmtId="10" fontId="10" fillId="7" borderId="0" xfId="0" applyNumberFormat="1" applyFont="1" applyFill="1" applyAlignment="1">
      <alignment horizontal="right" vertical="center"/>
    </xf>
    <xf numFmtId="43" fontId="10" fillId="7" borderId="0" xfId="0" applyNumberFormat="1" applyFont="1" applyFill="1" applyAlignment="1">
      <alignment horizontal="left" vertical="center"/>
    </xf>
    <xf numFmtId="0" fontId="7" fillId="8" borderId="0" xfId="0" applyFont="1" applyFill="1" applyAlignment="1">
      <alignment vertical="center"/>
    </xf>
    <xf numFmtId="0" fontId="0" fillId="8" borderId="0" xfId="0" applyFill="1" applyAlignment="1" applyProtection="1">
      <alignment vertical="center"/>
      <protection locked="0" hidden="1"/>
    </xf>
    <xf numFmtId="0" fontId="0" fillId="8" borderId="0" xfId="0" applyFill="1" applyAlignment="1">
      <alignment vertical="center"/>
    </xf>
    <xf numFmtId="0" fontId="0" fillId="5" borderId="0" xfId="0" applyFill="1" applyProtection="1">
      <protection locked="0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25" xfId="0" applyFont="1" applyBorder="1" applyAlignment="1">
      <alignment vertical="center"/>
    </xf>
    <xf numFmtId="0" fontId="27" fillId="0" borderId="3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8" borderId="28" xfId="0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1" fillId="8" borderId="29" xfId="0" applyFont="1" applyFill="1" applyBorder="1" applyAlignment="1">
      <alignment horizontal="center" vertical="center" wrapText="1"/>
    </xf>
    <xf numFmtId="0" fontId="30" fillId="0" borderId="35" xfId="0" applyFont="1" applyBorder="1" applyAlignment="1" applyProtection="1">
      <alignment vertical="center"/>
      <protection locked="0"/>
    </xf>
    <xf numFmtId="1" fontId="30" fillId="0" borderId="35" xfId="0" applyNumberFormat="1" applyFont="1" applyBorder="1" applyAlignment="1" applyProtection="1">
      <alignment vertical="center"/>
      <protection locked="0"/>
    </xf>
    <xf numFmtId="168" fontId="30" fillId="0" borderId="35" xfId="0" applyNumberFormat="1" applyFont="1" applyBorder="1" applyAlignment="1" applyProtection="1">
      <alignment horizontal="right" vertical="center"/>
      <protection locked="0"/>
    </xf>
    <xf numFmtId="170" fontId="30" fillId="0" borderId="35" xfId="0" applyNumberFormat="1" applyFont="1" applyBorder="1" applyAlignment="1" applyProtection="1">
      <alignment horizontal="left" vertical="center"/>
      <protection hidden="1"/>
    </xf>
    <xf numFmtId="0" fontId="30" fillId="7" borderId="36" xfId="0" applyFont="1" applyFill="1" applyBorder="1" applyAlignment="1" applyProtection="1">
      <alignment vertical="center"/>
      <protection locked="0"/>
    </xf>
    <xf numFmtId="1" fontId="30" fillId="7" borderId="36" xfId="0" applyNumberFormat="1" applyFont="1" applyFill="1" applyBorder="1" applyAlignment="1" applyProtection="1">
      <alignment vertical="center"/>
      <protection locked="0"/>
    </xf>
    <xf numFmtId="166" fontId="30" fillId="7" borderId="36" xfId="0" applyNumberFormat="1" applyFont="1" applyFill="1" applyBorder="1" applyAlignment="1" applyProtection="1">
      <alignment horizontal="left" vertical="center"/>
      <protection locked="0"/>
    </xf>
    <xf numFmtId="168" fontId="30" fillId="7" borderId="36" xfId="0" applyNumberFormat="1" applyFont="1" applyFill="1" applyBorder="1" applyAlignment="1" applyProtection="1">
      <alignment horizontal="right" vertical="center"/>
      <protection locked="0"/>
    </xf>
    <xf numFmtId="170" fontId="30" fillId="7" borderId="36" xfId="0" applyNumberFormat="1" applyFont="1" applyFill="1" applyBorder="1" applyAlignment="1" applyProtection="1">
      <alignment horizontal="left" vertical="center"/>
      <protection hidden="1"/>
    </xf>
    <xf numFmtId="0" fontId="30" fillId="0" borderId="36" xfId="0" applyFont="1" applyBorder="1" applyAlignment="1" applyProtection="1">
      <alignment vertical="center"/>
      <protection locked="0"/>
    </xf>
    <xf numFmtId="1" fontId="30" fillId="0" borderId="36" xfId="0" applyNumberFormat="1" applyFont="1" applyBorder="1" applyAlignment="1" applyProtection="1">
      <alignment vertical="center"/>
      <protection locked="0"/>
    </xf>
    <xf numFmtId="166" fontId="30" fillId="0" borderId="36" xfId="0" applyNumberFormat="1" applyFont="1" applyBorder="1" applyAlignment="1" applyProtection="1">
      <alignment horizontal="left" vertical="center"/>
      <protection locked="0"/>
    </xf>
    <xf numFmtId="168" fontId="30" fillId="0" borderId="36" xfId="0" applyNumberFormat="1" applyFont="1" applyBorder="1" applyAlignment="1" applyProtection="1">
      <alignment horizontal="right" vertical="center"/>
      <protection locked="0"/>
    </xf>
    <xf numFmtId="170" fontId="30" fillId="0" borderId="36" xfId="0" applyNumberFormat="1" applyFont="1" applyBorder="1" applyAlignment="1" applyProtection="1">
      <alignment horizontal="left" vertical="center"/>
      <protection hidden="1"/>
    </xf>
    <xf numFmtId="0" fontId="30" fillId="7" borderId="38" xfId="0" applyFont="1" applyFill="1" applyBorder="1" applyAlignment="1" applyProtection="1">
      <alignment vertical="center"/>
      <protection locked="0"/>
    </xf>
    <xf numFmtId="1" fontId="30" fillId="7" borderId="37" xfId="0" applyNumberFormat="1" applyFont="1" applyFill="1" applyBorder="1" applyAlignment="1" applyProtection="1">
      <alignment vertical="center"/>
      <protection locked="0"/>
    </xf>
    <xf numFmtId="0" fontId="30" fillId="7" borderId="37" xfId="0" applyFont="1" applyFill="1" applyBorder="1" applyAlignment="1" applyProtection="1">
      <alignment vertical="center"/>
      <protection locked="0"/>
    </xf>
    <xf numFmtId="166" fontId="30" fillId="7" borderId="37" xfId="0" applyNumberFormat="1" applyFont="1" applyFill="1" applyBorder="1" applyAlignment="1" applyProtection="1">
      <alignment horizontal="left" vertical="center"/>
      <protection locked="0"/>
    </xf>
    <xf numFmtId="168" fontId="30" fillId="7" borderId="37" xfId="0" applyNumberFormat="1" applyFont="1" applyFill="1" applyBorder="1" applyAlignment="1" applyProtection="1">
      <alignment horizontal="right" vertical="center"/>
      <protection locked="0"/>
    </xf>
    <xf numFmtId="170" fontId="30" fillId="7" borderId="37" xfId="0" applyNumberFormat="1" applyFont="1" applyFill="1" applyBorder="1" applyAlignment="1" applyProtection="1">
      <alignment horizontal="left" vertical="center"/>
      <protection hidden="1"/>
    </xf>
    <xf numFmtId="173" fontId="30" fillId="0" borderId="0" xfId="0" applyNumberFormat="1" applyFont="1" applyAlignment="1" applyProtection="1">
      <alignment horizontal="right" vertical="center" indent="1"/>
      <protection locked="0"/>
    </xf>
    <xf numFmtId="43" fontId="30" fillId="0" borderId="1" xfId="0" applyNumberFormat="1" applyFont="1" applyBorder="1" applyAlignment="1" applyProtection="1">
      <alignment horizontal="right" vertical="center"/>
      <protection hidden="1"/>
    </xf>
    <xf numFmtId="43" fontId="30" fillId="0" borderId="9" xfId="0" applyNumberFormat="1" applyFont="1" applyBorder="1" applyAlignment="1" applyProtection="1">
      <alignment horizontal="right" vertical="center"/>
      <protection hidden="1"/>
    </xf>
    <xf numFmtId="0" fontId="30" fillId="0" borderId="0" xfId="0" applyFont="1" applyAlignment="1">
      <alignment horizontal="right" vertical="center"/>
    </xf>
    <xf numFmtId="0" fontId="30" fillId="0" borderId="24" xfId="0" applyFont="1" applyBorder="1" applyAlignment="1">
      <alignment vertical="center"/>
    </xf>
    <xf numFmtId="0" fontId="32" fillId="10" borderId="0" xfId="0" applyFont="1" applyFill="1" applyAlignment="1">
      <alignment vertical="center"/>
    </xf>
    <xf numFmtId="0" fontId="33" fillId="10" borderId="0" xfId="0" applyFont="1" applyFill="1" applyAlignment="1">
      <alignment horizontal="center" vertical="center"/>
    </xf>
    <xf numFmtId="0" fontId="34" fillId="10" borderId="0" xfId="0" applyFont="1" applyFill="1" applyAlignment="1" applyProtection="1">
      <alignment vertical="center"/>
      <protection locked="0"/>
    </xf>
    <xf numFmtId="0" fontId="34" fillId="10" borderId="0" xfId="0" applyFont="1" applyFill="1" applyAlignment="1" applyProtection="1">
      <alignment horizontal="center" vertical="center"/>
      <protection locked="0"/>
    </xf>
    <xf numFmtId="10" fontId="34" fillId="10" borderId="0" xfId="0" applyNumberFormat="1" applyFont="1" applyFill="1" applyAlignment="1">
      <alignment horizontal="right" vertical="center"/>
    </xf>
    <xf numFmtId="164" fontId="34" fillId="10" borderId="0" xfId="0" applyNumberFormat="1" applyFont="1" applyFill="1" applyAlignment="1">
      <alignment horizontal="right" vertical="center"/>
    </xf>
    <xf numFmtId="169" fontId="34" fillId="10" borderId="0" xfId="0" applyNumberFormat="1" applyFont="1" applyFill="1" applyAlignment="1">
      <alignment horizontal="right" vertical="center"/>
    </xf>
    <xf numFmtId="0" fontId="27" fillId="8" borderId="30" xfId="0" applyFont="1" applyFill="1" applyBorder="1" applyAlignment="1">
      <alignment horizontal="center"/>
    </xf>
    <xf numFmtId="0" fontId="27" fillId="8" borderId="0" xfId="0" applyFont="1" applyFill="1" applyAlignment="1">
      <alignment horizontal="center"/>
    </xf>
    <xf numFmtId="0" fontId="27" fillId="8" borderId="31" xfId="0" applyFont="1" applyFill="1" applyBorder="1" applyAlignment="1">
      <alignment horizontal="center"/>
    </xf>
    <xf numFmtId="0" fontId="27" fillId="0" borderId="30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31" xfId="0" applyFont="1" applyBorder="1" applyAlignment="1" applyProtection="1">
      <alignment horizontal="center" vertical="center"/>
      <protection locked="0"/>
    </xf>
    <xf numFmtId="0" fontId="21" fillId="9" borderId="0" xfId="0" applyFont="1" applyFill="1" applyAlignment="1">
      <alignment horizontal="center" vertical="center" wrapText="1"/>
    </xf>
    <xf numFmtId="0" fontId="21" fillId="9" borderId="31" xfId="0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vertical="top"/>
    </xf>
    <xf numFmtId="0" fontId="27" fillId="0" borderId="0" xfId="0" applyFont="1" applyAlignment="1">
      <alignment vertical="top"/>
    </xf>
    <xf numFmtId="0" fontId="27" fillId="0" borderId="31" xfId="0" applyFont="1" applyBorder="1" applyAlignment="1">
      <alignment vertical="top"/>
    </xf>
    <xf numFmtId="0" fontId="27" fillId="0" borderId="23" xfId="0" applyFont="1" applyBorder="1" applyAlignment="1" applyProtection="1">
      <alignment vertical="top" wrapText="1"/>
      <protection locked="0"/>
    </xf>
    <xf numFmtId="0" fontId="27" fillId="0" borderId="0" xfId="0" applyFont="1" applyAlignment="1" applyProtection="1">
      <alignment vertical="top" wrapText="1"/>
      <protection locked="0"/>
    </xf>
    <xf numFmtId="0" fontId="27" fillId="8" borderId="39" xfId="0" applyFont="1" applyFill="1" applyBorder="1" applyAlignment="1">
      <alignment vertical="center"/>
    </xf>
    <xf numFmtId="0" fontId="27" fillId="8" borderId="0" xfId="0" applyFont="1" applyFill="1" applyAlignment="1">
      <alignment vertical="center"/>
    </xf>
    <xf numFmtId="0" fontId="27" fillId="8" borderId="40" xfId="0" applyFont="1" applyFill="1" applyBorder="1" applyAlignment="1">
      <alignment vertical="center"/>
    </xf>
    <xf numFmtId="0" fontId="27" fillId="8" borderId="39" xfId="0" applyFont="1" applyFill="1" applyBorder="1"/>
    <xf numFmtId="0" fontId="30" fillId="0" borderId="41" xfId="0" applyFont="1" applyBorder="1" applyAlignment="1" applyProtection="1">
      <alignment vertical="center"/>
      <protection locked="0"/>
    </xf>
    <xf numFmtId="1" fontId="30" fillId="0" borderId="41" xfId="0" applyNumberFormat="1" applyFont="1" applyBorder="1" applyAlignment="1" applyProtection="1">
      <alignment vertical="center"/>
      <protection locked="0"/>
    </xf>
    <xf numFmtId="168" fontId="30" fillId="0" borderId="41" xfId="0" applyNumberFormat="1" applyFont="1" applyBorder="1" applyAlignment="1" applyProtection="1">
      <alignment horizontal="right" vertical="center"/>
      <protection locked="0"/>
    </xf>
    <xf numFmtId="170" fontId="30" fillId="0" borderId="41" xfId="0" applyNumberFormat="1" applyFont="1" applyBorder="1" applyAlignment="1" applyProtection="1">
      <alignment horizontal="left" vertical="center"/>
      <protection hidden="1"/>
    </xf>
    <xf numFmtId="0" fontId="27" fillId="8" borderId="25" xfId="0" applyFont="1" applyFill="1" applyBorder="1" applyAlignment="1">
      <alignment vertical="center"/>
    </xf>
    <xf numFmtId="0" fontId="27" fillId="4" borderId="19" xfId="0" applyFont="1" applyFill="1" applyBorder="1" applyAlignment="1">
      <alignment vertical="center"/>
    </xf>
    <xf numFmtId="0" fontId="27" fillId="4" borderId="20" xfId="0" applyFont="1" applyFill="1" applyBorder="1" applyAlignment="1">
      <alignment vertical="center"/>
    </xf>
    <xf numFmtId="0" fontId="27" fillId="4" borderId="39" xfId="0" applyFont="1" applyFill="1" applyBorder="1" applyAlignment="1">
      <alignment vertical="center"/>
    </xf>
    <xf numFmtId="0" fontId="27" fillId="4" borderId="40" xfId="0" applyFont="1" applyFill="1" applyBorder="1" applyAlignment="1">
      <alignment vertical="center"/>
    </xf>
    <xf numFmtId="0" fontId="27" fillId="4" borderId="4" xfId="0" applyFont="1" applyFill="1" applyBorder="1" applyAlignment="1">
      <alignment vertical="center"/>
    </xf>
    <xf numFmtId="0" fontId="27" fillId="4" borderId="5" xfId="0" applyFont="1" applyFill="1" applyBorder="1" applyAlignment="1">
      <alignment vertical="center"/>
    </xf>
    <xf numFmtId="0" fontId="27" fillId="4" borderId="6" xfId="0" applyFont="1" applyFill="1" applyBorder="1" applyAlignment="1">
      <alignment vertical="center"/>
    </xf>
    <xf numFmtId="0" fontId="27" fillId="4" borderId="42" xfId="0" applyFont="1" applyFill="1" applyBorder="1" applyAlignment="1">
      <alignment vertical="center"/>
    </xf>
    <xf numFmtId="0" fontId="29" fillId="4" borderId="7" xfId="1" applyFont="1" applyFill="1" applyBorder="1" applyAlignment="1" applyProtection="1">
      <alignment vertical="center"/>
    </xf>
    <xf numFmtId="0" fontId="27" fillId="0" borderId="25" xfId="0" applyFont="1" applyBorder="1" applyAlignment="1" applyProtection="1">
      <alignment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7" fillId="4" borderId="7" xfId="0" applyFont="1" applyFill="1" applyBorder="1" applyAlignment="1">
      <alignment vertical="center"/>
    </xf>
    <xf numFmtId="0" fontId="28" fillId="8" borderId="43" xfId="0" applyFont="1" applyFill="1" applyBorder="1" applyAlignment="1">
      <alignment horizontal="left" vertical="center"/>
    </xf>
    <xf numFmtId="0" fontId="27" fillId="8" borderId="35" xfId="0" applyFont="1" applyFill="1" applyBorder="1" applyAlignment="1">
      <alignment vertical="center"/>
    </xf>
    <xf numFmtId="0" fontId="28" fillId="8" borderId="19" xfId="0" applyFont="1" applyFill="1" applyBorder="1" applyAlignment="1">
      <alignment vertical="center"/>
    </xf>
    <xf numFmtId="0" fontId="27" fillId="8" borderId="44" xfId="0" applyFont="1" applyFill="1" applyBorder="1" applyAlignment="1">
      <alignment vertical="center"/>
    </xf>
    <xf numFmtId="0" fontId="27" fillId="8" borderId="45" xfId="0" applyFont="1" applyFill="1" applyBorder="1" applyAlignment="1">
      <alignment vertical="center"/>
    </xf>
    <xf numFmtId="0" fontId="27" fillId="8" borderId="46" xfId="0" applyFont="1" applyFill="1" applyBorder="1" applyAlignment="1">
      <alignment vertical="center"/>
    </xf>
    <xf numFmtId="0" fontId="28" fillId="8" borderId="47" xfId="0" applyFont="1" applyFill="1" applyBorder="1" applyAlignment="1">
      <alignment vertical="center"/>
    </xf>
    <xf numFmtId="0" fontId="27" fillId="8" borderId="48" xfId="0" applyFont="1" applyFill="1" applyBorder="1" applyAlignment="1">
      <alignment vertical="center"/>
    </xf>
    <xf numFmtId="0" fontId="27" fillId="0" borderId="40" xfId="0" applyFont="1" applyBorder="1" applyAlignment="1" applyProtection="1">
      <alignment vertical="center" wrapText="1"/>
      <protection locked="0"/>
    </xf>
    <xf numFmtId="0" fontId="27" fillId="0" borderId="49" xfId="0" applyFont="1" applyBorder="1" applyAlignment="1" applyProtection="1">
      <alignment vertical="center" wrapText="1"/>
      <protection locked="0"/>
    </xf>
    <xf numFmtId="0" fontId="27" fillId="0" borderId="39" xfId="0" applyFont="1" applyBorder="1" applyAlignment="1">
      <alignment vertical="center"/>
    </xf>
    <xf numFmtId="0" fontId="27" fillId="0" borderId="40" xfId="0" applyFont="1" applyBorder="1" applyAlignment="1" applyProtection="1">
      <alignment vertical="top" wrapText="1"/>
      <protection locked="0"/>
    </xf>
    <xf numFmtId="0" fontId="27" fillId="8" borderId="50" xfId="0" applyFont="1" applyFill="1" applyBorder="1" applyAlignment="1">
      <alignment vertical="center"/>
    </xf>
    <xf numFmtId="0" fontId="27" fillId="0" borderId="51" xfId="0" applyFont="1" applyBorder="1" applyAlignment="1" applyProtection="1">
      <alignment vertical="center" wrapText="1"/>
      <protection locked="0"/>
    </xf>
    <xf numFmtId="0" fontId="27" fillId="0" borderId="5" xfId="0" applyFont="1" applyBorder="1" applyAlignment="1" applyProtection="1">
      <alignment vertical="center" wrapText="1"/>
      <protection locked="0"/>
    </xf>
    <xf numFmtId="0" fontId="30" fillId="7" borderId="30" xfId="0" applyFont="1" applyFill="1" applyBorder="1" applyAlignment="1" applyProtection="1">
      <alignment vertical="center"/>
      <protection locked="0"/>
    </xf>
    <xf numFmtId="0" fontId="31" fillId="8" borderId="28" xfId="0" applyFont="1" applyFill="1" applyBorder="1" applyAlignment="1">
      <alignment horizontal="center" vertical="center" wrapText="1"/>
    </xf>
    <xf numFmtId="0" fontId="31" fillId="8" borderId="34" xfId="0" applyFont="1" applyFill="1" applyBorder="1" applyAlignment="1">
      <alignment horizontal="center" vertical="center" wrapText="1"/>
    </xf>
    <xf numFmtId="0" fontId="30" fillId="0" borderId="27" xfId="0" applyFont="1" applyBorder="1" applyAlignment="1" applyProtection="1">
      <alignment vertical="center"/>
      <protection locked="0"/>
    </xf>
    <xf numFmtId="0" fontId="30" fillId="0" borderId="30" xfId="0" applyFont="1" applyBorder="1" applyAlignment="1" applyProtection="1">
      <alignment vertical="center"/>
      <protection locked="0"/>
    </xf>
    <xf numFmtId="0" fontId="30" fillId="0" borderId="53" xfId="0" applyFont="1" applyBorder="1" applyAlignment="1" applyProtection="1">
      <alignment vertical="center"/>
      <protection locked="0"/>
    </xf>
    <xf numFmtId="166" fontId="30" fillId="0" borderId="43" xfId="0" applyNumberFormat="1" applyFont="1" applyBorder="1" applyAlignment="1" applyProtection="1">
      <alignment horizontal="left" vertical="center"/>
      <protection locked="0"/>
    </xf>
    <xf numFmtId="166" fontId="30" fillId="7" borderId="31" xfId="0" applyNumberFormat="1" applyFont="1" applyFill="1" applyBorder="1" applyAlignment="1" applyProtection="1">
      <alignment horizontal="left" vertical="center"/>
      <protection locked="0"/>
    </xf>
    <xf numFmtId="166" fontId="30" fillId="0" borderId="31" xfId="0" applyNumberFormat="1" applyFont="1" applyBorder="1" applyAlignment="1" applyProtection="1">
      <alignment horizontal="left" vertical="center"/>
      <protection locked="0"/>
    </xf>
    <xf numFmtId="166" fontId="30" fillId="0" borderId="54" xfId="0" applyNumberFormat="1" applyFont="1" applyBorder="1" applyAlignment="1" applyProtection="1">
      <alignment horizontal="left" vertical="center"/>
      <protection locked="0"/>
    </xf>
    <xf numFmtId="0" fontId="34" fillId="4" borderId="0" xfId="0" applyFont="1" applyFill="1" applyAlignment="1" applyProtection="1">
      <alignment vertical="center" wrapText="1"/>
      <protection locked="0"/>
    </xf>
    <xf numFmtId="0" fontId="30" fillId="0" borderId="42" xfId="0" applyFont="1" applyBorder="1" applyAlignment="1">
      <alignment vertical="center"/>
    </xf>
    <xf numFmtId="0" fontId="30" fillId="0" borderId="7" xfId="0" applyFont="1" applyBorder="1" applyAlignment="1" applyProtection="1">
      <alignment vertical="center"/>
      <protection locked="0"/>
    </xf>
    <xf numFmtId="0" fontId="30" fillId="8" borderId="2" xfId="0" applyFont="1" applyFill="1" applyBorder="1" applyAlignment="1">
      <alignment horizontal="center" vertical="center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42" xfId="0" applyBorder="1"/>
    <xf numFmtId="0" fontId="0" fillId="0" borderId="7" xfId="0" applyBorder="1"/>
    <xf numFmtId="0" fontId="0" fillId="4" borderId="0" xfId="0" applyFill="1"/>
    <xf numFmtId="0" fontId="20" fillId="5" borderId="21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0" fillId="6" borderId="22" xfId="0" applyFont="1" applyFill="1" applyBorder="1" applyAlignment="1" applyProtection="1">
      <alignment vertical="center"/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11" fillId="4" borderId="0" xfId="1" applyFill="1" applyAlignment="1" applyProtection="1">
      <alignment vertical="center"/>
    </xf>
    <xf numFmtId="0" fontId="11" fillId="8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right" vertical="center" indent="1"/>
      <protection locked="0"/>
    </xf>
    <xf numFmtId="0" fontId="10" fillId="4" borderId="0" xfId="0" applyFont="1" applyFill="1" applyAlignment="1" applyProtection="1">
      <alignment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49" fontId="10" fillId="8" borderId="0" xfId="0" applyNumberFormat="1" applyFont="1" applyFill="1" applyAlignment="1" applyProtection="1">
      <alignment horizontal="center" vertical="center"/>
      <protection locked="0"/>
    </xf>
    <xf numFmtId="0" fontId="1" fillId="0" borderId="0" xfId="9"/>
    <xf numFmtId="49" fontId="10" fillId="8" borderId="0" xfId="0" applyNumberFormat="1" applyFont="1" applyFill="1" applyAlignment="1" applyProtection="1">
      <alignment horizontal="center" vertical="center"/>
      <protection locked="0"/>
    </xf>
    <xf numFmtId="0" fontId="30" fillId="0" borderId="39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40" xfId="0" applyFont="1" applyBorder="1" applyAlignment="1" applyProtection="1">
      <alignment horizontal="left" vertical="center"/>
      <protection locked="0"/>
    </xf>
    <xf numFmtId="0" fontId="30" fillId="7" borderId="39" xfId="0" applyFont="1" applyFill="1" applyBorder="1" applyAlignment="1" applyProtection="1">
      <alignment horizontal="left" vertical="center"/>
      <protection locked="0"/>
    </xf>
    <xf numFmtId="0" fontId="30" fillId="7" borderId="0" xfId="0" applyFont="1" applyFill="1" applyAlignment="1" applyProtection="1">
      <alignment horizontal="left" vertical="center"/>
      <protection locked="0"/>
    </xf>
    <xf numFmtId="0" fontId="30" fillId="7" borderId="40" xfId="0" applyFont="1" applyFill="1" applyBorder="1" applyAlignment="1" applyProtection="1">
      <alignment horizontal="left" vertical="center"/>
      <protection locked="0"/>
    </xf>
    <xf numFmtId="0" fontId="30" fillId="0" borderId="4" xfId="0" applyFont="1" applyBorder="1" applyAlignment="1" applyProtection="1">
      <alignment horizontal="left" vertical="center"/>
      <protection locked="0"/>
    </xf>
    <xf numFmtId="0" fontId="30" fillId="0" borderId="51" xfId="0" applyFont="1" applyBorder="1" applyAlignment="1" applyProtection="1">
      <alignment horizontal="left" vertical="center"/>
      <protection locked="0"/>
    </xf>
    <xf numFmtId="0" fontId="30" fillId="0" borderId="5" xfId="0" applyFont="1" applyBorder="1" applyAlignment="1" applyProtection="1">
      <alignment horizontal="left" vertical="center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27" fillId="8" borderId="30" xfId="0" applyFont="1" applyFill="1" applyBorder="1" applyAlignment="1">
      <alignment horizontal="center"/>
    </xf>
    <xf numFmtId="0" fontId="27" fillId="8" borderId="0" xfId="0" applyFont="1" applyFill="1" applyAlignment="1">
      <alignment horizontal="center"/>
    </xf>
    <xf numFmtId="0" fontId="27" fillId="8" borderId="31" xfId="0" applyFont="1" applyFill="1" applyBorder="1" applyAlignment="1">
      <alignment horizontal="center"/>
    </xf>
    <xf numFmtId="0" fontId="30" fillId="0" borderId="32" xfId="0" applyFont="1" applyBorder="1" applyAlignment="1" applyProtection="1">
      <alignment horizontal="center" vertical="center"/>
      <protection locked="0"/>
    </xf>
    <xf numFmtId="0" fontId="30" fillId="0" borderId="24" xfId="0" applyFont="1" applyBorder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center" vertical="center"/>
      <protection locked="0"/>
    </xf>
    <xf numFmtId="0" fontId="31" fillId="8" borderId="3" xfId="0" applyFont="1" applyFill="1" applyBorder="1" applyAlignment="1">
      <alignment horizontal="center" vertical="center" wrapText="1"/>
    </xf>
    <xf numFmtId="0" fontId="31" fillId="8" borderId="52" xfId="0" applyFont="1" applyFill="1" applyBorder="1" applyAlignment="1">
      <alignment horizontal="center" vertical="center" wrapText="1"/>
    </xf>
    <xf numFmtId="0" fontId="31" fillId="8" borderId="8" xfId="0" applyFont="1" applyFill="1" applyBorder="1" applyAlignment="1">
      <alignment horizontal="center" vertical="center" wrapText="1"/>
    </xf>
    <xf numFmtId="0" fontId="30" fillId="0" borderId="19" xfId="0" applyFont="1" applyBorder="1" applyAlignment="1" applyProtection="1">
      <alignment horizontal="left" vertical="center"/>
      <protection locked="0"/>
    </xf>
    <xf numFmtId="0" fontId="30" fillId="0" borderId="44" xfId="0" applyFont="1" applyBorder="1" applyAlignment="1" applyProtection="1">
      <alignment horizontal="left" vertical="center"/>
      <protection locked="0"/>
    </xf>
    <xf numFmtId="0" fontId="30" fillId="0" borderId="20" xfId="0" applyFont="1" applyBorder="1" applyAlignment="1" applyProtection="1">
      <alignment horizontal="left" vertical="center"/>
      <protection locked="0"/>
    </xf>
    <xf numFmtId="172" fontId="30" fillId="0" borderId="0" xfId="0" applyNumberFormat="1" applyFont="1" applyAlignment="1" applyProtection="1">
      <alignment horizontal="left" vertical="center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30" fillId="3" borderId="10" xfId="0" applyFont="1" applyFill="1" applyBorder="1" applyAlignment="1" applyProtection="1">
      <alignment horizontal="left" vertical="center"/>
      <protection locked="0"/>
    </xf>
    <xf numFmtId="0" fontId="30" fillId="0" borderId="29" xfId="0" applyFont="1" applyBorder="1" applyAlignment="1">
      <alignment horizontal="center" vertical="center" wrapText="1"/>
    </xf>
    <xf numFmtId="43" fontId="30" fillId="0" borderId="29" xfId="0" applyNumberFormat="1" applyFont="1" applyBorder="1" applyAlignment="1" applyProtection="1">
      <alignment horizontal="center" vertical="center"/>
      <protection hidden="1"/>
    </xf>
    <xf numFmtId="0" fontId="30" fillId="0" borderId="29" xfId="0" applyFont="1" applyBorder="1" applyAlignment="1">
      <alignment horizontal="center" vertical="center"/>
    </xf>
    <xf numFmtId="172" fontId="30" fillId="8" borderId="0" xfId="0" applyNumberFormat="1" applyFont="1" applyFill="1" applyAlignment="1" applyProtection="1">
      <alignment horizontal="center" vertical="center"/>
      <protection locked="0"/>
    </xf>
    <xf numFmtId="164" fontId="11" fillId="4" borderId="0" xfId="1" applyNumberFormat="1" applyFill="1" applyAlignment="1" applyProtection="1">
      <alignment horizontal="center" vertical="center"/>
      <protection locked="0"/>
    </xf>
    <xf numFmtId="0" fontId="33" fillId="10" borderId="0" xfId="0" applyFont="1" applyFill="1" applyAlignment="1">
      <alignment horizontal="center" vertical="center" wrapText="1"/>
    </xf>
    <xf numFmtId="1" fontId="30" fillId="0" borderId="29" xfId="0" applyNumberFormat="1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6" fillId="0" borderId="24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 wrapText="1"/>
    </xf>
    <xf numFmtId="49" fontId="27" fillId="0" borderId="28" xfId="0" applyNumberFormat="1" applyFont="1" applyBorder="1" applyAlignment="1" applyProtection="1">
      <alignment horizontal="center" vertical="center"/>
      <protection locked="0"/>
    </xf>
    <xf numFmtId="49" fontId="27" fillId="0" borderId="26" xfId="0" applyNumberFormat="1" applyFont="1" applyBorder="1" applyAlignment="1" applyProtection="1">
      <alignment horizontal="center" vertical="center"/>
      <protection locked="0"/>
    </xf>
    <xf numFmtId="49" fontId="27" fillId="0" borderId="27" xfId="0" applyNumberFormat="1" applyFont="1" applyBorder="1" applyAlignment="1" applyProtection="1">
      <alignment horizontal="center" vertical="center"/>
      <protection locked="0"/>
    </xf>
    <xf numFmtId="49" fontId="27" fillId="0" borderId="25" xfId="0" applyNumberFormat="1" applyFont="1" applyBorder="1" applyAlignment="1" applyProtection="1">
      <alignment horizontal="center" vertical="center"/>
      <protection locked="0"/>
    </xf>
    <xf numFmtId="0" fontId="27" fillId="0" borderId="25" xfId="0" applyFont="1" applyBorder="1" applyAlignment="1" applyProtection="1">
      <alignment horizontal="center" vertical="center"/>
      <protection locked="0"/>
    </xf>
    <xf numFmtId="0" fontId="36" fillId="10" borderId="0" xfId="1" applyFont="1" applyFill="1" applyAlignment="1" applyProtection="1">
      <alignment horizontal="left" wrapText="1"/>
    </xf>
    <xf numFmtId="0" fontId="33" fillId="10" borderId="0" xfId="0" applyFont="1" applyFill="1" applyAlignment="1">
      <alignment horizontal="center" vertical="center"/>
    </xf>
    <xf numFmtId="0" fontId="35" fillId="10" borderId="0" xfId="0" applyFont="1" applyFill="1" applyAlignment="1">
      <alignment horizontal="center" vertical="center"/>
    </xf>
    <xf numFmtId="0" fontId="37" fillId="4" borderId="0" xfId="0" applyFont="1" applyFill="1" applyAlignment="1" applyProtection="1">
      <alignment horizontal="center" vertical="center"/>
      <protection locked="0"/>
    </xf>
    <xf numFmtId="171" fontId="27" fillId="0" borderId="25" xfId="0" applyNumberFormat="1" applyFont="1" applyBorder="1" applyAlignment="1" applyProtection="1">
      <alignment horizontal="center" vertical="center"/>
      <protection locked="0"/>
    </xf>
    <xf numFmtId="0" fontId="27" fillId="0" borderId="25" xfId="0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left"/>
      <protection locked="0"/>
    </xf>
    <xf numFmtId="0" fontId="27" fillId="0" borderId="40" xfId="0" applyFont="1" applyBorder="1" applyAlignment="1" applyProtection="1">
      <alignment horizontal="left"/>
      <protection locked="0"/>
    </xf>
    <xf numFmtId="0" fontId="10" fillId="0" borderId="39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39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0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51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052D3D0-A03D-4934-BB55-B1D3865F0DB8}"/>
    <cellStyle name="Normal 7" xfId="8" xr:uid="{A2922746-986A-4CA5-9E8E-254638F0DCA7}"/>
    <cellStyle name="Normal 8" xfId="9" xr:uid="{1ADB4FA2-8A66-47BE-839C-1C978D6675A0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CheckFOB" lockText="1" noThreeD="1"/>
</file>

<file path=xl/ctrlProps/ctrlProp2.xml><?xml version="1.0" encoding="utf-8"?>
<formControlPr xmlns="http://schemas.microsoft.com/office/spreadsheetml/2009/9/main" objectType="CheckBox" fmlaLink="oknCheckCF" lockText="1" noThreeD="1"/>
</file>

<file path=xl/ctrlProps/ctrlProp3.xml><?xml version="1.0" encoding="utf-8"?>
<formControlPr xmlns="http://schemas.microsoft.com/office/spreadsheetml/2009/9/main" objectType="CheckBox" fmlaLink="oknCheckCIF" lockText="1" noThreeD="1"/>
</file>

<file path=xl/ctrlProps/ctrlProp4.xml><?xml version="1.0" encoding="utf-8"?>
<formControlPr xmlns="http://schemas.microsoft.com/office/spreadsheetml/2009/9/main" objectType="CheckBox" fmlaLink="oknPaymentMethodTT" lockText="1" noThreeD="1"/>
</file>

<file path=xl/ctrlProps/ctrlProp5.xml><?xml version="1.0" encoding="utf-8"?>
<formControlPr xmlns="http://schemas.microsoft.com/office/spreadsheetml/2009/9/main" objectType="CheckBox" fmlaLink="oknPaymentMethodLC" lockText="1" noThreeD="1"/>
</file>

<file path=xl/ctrlProps/ctrlProp6.xml><?xml version="1.0" encoding="utf-8"?>
<formControlPr xmlns="http://schemas.microsoft.com/office/spreadsheetml/2009/9/main" objectType="CheckBox" fmlaLink="oknPaymentMethodOther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ommercial-sample-payment-metho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ommercial-sample-payment-method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38</xdr:row>
          <xdr:rowOff>0</xdr:rowOff>
        </xdr:from>
        <xdr:to>
          <xdr:col>15</xdr:col>
          <xdr:colOff>971550</xdr:colOff>
          <xdr:row>39</xdr:row>
          <xdr:rowOff>19050</xdr:rowOff>
        </xdr:to>
        <xdr:sp macro="" textlink="">
          <xdr:nvSpPr>
            <xdr:cNvPr id="1187" name="oknWidget_checkFOB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38</xdr:row>
          <xdr:rowOff>180975</xdr:rowOff>
        </xdr:from>
        <xdr:to>
          <xdr:col>15</xdr:col>
          <xdr:colOff>971550</xdr:colOff>
          <xdr:row>40</xdr:row>
          <xdr:rowOff>9525</xdr:rowOff>
        </xdr:to>
        <xdr:sp macro="" textlink="">
          <xdr:nvSpPr>
            <xdr:cNvPr id="1188" name="oknWidget_checkCF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C&amp;F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39</xdr:row>
          <xdr:rowOff>180975</xdr:rowOff>
        </xdr:from>
        <xdr:to>
          <xdr:col>15</xdr:col>
          <xdr:colOff>971550</xdr:colOff>
          <xdr:row>41</xdr:row>
          <xdr:rowOff>9525</xdr:rowOff>
        </xdr:to>
        <xdr:sp macro="" textlink="">
          <xdr:nvSpPr>
            <xdr:cNvPr id="1189" name="oknWidget_CIF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CIF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38</xdr:row>
          <xdr:rowOff>0</xdr:rowOff>
        </xdr:from>
        <xdr:to>
          <xdr:col>14</xdr:col>
          <xdr:colOff>1038225</xdr:colOff>
          <xdr:row>39</xdr:row>
          <xdr:rowOff>19050</xdr:rowOff>
        </xdr:to>
        <xdr:sp macro="" textlink="">
          <xdr:nvSpPr>
            <xdr:cNvPr id="1190" name="oknWidget_checkTT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39</xdr:row>
          <xdr:rowOff>9525</xdr:rowOff>
        </xdr:from>
        <xdr:to>
          <xdr:col>14</xdr:col>
          <xdr:colOff>1038225</xdr:colOff>
          <xdr:row>40</xdr:row>
          <xdr:rowOff>28575</xdr:rowOff>
        </xdr:to>
        <xdr:sp macro="" textlink="">
          <xdr:nvSpPr>
            <xdr:cNvPr id="1191" name="oknWidget_checkLC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L/C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40</xdr:row>
          <xdr:rowOff>0</xdr:rowOff>
        </xdr:from>
        <xdr:to>
          <xdr:col>14</xdr:col>
          <xdr:colOff>1038225</xdr:colOff>
          <xdr:row>41</xdr:row>
          <xdr:rowOff>19050</xdr:rowOff>
        </xdr:to>
        <xdr:sp macro="" textlink="">
          <xdr:nvSpPr>
            <xdr:cNvPr id="1192" name="oknWidget_checkOther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Others</a:t>
              </a:r>
            </a:p>
          </xdr:txBody>
        </xdr:sp>
        <xdr:clientData/>
      </xdr:twoCellAnchor>
    </mc:Choice>
    <mc:Fallback/>
  </mc:AlternateContent>
  <xdr:twoCellAnchor editAs="oneCell">
    <xdr:from>
      <xdr:col>17</xdr:col>
      <xdr:colOff>0</xdr:colOff>
      <xdr:row>2</xdr:row>
      <xdr:rowOff>0</xdr:rowOff>
    </xdr:from>
    <xdr:to>
      <xdr:col>23</xdr:col>
      <xdr:colOff>171450</xdr:colOff>
      <xdr:row>13</xdr:row>
      <xdr:rowOff>57150</xdr:rowOff>
    </xdr:to>
    <xdr:pic>
      <xdr:nvPicPr>
        <xdr:cNvPr id="2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3300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60325</xdr:colOff>
      <xdr:row>2</xdr:row>
      <xdr:rowOff>127000</xdr:rowOff>
    </xdr:from>
    <xdr:to>
      <xdr:col>22</xdr:col>
      <xdr:colOff>1165225</xdr:colOff>
      <xdr:row>10</xdr:row>
      <xdr:rowOff>34925</xdr:rowOff>
    </xdr:to>
    <xdr:sp macro="" textlink="">
      <xdr:nvSpPr>
        <xdr:cNvPr id="15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2236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c9004.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104775</xdr:colOff>
      <xdr:row>2</xdr:row>
      <xdr:rowOff>41275</xdr:rowOff>
    </xdr:from>
    <xdr:to>
      <xdr:col>6</xdr:col>
      <xdr:colOff>339725</xdr:colOff>
      <xdr:row>5</xdr:row>
      <xdr:rowOff>12700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8128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Z9:AA19" insertRowShift="1" totalsRowShown="0" headerRowDxfId="3" dataDxfId="2">
  <tableColumns count="2">
    <tableColumn id="1" xr3:uid="{00000000-0010-0000-0000-000001000000}" name="FOB/INCOTERM" dataDxfId="1"/>
    <tableColumn id="2" xr3:uid="{00000000-0010-0000-0000-000002000000}" name="MEANIN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Facet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3" Type="http://schemas.openxmlformats.org/officeDocument/2006/relationships/hyperlink" Target="http://www.invoicingtemplate.com/commercial-sample-payment-method.html" TargetMode="External"/><Relationship Id="rId7" Type="http://schemas.openxmlformats.org/officeDocument/2006/relationships/hyperlink" Target="http://www.invoicingtemplate.com/commercial-sample-payment-method.html" TargetMode="External"/><Relationship Id="rId12" Type="http://schemas.openxmlformats.org/officeDocument/2006/relationships/ctrlProp" Target="../ctrlProps/ctrlProp2.xml"/><Relationship Id="rId17" Type="http://schemas.openxmlformats.org/officeDocument/2006/relationships/table" Target="../tables/table1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6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-sample-payment-method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commercial-sample-payment-method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commercial-sample-payment-method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V988"/>
  <sheetViews>
    <sheetView showGridLines="0" showRowColHeaders="0" showZeros="0" tabSelected="1" showOutlineSymbols="0" zoomScaleNormal="100" workbookViewId="0">
      <selection activeCell="B11" sqref="B11"/>
    </sheetView>
  </sheetViews>
  <sheetFormatPr defaultRowHeight="12.75"/>
  <cols>
    <col min="1" max="1" width="9.85546875" style="24" customWidth="1"/>
    <col min="2" max="2" width="8.5703125" style="24" customWidth="1"/>
    <col min="3" max="3" width="10.28515625" style="3" hidden="1" customWidth="1"/>
    <col min="4" max="4" width="16" style="3" hidden="1" customWidth="1"/>
    <col min="5" max="5" width="0.5703125" style="4" customWidth="1"/>
    <col min="6" max="6" width="8.28515625" style="4" customWidth="1"/>
    <col min="7" max="7" width="7.85546875" style="4" customWidth="1"/>
    <col min="8" max="8" width="11.7109375" style="4" customWidth="1"/>
    <col min="9" max="9" width="9.42578125" style="4" customWidth="1"/>
    <col min="10" max="10" width="18" style="4" customWidth="1"/>
    <col min="11" max="11" width="18.5703125" style="4" customWidth="1"/>
    <col min="12" max="12" width="8" style="4" customWidth="1"/>
    <col min="13" max="13" width="9.140625" style="4" customWidth="1"/>
    <col min="14" max="14" width="18.7109375" style="4" customWidth="1"/>
    <col min="15" max="15" width="19.28515625" style="4" customWidth="1"/>
    <col min="16" max="16" width="18.42578125" style="4" customWidth="1"/>
    <col min="17" max="17" width="1" style="28" customWidth="1"/>
    <col min="18" max="18" width="5" style="4" customWidth="1"/>
    <col min="19" max="19" width="10" style="4" customWidth="1"/>
    <col min="20" max="20" width="7.28515625" style="4" customWidth="1"/>
    <col min="21" max="22" width="9.140625" style="4"/>
    <col min="23" max="23" width="33" style="4" customWidth="1"/>
    <col min="24" max="24" width="16.28515625" style="4" customWidth="1"/>
    <col min="25" max="25" width="19.7109375" style="4" customWidth="1"/>
    <col min="26" max="26" width="18.5703125" style="4" customWidth="1"/>
    <col min="27" max="27" width="21.85546875" style="4" customWidth="1"/>
    <col min="28" max="16384" width="9.140625" style="4"/>
  </cols>
  <sheetData>
    <row r="1" spans="1:958" s="40" customFormat="1" ht="57" customHeight="1">
      <c r="A1" s="38"/>
      <c r="B1" s="38"/>
      <c r="C1" s="39"/>
      <c r="D1" s="39"/>
      <c r="AJQ1" s="155" t="s">
        <v>100</v>
      </c>
      <c r="AJV1" s="155" t="s">
        <v>102</v>
      </c>
    </row>
    <row r="2" spans="1:958" ht="3.75" customHeight="1">
      <c r="A2" s="75"/>
      <c r="B2" s="75"/>
      <c r="R2"/>
      <c r="S2"/>
      <c r="T2"/>
      <c r="U2"/>
      <c r="V2"/>
      <c r="W2"/>
    </row>
    <row r="3" spans="1:958" ht="18.75" customHeight="1">
      <c r="A3" s="75"/>
      <c r="B3" s="75"/>
      <c r="F3" s="42"/>
      <c r="G3" s="42"/>
      <c r="H3" s="42"/>
      <c r="I3" s="42"/>
      <c r="J3" s="42"/>
      <c r="K3" s="42"/>
      <c r="L3" s="205" t="str">
        <f>oknCompanyName</f>
        <v>(Your corporation  Name)</v>
      </c>
      <c r="M3" s="205"/>
      <c r="N3" s="205"/>
      <c r="O3" s="205"/>
      <c r="P3" s="205"/>
      <c r="R3"/>
      <c r="S3"/>
      <c r="T3"/>
      <c r="U3"/>
      <c r="V3"/>
      <c r="W3"/>
    </row>
    <row r="4" spans="1:958" s="5" customFormat="1" ht="20.100000000000001" customHeight="1">
      <c r="A4" s="214" t="s">
        <v>1</v>
      </c>
      <c r="B4" s="214"/>
      <c r="C4" s="1"/>
      <c r="D4" s="1"/>
      <c r="E4" s="2"/>
      <c r="F4" s="43"/>
      <c r="G4" s="43"/>
      <c r="H4" s="43"/>
      <c r="I4" s="43"/>
      <c r="J4" s="43"/>
      <c r="K4" s="43"/>
      <c r="L4" s="205" t="str">
        <f>oknCompanyAddress</f>
        <v>(Your Street Address)</v>
      </c>
      <c r="M4" s="205"/>
      <c r="N4" s="205"/>
      <c r="O4" s="205"/>
      <c r="P4" s="205"/>
      <c r="Q4" s="29"/>
      <c r="R4"/>
      <c r="S4"/>
      <c r="T4"/>
      <c r="U4"/>
      <c r="V4"/>
      <c r="W4"/>
    </row>
    <row r="5" spans="1:958" s="5" customFormat="1" ht="24" customHeight="1">
      <c r="A5" s="216" t="s">
        <v>93</v>
      </c>
      <c r="B5" s="216"/>
      <c r="C5" s="1"/>
      <c r="D5" s="1"/>
      <c r="E5" s="2"/>
      <c r="F5" s="206" t="s">
        <v>62</v>
      </c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9"/>
      <c r="R5"/>
      <c r="S5"/>
      <c r="T5"/>
      <c r="U5"/>
      <c r="V5"/>
      <c r="W5"/>
      <c r="X5"/>
    </row>
    <row r="6" spans="1:958" s="5" customFormat="1" ht="27" customHeight="1">
      <c r="A6" s="215" t="s">
        <v>2</v>
      </c>
      <c r="B6" s="215"/>
      <c r="C6" s="1"/>
      <c r="D6" s="1"/>
      <c r="E6" s="2"/>
      <c r="F6" s="207" t="s">
        <v>63</v>
      </c>
      <c r="G6" s="207"/>
      <c r="H6" s="207"/>
      <c r="I6" s="207"/>
      <c r="J6" s="207"/>
      <c r="K6" s="207"/>
      <c r="L6" s="208"/>
      <c r="M6" s="209"/>
      <c r="N6" s="209"/>
      <c r="O6" s="209"/>
      <c r="P6" s="209"/>
      <c r="Q6" s="29"/>
      <c r="R6"/>
      <c r="S6"/>
      <c r="T6"/>
      <c r="U6"/>
      <c r="V6"/>
      <c r="W6"/>
      <c r="X6"/>
    </row>
    <row r="7" spans="1:958" s="5" customFormat="1" ht="27" customHeight="1">
      <c r="A7" s="216" t="s">
        <v>10</v>
      </c>
      <c r="B7" s="216"/>
      <c r="C7" s="1"/>
      <c r="D7" s="1"/>
      <c r="E7" s="2"/>
      <c r="F7" s="218" t="s">
        <v>64</v>
      </c>
      <c r="G7" s="218"/>
      <c r="H7" s="217"/>
      <c r="I7" s="217"/>
      <c r="J7" s="217"/>
      <c r="K7" s="217"/>
      <c r="L7" s="210" t="s">
        <v>65</v>
      </c>
      <c r="M7" s="211"/>
      <c r="N7" s="211"/>
      <c r="O7" s="212"/>
      <c r="P7" s="212"/>
      <c r="Q7" s="29"/>
      <c r="R7"/>
      <c r="S7"/>
      <c r="T7"/>
      <c r="U7"/>
      <c r="V7"/>
      <c r="W7"/>
      <c r="X7"/>
      <c r="AI7" s="4" t="s">
        <v>72</v>
      </c>
    </row>
    <row r="8" spans="1:958" s="6" customFormat="1" ht="20.100000000000001" customHeight="1">
      <c r="A8" s="76"/>
      <c r="B8" s="77"/>
      <c r="C8" s="8"/>
      <c r="D8" s="8"/>
      <c r="F8" s="118" t="s">
        <v>67</v>
      </c>
      <c r="G8" s="119"/>
      <c r="H8" s="120"/>
      <c r="I8" s="120"/>
      <c r="J8" s="119"/>
      <c r="K8" s="121"/>
      <c r="L8" s="122" t="s">
        <v>66</v>
      </c>
      <c r="M8" s="119"/>
      <c r="N8" s="120"/>
      <c r="O8" s="119"/>
      <c r="P8" s="123"/>
      <c r="Q8" s="30"/>
      <c r="R8"/>
      <c r="S8"/>
      <c r="T8"/>
      <c r="U8"/>
      <c r="V8"/>
      <c r="W8"/>
      <c r="X8"/>
      <c r="Z8" s="5" t="s">
        <v>37</v>
      </c>
      <c r="AA8" s="5"/>
      <c r="AB8" s="5"/>
      <c r="AC8" s="5"/>
      <c r="AD8" s="5"/>
      <c r="AE8" s="5"/>
      <c r="AF8" s="5"/>
      <c r="AI8" s="173" t="s">
        <v>14</v>
      </c>
      <c r="AJ8" s="173"/>
      <c r="AK8" s="18" t="s">
        <v>7</v>
      </c>
    </row>
    <row r="9" spans="1:958" s="6" customFormat="1" ht="15.95" customHeight="1">
      <c r="A9" s="78"/>
      <c r="B9" s="78"/>
      <c r="C9" s="8"/>
      <c r="D9" s="8"/>
      <c r="F9" s="104" t="s">
        <v>40</v>
      </c>
      <c r="G9" s="105"/>
      <c r="H9" s="44" t="s">
        <v>54</v>
      </c>
      <c r="I9" s="44"/>
      <c r="J9" s="110" t="s">
        <v>44</v>
      </c>
      <c r="K9" s="46" t="s">
        <v>56</v>
      </c>
      <c r="L9" s="104" t="s">
        <v>85</v>
      </c>
      <c r="M9" s="105"/>
      <c r="N9" s="113"/>
      <c r="O9" s="110" t="s">
        <v>44</v>
      </c>
      <c r="P9" s="124"/>
      <c r="Q9" s="31"/>
      <c r="R9"/>
      <c r="S9"/>
      <c r="T9"/>
      <c r="U9"/>
      <c r="V9"/>
      <c r="W9"/>
      <c r="X9"/>
      <c r="Z9" s="19" t="s">
        <v>22</v>
      </c>
      <c r="AA9" s="19" t="s">
        <v>23</v>
      </c>
      <c r="AI9" s="174" t="s">
        <v>92</v>
      </c>
      <c r="AJ9" s="174"/>
      <c r="AK9" s="145">
        <v>42354</v>
      </c>
    </row>
    <row r="10" spans="1:958" s="6" customFormat="1" ht="15.95" customHeight="1">
      <c r="A10" s="78"/>
      <c r="B10" s="78"/>
      <c r="C10" s="8"/>
      <c r="D10" s="8"/>
      <c r="F10" s="106" t="s">
        <v>41</v>
      </c>
      <c r="G10" s="107"/>
      <c r="H10" s="46" t="s">
        <v>55</v>
      </c>
      <c r="I10" s="46"/>
      <c r="J10" s="111" t="s">
        <v>47</v>
      </c>
      <c r="K10" s="46" t="s">
        <v>57</v>
      </c>
      <c r="L10" s="106" t="s">
        <v>41</v>
      </c>
      <c r="M10" s="107"/>
      <c r="N10" s="114"/>
      <c r="O10" s="111" t="s">
        <v>47</v>
      </c>
      <c r="P10" s="124"/>
      <c r="Q10" s="32"/>
      <c r="R10"/>
      <c r="S10"/>
      <c r="T10"/>
      <c r="U10"/>
      <c r="V10"/>
      <c r="W10"/>
      <c r="X10"/>
      <c r="Z10" s="20" t="s">
        <v>24</v>
      </c>
      <c r="AA10" s="20" t="s">
        <v>33</v>
      </c>
    </row>
    <row r="11" spans="1:958" s="6" customFormat="1" ht="15.95" customHeight="1">
      <c r="A11" s="79" t="s">
        <v>12</v>
      </c>
      <c r="B11" s="141"/>
      <c r="C11" s="8"/>
      <c r="D11" s="8"/>
      <c r="F11" s="106" t="s">
        <v>42</v>
      </c>
      <c r="G11" s="107"/>
      <c r="H11" s="46" t="s">
        <v>52</v>
      </c>
      <c r="I11" s="46"/>
      <c r="J11" s="111" t="s">
        <v>48</v>
      </c>
      <c r="K11" s="46" t="s">
        <v>58</v>
      </c>
      <c r="L11" s="106" t="s">
        <v>42</v>
      </c>
      <c r="M11" s="107"/>
      <c r="N11" s="114"/>
      <c r="O11" s="111" t="s">
        <v>48</v>
      </c>
      <c r="P11" s="124"/>
      <c r="Q11" s="32"/>
      <c r="R11"/>
      <c r="S11"/>
      <c r="T11"/>
      <c r="U11"/>
      <c r="V11"/>
      <c r="W11"/>
      <c r="X11"/>
      <c r="Z11" s="20" t="s">
        <v>25</v>
      </c>
      <c r="AA11" s="20" t="s">
        <v>34</v>
      </c>
    </row>
    <row r="12" spans="1:958" s="6" customFormat="1" ht="15.95" customHeight="1">
      <c r="A12" s="78"/>
      <c r="B12" s="78"/>
      <c r="C12" s="8"/>
      <c r="D12" s="8"/>
      <c r="F12" s="108" t="s">
        <v>43</v>
      </c>
      <c r="G12" s="109"/>
      <c r="H12" s="91" t="s">
        <v>53</v>
      </c>
      <c r="I12" s="91"/>
      <c r="J12" s="112" t="s">
        <v>45</v>
      </c>
      <c r="K12" s="46" t="s">
        <v>59</v>
      </c>
      <c r="L12" s="108" t="s">
        <v>43</v>
      </c>
      <c r="M12" s="109"/>
      <c r="N12" s="94"/>
      <c r="O12" s="115" t="s">
        <v>13</v>
      </c>
      <c r="P12" s="125"/>
      <c r="Q12" s="32"/>
      <c r="R12"/>
      <c r="S12"/>
      <c r="T12"/>
      <c r="U12"/>
      <c r="V12"/>
      <c r="W12"/>
      <c r="X12"/>
      <c r="Z12" s="20" t="s">
        <v>26</v>
      </c>
      <c r="AA12" s="20" t="s">
        <v>35</v>
      </c>
    </row>
    <row r="13" spans="1:958" s="6" customFormat="1" ht="12.75" hidden="1" customHeight="1">
      <c r="A13" s="78"/>
      <c r="B13" s="78"/>
      <c r="C13" s="8"/>
      <c r="D13" s="8"/>
      <c r="F13" s="126"/>
      <c r="G13" s="46"/>
      <c r="H13" s="90"/>
      <c r="I13" s="91"/>
      <c r="J13" s="91"/>
      <c r="K13" s="92"/>
      <c r="L13" s="45"/>
      <c r="M13" s="46"/>
      <c r="N13" s="93"/>
      <c r="O13" s="94"/>
      <c r="P13" s="127"/>
      <c r="Q13" s="32"/>
      <c r="R13"/>
      <c r="S13"/>
      <c r="T13"/>
      <c r="U13"/>
      <c r="V13"/>
      <c r="W13"/>
      <c r="X13"/>
      <c r="Z13" s="20" t="s">
        <v>27</v>
      </c>
      <c r="AA13" s="20" t="s">
        <v>36</v>
      </c>
    </row>
    <row r="14" spans="1:958" s="6" customFormat="1" ht="20.100000000000001" customHeight="1">
      <c r="A14" s="78"/>
      <c r="B14" s="78"/>
      <c r="C14" s="8"/>
      <c r="D14" s="8"/>
      <c r="F14" s="95" t="s">
        <v>91</v>
      </c>
      <c r="G14" s="96"/>
      <c r="H14" s="96"/>
      <c r="I14" s="96"/>
      <c r="J14" s="96" t="s">
        <v>69</v>
      </c>
      <c r="K14" s="97"/>
      <c r="L14" s="116" t="s">
        <v>68</v>
      </c>
      <c r="M14" s="117"/>
      <c r="N14" s="47"/>
      <c r="O14" s="103"/>
      <c r="P14" s="128"/>
      <c r="Q14" s="32"/>
      <c r="R14"/>
      <c r="S14"/>
      <c r="T14"/>
      <c r="U14"/>
      <c r="V14"/>
      <c r="W14"/>
      <c r="X14"/>
      <c r="Z14" s="20" t="s">
        <v>28</v>
      </c>
      <c r="AA14" s="20" t="s">
        <v>28</v>
      </c>
    </row>
    <row r="15" spans="1:958" s="6" customFormat="1" ht="15.95" customHeight="1">
      <c r="A15" s="78"/>
      <c r="B15" s="78"/>
      <c r="C15" s="8"/>
      <c r="D15" s="8"/>
      <c r="F15" s="221"/>
      <c r="G15" s="222"/>
      <c r="H15" s="222"/>
      <c r="I15" s="222"/>
      <c r="J15" s="219"/>
      <c r="K15" s="220"/>
      <c r="L15" s="104" t="s">
        <v>86</v>
      </c>
      <c r="M15" s="105"/>
      <c r="N15" s="113"/>
      <c r="O15" s="110" t="s">
        <v>44</v>
      </c>
      <c r="P15" s="124"/>
      <c r="Q15" s="32"/>
      <c r="R15"/>
      <c r="S15"/>
      <c r="T15"/>
      <c r="U15"/>
      <c r="V15"/>
      <c r="W15"/>
      <c r="X15"/>
      <c r="Z15" s="20" t="s">
        <v>29</v>
      </c>
      <c r="AA15" s="20" t="s">
        <v>30</v>
      </c>
    </row>
    <row r="16" spans="1:958" s="6" customFormat="1" ht="15.95" customHeight="1">
      <c r="A16" s="78"/>
      <c r="B16" s="78"/>
      <c r="C16" s="8"/>
      <c r="D16" s="8"/>
      <c r="F16" s="98" t="s">
        <v>70</v>
      </c>
      <c r="G16" s="96"/>
      <c r="H16" s="96"/>
      <c r="I16" s="96"/>
      <c r="J16" s="96"/>
      <c r="K16" s="97"/>
      <c r="L16" s="106" t="s">
        <v>41</v>
      </c>
      <c r="M16" s="107"/>
      <c r="N16" s="114"/>
      <c r="O16" s="111" t="s">
        <v>47</v>
      </c>
      <c r="P16" s="124"/>
      <c r="Q16" s="32"/>
      <c r="R16"/>
      <c r="S16"/>
      <c r="T16"/>
      <c r="U16"/>
      <c r="V16"/>
      <c r="W16"/>
      <c r="X16"/>
      <c r="Z16" s="21" t="s">
        <v>31</v>
      </c>
      <c r="AA16" s="21" t="s">
        <v>30</v>
      </c>
    </row>
    <row r="17" spans="1:33" s="6" customFormat="1" ht="15.95" customHeight="1">
      <c r="A17" s="78"/>
      <c r="B17" s="78"/>
      <c r="C17" s="8"/>
      <c r="D17" s="8"/>
      <c r="F17" s="223"/>
      <c r="G17" s="224"/>
      <c r="H17" s="224"/>
      <c r="I17" s="224"/>
      <c r="J17" s="224"/>
      <c r="K17" s="225"/>
      <c r="L17" s="106" t="s">
        <v>42</v>
      </c>
      <c r="M17" s="107"/>
      <c r="N17" s="114"/>
      <c r="O17" s="111" t="s">
        <v>48</v>
      </c>
      <c r="P17" s="124"/>
      <c r="Q17" s="32"/>
      <c r="R17"/>
      <c r="S17"/>
      <c r="T17"/>
      <c r="U17"/>
      <c r="V17"/>
      <c r="W17"/>
      <c r="X17"/>
      <c r="Z17" s="20"/>
      <c r="AA17" s="20"/>
    </row>
    <row r="18" spans="1:33" s="6" customFormat="1" ht="20.100000000000001" customHeight="1">
      <c r="A18" s="213"/>
      <c r="B18" s="213"/>
      <c r="C18" s="8" t="s">
        <v>9</v>
      </c>
      <c r="D18" s="8"/>
      <c r="F18" s="226"/>
      <c r="G18" s="227"/>
      <c r="H18" s="227"/>
      <c r="I18" s="227"/>
      <c r="J18" s="227"/>
      <c r="K18" s="228"/>
      <c r="L18" s="108" t="s">
        <v>43</v>
      </c>
      <c r="M18" s="109"/>
      <c r="N18" s="129"/>
      <c r="O18" s="115" t="s">
        <v>13</v>
      </c>
      <c r="P18" s="130"/>
      <c r="Q18" s="30"/>
      <c r="R18"/>
      <c r="S18"/>
      <c r="T18"/>
      <c r="U18"/>
      <c r="V18"/>
      <c r="W18"/>
      <c r="X18"/>
      <c r="Z18" s="82" t="s">
        <v>71</v>
      </c>
      <c r="AA18" s="83"/>
      <c r="AB18" s="83"/>
      <c r="AC18" s="84"/>
    </row>
    <row r="19" spans="1:33" s="6" customFormat="1" ht="18.75" customHeight="1">
      <c r="A19" s="80"/>
      <c r="B19" s="81"/>
      <c r="C19" s="8">
        <v>0</v>
      </c>
      <c r="D19" s="9"/>
      <c r="G19"/>
      <c r="H19"/>
      <c r="I19"/>
      <c r="J19"/>
      <c r="K19"/>
      <c r="L19"/>
      <c r="M19"/>
      <c r="N19"/>
      <c r="O19"/>
      <c r="P19"/>
      <c r="Q19" s="30"/>
      <c r="R19"/>
      <c r="S19"/>
      <c r="T19"/>
      <c r="U19"/>
      <c r="V19"/>
      <c r="W19"/>
      <c r="X19"/>
      <c r="Z19" s="85"/>
      <c r="AA19" s="86"/>
      <c r="AB19" s="86"/>
      <c r="AC19" s="87"/>
    </row>
    <row r="20" spans="1:33" s="6" customFormat="1" ht="32.25" customHeight="1">
      <c r="A20" s="88" t="s">
        <v>6</v>
      </c>
      <c r="B20" s="89"/>
      <c r="C20" s="8">
        <v>0</v>
      </c>
      <c r="D20" s="9"/>
      <c r="F20" s="49" t="s">
        <v>87</v>
      </c>
      <c r="G20" s="49" t="s">
        <v>80</v>
      </c>
      <c r="H20" s="132" t="s">
        <v>79</v>
      </c>
      <c r="I20" s="181" t="s">
        <v>78</v>
      </c>
      <c r="J20" s="182"/>
      <c r="K20" s="183"/>
      <c r="L20" s="133" t="s">
        <v>77</v>
      </c>
      <c r="M20" s="49" t="s">
        <v>76</v>
      </c>
      <c r="N20" s="49" t="s">
        <v>75</v>
      </c>
      <c r="O20" s="49" t="s">
        <v>74</v>
      </c>
      <c r="P20" s="49" t="s">
        <v>73</v>
      </c>
      <c r="Q20" s="30"/>
      <c r="R20"/>
      <c r="S20"/>
      <c r="T20"/>
      <c r="U20"/>
      <c r="V20"/>
      <c r="W20"/>
      <c r="X20"/>
      <c r="Z20" s="175" t="s">
        <v>50</v>
      </c>
      <c r="AA20" s="176"/>
      <c r="AB20" s="176"/>
      <c r="AC20" s="177"/>
    </row>
    <row r="21" spans="1:33" s="6" customFormat="1" ht="15.95" customHeight="1">
      <c r="A21" s="160"/>
      <c r="B21" s="160"/>
      <c r="C21" s="8"/>
      <c r="D21" s="9"/>
      <c r="F21" s="50"/>
      <c r="G21" s="51">
        <v>0</v>
      </c>
      <c r="H21" s="134"/>
      <c r="I21" s="184"/>
      <c r="J21" s="185"/>
      <c r="K21" s="186"/>
      <c r="L21" s="137">
        <v>0</v>
      </c>
      <c r="M21" s="51"/>
      <c r="N21" s="50">
        <v>0</v>
      </c>
      <c r="O21" s="52">
        <v>0</v>
      </c>
      <c r="P21" s="53">
        <f>ROUND(oknQuantity_1*oknPrice_1,2)</f>
        <v>0</v>
      </c>
      <c r="Q21" s="30"/>
      <c r="R21"/>
      <c r="S21"/>
      <c r="T21"/>
      <c r="U21"/>
      <c r="V21"/>
      <c r="W21"/>
      <c r="X21"/>
      <c r="Z21" s="178"/>
      <c r="AA21" s="179"/>
      <c r="AB21" s="179"/>
      <c r="AC21" s="180"/>
    </row>
    <row r="22" spans="1:33" s="6" customFormat="1" ht="15.95" customHeight="1">
      <c r="A22" s="160"/>
      <c r="B22" s="160"/>
      <c r="C22" s="8">
        <v>0</v>
      </c>
      <c r="D22" s="9"/>
      <c r="F22" s="54"/>
      <c r="G22" s="55">
        <v>0</v>
      </c>
      <c r="H22" s="131"/>
      <c r="I22" s="166"/>
      <c r="J22" s="167"/>
      <c r="K22" s="168"/>
      <c r="L22" s="138">
        <v>0</v>
      </c>
      <c r="M22" s="55"/>
      <c r="N22" s="54">
        <v>0</v>
      </c>
      <c r="O22" s="57">
        <v>0</v>
      </c>
      <c r="P22" s="58">
        <f>ROUND(oknQuantity_2*oknPrice_2,2)</f>
        <v>0</v>
      </c>
      <c r="Q22" s="30"/>
      <c r="R22"/>
      <c r="S22"/>
      <c r="T22"/>
      <c r="U22"/>
      <c r="V22"/>
      <c r="W22"/>
      <c r="X22"/>
    </row>
    <row r="23" spans="1:33" s="6" customFormat="1" ht="15.95" customHeight="1">
      <c r="A23" s="160"/>
      <c r="B23" s="160"/>
      <c r="C23" s="8">
        <v>0.08</v>
      </c>
      <c r="D23" s="9"/>
      <c r="F23" s="59"/>
      <c r="G23" s="60">
        <v>0</v>
      </c>
      <c r="H23" s="135"/>
      <c r="I23" s="163"/>
      <c r="J23" s="164"/>
      <c r="K23" s="165"/>
      <c r="L23" s="139">
        <v>0</v>
      </c>
      <c r="M23" s="60"/>
      <c r="N23" s="59">
        <v>0</v>
      </c>
      <c r="O23" s="62">
        <v>0</v>
      </c>
      <c r="P23" s="63">
        <f>ROUND(oknQuantity_3*oknPrice_3,2)</f>
        <v>0</v>
      </c>
      <c r="Q23" s="30"/>
      <c r="R23"/>
      <c r="S23"/>
      <c r="T23"/>
      <c r="U23"/>
      <c r="V23"/>
      <c r="W23"/>
      <c r="X23"/>
      <c r="Y23"/>
      <c r="Z23" s="25" t="s">
        <v>61</v>
      </c>
      <c r="AA23" s="25"/>
      <c r="AB23"/>
      <c r="AC23"/>
      <c r="AD23"/>
      <c r="AE23"/>
      <c r="AF23"/>
      <c r="AG23"/>
    </row>
    <row r="24" spans="1:33" s="6" customFormat="1" ht="15.95" customHeight="1">
      <c r="A24" s="160"/>
      <c r="B24" s="160"/>
      <c r="C24" s="8"/>
      <c r="D24" s="9"/>
      <c r="F24" s="54"/>
      <c r="G24" s="55">
        <v>0</v>
      </c>
      <c r="H24" s="131"/>
      <c r="I24" s="166"/>
      <c r="J24" s="167"/>
      <c r="K24" s="168"/>
      <c r="L24" s="138">
        <v>0</v>
      </c>
      <c r="M24" s="55"/>
      <c r="N24" s="54">
        <v>0</v>
      </c>
      <c r="O24" s="57">
        <v>0</v>
      </c>
      <c r="P24" s="58">
        <f>ROUND(oknQuantity_4*oknPrice_4,2)</f>
        <v>0</v>
      </c>
      <c r="Q24" s="30"/>
      <c r="R24"/>
      <c r="S24"/>
      <c r="T24"/>
      <c r="U24"/>
      <c r="V24"/>
      <c r="W24"/>
      <c r="X24"/>
      <c r="Y24"/>
      <c r="Z24" s="25" t="s">
        <v>4</v>
      </c>
      <c r="AA24" s="27">
        <v>0</v>
      </c>
      <c r="AB24"/>
      <c r="AC24"/>
      <c r="AD24"/>
      <c r="AE24"/>
      <c r="AF24"/>
      <c r="AG24"/>
    </row>
    <row r="25" spans="1:33" s="6" customFormat="1" ht="15.95" customHeight="1">
      <c r="A25" s="162"/>
      <c r="B25" s="162"/>
      <c r="C25" s="8">
        <v>0.06</v>
      </c>
      <c r="D25" s="9"/>
      <c r="F25" s="59"/>
      <c r="G25" s="60">
        <v>0</v>
      </c>
      <c r="H25" s="135"/>
      <c r="I25" s="163"/>
      <c r="J25" s="164"/>
      <c r="K25" s="165"/>
      <c r="L25" s="139">
        <v>0</v>
      </c>
      <c r="M25" s="60"/>
      <c r="N25" s="59">
        <v>0</v>
      </c>
      <c r="O25" s="62">
        <v>0</v>
      </c>
      <c r="P25" s="63">
        <f>ROUND(oknQuantity_5*oknPrice_5,2)</f>
        <v>0</v>
      </c>
      <c r="Q25" s="30"/>
      <c r="R25"/>
      <c r="S25"/>
      <c r="T25"/>
      <c r="U25"/>
      <c r="V25"/>
      <c r="W25"/>
      <c r="X25"/>
      <c r="Y25"/>
      <c r="Z25" s="25" t="s">
        <v>60</v>
      </c>
      <c r="AA25" s="26">
        <f>oknTotal-oknPayments</f>
        <v>0</v>
      </c>
      <c r="AB25"/>
      <c r="AC25"/>
      <c r="AD25"/>
      <c r="AE25"/>
      <c r="AF25"/>
      <c r="AG25"/>
    </row>
    <row r="26" spans="1:33" s="6" customFormat="1" ht="15.95" customHeight="1">
      <c r="A26" s="162"/>
      <c r="B26" s="162"/>
      <c r="C26" s="8"/>
      <c r="D26" s="8"/>
      <c r="F26" s="54"/>
      <c r="G26" s="55">
        <v>0</v>
      </c>
      <c r="H26" s="131"/>
      <c r="I26" s="166"/>
      <c r="J26" s="167"/>
      <c r="K26" s="168"/>
      <c r="L26" s="138">
        <v>0</v>
      </c>
      <c r="M26" s="55"/>
      <c r="N26" s="54">
        <v>0</v>
      </c>
      <c r="O26" s="57">
        <v>0</v>
      </c>
      <c r="P26" s="58">
        <f>ROUND(oknQuantity_6*oknPrice_6,2)</f>
        <v>0</v>
      </c>
      <c r="Q26" s="30"/>
      <c r="R26"/>
      <c r="S26"/>
      <c r="T26"/>
      <c r="U26"/>
      <c r="V26"/>
      <c r="W26"/>
      <c r="X26"/>
      <c r="Y26"/>
      <c r="AB26"/>
      <c r="AC26"/>
      <c r="AD26"/>
      <c r="AE26"/>
      <c r="AF26"/>
      <c r="AG26"/>
    </row>
    <row r="27" spans="1:33" s="6" customFormat="1" ht="15.95" customHeight="1">
      <c r="A27" s="162"/>
      <c r="B27" s="162"/>
      <c r="C27" s="8"/>
      <c r="D27" s="8"/>
      <c r="F27" s="99"/>
      <c r="G27" s="100">
        <v>0</v>
      </c>
      <c r="H27" s="136"/>
      <c r="I27" s="169"/>
      <c r="J27" s="170"/>
      <c r="K27" s="171"/>
      <c r="L27" s="140">
        <v>0</v>
      </c>
      <c r="M27" s="100"/>
      <c r="N27" s="99">
        <v>0</v>
      </c>
      <c r="O27" s="101">
        <v>0</v>
      </c>
      <c r="P27" s="102">
        <f>ROUND(oknQuantity_7*oknPrice_7,2)</f>
        <v>0</v>
      </c>
      <c r="Q27" s="30"/>
      <c r="R27"/>
      <c r="S27"/>
      <c r="T27"/>
      <c r="U27"/>
      <c r="V27"/>
      <c r="W27"/>
      <c r="X27"/>
      <c r="Y27"/>
      <c r="AB27"/>
      <c r="AC27"/>
      <c r="AD27"/>
      <c r="AE27"/>
      <c r="AF27"/>
      <c r="AG27"/>
    </row>
    <row r="28" spans="1:33" s="6" customFormat="1" ht="15.95" hidden="1" customHeight="1">
      <c r="A28" s="162"/>
      <c r="B28" s="162"/>
      <c r="C28" s="8" t="s">
        <v>3</v>
      </c>
      <c r="D28" s="8" t="s">
        <v>8</v>
      </c>
      <c r="F28" s="54"/>
      <c r="G28" s="55">
        <v>0</v>
      </c>
      <c r="H28" s="54"/>
      <c r="I28" s="54"/>
      <c r="J28" s="54"/>
      <c r="K28" s="54"/>
      <c r="L28" s="56">
        <v>0</v>
      </c>
      <c r="M28" s="55"/>
      <c r="N28" s="54">
        <v>0</v>
      </c>
      <c r="O28" s="57">
        <v>0</v>
      </c>
      <c r="P28" s="58">
        <f>ROUND(oknQuantity_8*oknPrice_8,2)</f>
        <v>0</v>
      </c>
      <c r="Q28" s="33"/>
      <c r="R28"/>
      <c r="S28"/>
      <c r="T28"/>
      <c r="U28"/>
      <c r="V28"/>
      <c r="W28"/>
      <c r="X28"/>
      <c r="Y28"/>
      <c r="AB28"/>
      <c r="AC28"/>
      <c r="AD28"/>
      <c r="AE28"/>
      <c r="AF28"/>
      <c r="AG28"/>
    </row>
    <row r="29" spans="1:33" s="6" customFormat="1" ht="15.95" hidden="1" customHeight="1">
      <c r="A29" s="162"/>
      <c r="B29" s="162"/>
      <c r="C29" s="7">
        <v>0</v>
      </c>
      <c r="D29" s="7">
        <v>0</v>
      </c>
      <c r="F29" s="59"/>
      <c r="G29" s="60">
        <v>0</v>
      </c>
      <c r="H29" s="59"/>
      <c r="I29" s="59"/>
      <c r="J29" s="59"/>
      <c r="K29" s="59"/>
      <c r="L29" s="61">
        <v>0</v>
      </c>
      <c r="M29" s="60"/>
      <c r="N29" s="59">
        <v>0</v>
      </c>
      <c r="O29" s="62">
        <v>0</v>
      </c>
      <c r="P29" s="63">
        <f>ROUND(oknQuantity_9*oknPrice_9,2)</f>
        <v>0</v>
      </c>
      <c r="Q29" s="34"/>
      <c r="R29"/>
      <c r="S29"/>
      <c r="T29"/>
      <c r="U29"/>
      <c r="V29"/>
      <c r="W29"/>
      <c r="X29"/>
      <c r="Y29"/>
      <c r="AB29"/>
      <c r="AC29"/>
      <c r="AD29"/>
      <c r="AE29"/>
      <c r="AF29"/>
      <c r="AG29"/>
    </row>
    <row r="30" spans="1:33" s="6" customFormat="1" ht="15.95" hidden="1" customHeight="1">
      <c r="A30" s="162"/>
      <c r="B30" s="162"/>
      <c r="C30" s="7">
        <v>0</v>
      </c>
      <c r="D30" s="7">
        <v>0</v>
      </c>
      <c r="F30" s="54"/>
      <c r="G30" s="55">
        <v>0</v>
      </c>
      <c r="H30" s="54"/>
      <c r="I30" s="54"/>
      <c r="J30" s="54"/>
      <c r="K30" s="54"/>
      <c r="L30" s="56">
        <v>0</v>
      </c>
      <c r="M30" s="55"/>
      <c r="N30" s="54">
        <v>0</v>
      </c>
      <c r="O30" s="57">
        <v>0</v>
      </c>
      <c r="P30" s="58">
        <f>ROUND(oknQuantity_10*oknPrice_10,2)</f>
        <v>0</v>
      </c>
      <c r="Q30" s="35"/>
      <c r="R30"/>
      <c r="S30"/>
      <c r="T30"/>
      <c r="U30"/>
      <c r="V30"/>
      <c r="W30"/>
      <c r="X30"/>
      <c r="Y30"/>
      <c r="AB30"/>
      <c r="AC30"/>
      <c r="AD30"/>
      <c r="AE30"/>
      <c r="AF30"/>
      <c r="AG30"/>
    </row>
    <row r="31" spans="1:33" s="6" customFormat="1" ht="15.95" hidden="1" customHeight="1">
      <c r="A31" s="162"/>
      <c r="B31" s="162"/>
      <c r="C31" s="7">
        <v>0</v>
      </c>
      <c r="D31" s="7">
        <v>0</v>
      </c>
      <c r="F31" s="59"/>
      <c r="G31" s="60">
        <v>0</v>
      </c>
      <c r="H31" s="59"/>
      <c r="I31" s="59"/>
      <c r="J31" s="59"/>
      <c r="K31" s="59"/>
      <c r="L31" s="61">
        <v>0</v>
      </c>
      <c r="M31" s="60"/>
      <c r="N31" s="59">
        <v>0</v>
      </c>
      <c r="O31" s="62">
        <v>0</v>
      </c>
      <c r="P31" s="63">
        <f>ROUND(oknQuantity_11*oknPrice_11,2)</f>
        <v>0</v>
      </c>
      <c r="Q31" s="35"/>
      <c r="R31"/>
      <c r="S31"/>
      <c r="T31"/>
      <c r="U31"/>
      <c r="V31"/>
      <c r="W31"/>
      <c r="X31"/>
      <c r="Y31"/>
      <c r="AB31"/>
      <c r="AC31"/>
      <c r="AD31"/>
      <c r="AE31"/>
      <c r="AF31"/>
      <c r="AG31"/>
    </row>
    <row r="32" spans="1:33" s="6" customFormat="1" ht="15.95" hidden="1" customHeight="1">
      <c r="A32" s="162"/>
      <c r="B32" s="162"/>
      <c r="C32" s="7">
        <v>0</v>
      </c>
      <c r="D32" s="7">
        <v>0</v>
      </c>
      <c r="F32" s="64"/>
      <c r="G32" s="65">
        <v>0</v>
      </c>
      <c r="H32" s="66"/>
      <c r="I32" s="66"/>
      <c r="J32" s="66"/>
      <c r="K32" s="66"/>
      <c r="L32" s="67">
        <v>0</v>
      </c>
      <c r="M32" s="65"/>
      <c r="N32" s="66">
        <v>0</v>
      </c>
      <c r="O32" s="68">
        <v>0</v>
      </c>
      <c r="P32" s="69">
        <f>ROUND(oknQuantity_12*oknPrice_12,2)</f>
        <v>0</v>
      </c>
      <c r="Q32" s="35"/>
      <c r="W32"/>
      <c r="X32"/>
      <c r="AB32"/>
      <c r="AC32"/>
      <c r="AD32"/>
      <c r="AE32"/>
      <c r="AF32"/>
      <c r="AG32"/>
    </row>
    <row r="33" spans="1:33" s="6" customFormat="1" ht="15" hidden="1" customHeight="1">
      <c r="C33" s="7">
        <v>0</v>
      </c>
      <c r="D33" s="7">
        <v>0</v>
      </c>
      <c r="H33" s="172"/>
      <c r="I33" s="172"/>
      <c r="J33" s="172"/>
      <c r="K33" s="172"/>
      <c r="L33" s="172"/>
      <c r="M33" s="172"/>
      <c r="N33" s="159" t="s">
        <v>20</v>
      </c>
      <c r="O33" s="70">
        <v>0.08</v>
      </c>
      <c r="P33" s="71">
        <f>ROUND(IF(oknTaxType=0,0, oknTax1Rate*(oknLineTotalTaxable+IF(oknTaxTotalIncludingShippingCost=0,0,oknShippingCost))),2)</f>
        <v>0</v>
      </c>
      <c r="Q33" s="35"/>
      <c r="W33" s="156"/>
      <c r="X33"/>
      <c r="AB33"/>
      <c r="AC33"/>
      <c r="AD33"/>
      <c r="AE33"/>
      <c r="AF33"/>
      <c r="AG33"/>
    </row>
    <row r="34" spans="1:33" s="6" customFormat="1" ht="15" hidden="1" customHeight="1">
      <c r="C34" s="7">
        <v>0</v>
      </c>
      <c r="D34" s="7">
        <v>0</v>
      </c>
      <c r="H34" s="197"/>
      <c r="I34" s="197"/>
      <c r="J34" s="197"/>
      <c r="K34" s="197"/>
      <c r="L34" s="197"/>
      <c r="M34" s="197"/>
      <c r="N34" s="159" t="s">
        <v>5</v>
      </c>
      <c r="O34" s="70">
        <v>0.06</v>
      </c>
      <c r="P34" s="72">
        <f>ROUND(IF(oknTaxType&lt;&gt;2,0,oknTax2Rate*(oknLineTotalTaxable+IF(oknTaxTotalIncludingShippingCost=0,0,oknShippingCost)+IF(oknTax2IsAppliedToTax1=0,0,oknTax1))),2)</f>
        <v>0</v>
      </c>
      <c r="Q34" s="35"/>
      <c r="W34" s="156"/>
      <c r="X34"/>
      <c r="AB34"/>
      <c r="AC34"/>
      <c r="AD34"/>
      <c r="AE34"/>
      <c r="AF34"/>
      <c r="AG34"/>
    </row>
    <row r="35" spans="1:33" s="6" customFormat="1" ht="20.100000000000001" customHeight="1">
      <c r="A35" s="23"/>
      <c r="B35" s="22"/>
      <c r="C35" s="7">
        <v>0</v>
      </c>
      <c r="D35" s="7">
        <v>0</v>
      </c>
      <c r="F35" s="198" t="s">
        <v>81</v>
      </c>
      <c r="G35" s="204">
        <f>SUM(G21:G32)</f>
        <v>0</v>
      </c>
      <c r="H35" s="156"/>
      <c r="I35"/>
      <c r="J35"/>
      <c r="K35"/>
      <c r="L35"/>
      <c r="M35" s="198" t="s">
        <v>82</v>
      </c>
      <c r="N35" s="200">
        <f>SUM(N21:N32)</f>
        <v>0</v>
      </c>
      <c r="O35" s="198" t="s">
        <v>83</v>
      </c>
      <c r="P35" s="199">
        <f>SUM(oknLineTotal_1:oknLineTotal_12)</f>
        <v>0</v>
      </c>
      <c r="Q35" s="35"/>
      <c r="R35" s="203" t="s">
        <v>38</v>
      </c>
      <c r="S35" s="203"/>
      <c r="T35" s="203"/>
      <c r="U35" s="203"/>
      <c r="V35" s="203"/>
      <c r="W35" s="156"/>
      <c r="X35"/>
      <c r="AB35"/>
      <c r="AC35"/>
      <c r="AD35"/>
      <c r="AE35"/>
      <c r="AF35"/>
      <c r="AG35"/>
    </row>
    <row r="36" spans="1:33" s="6" customFormat="1" ht="20.100000000000001" customHeight="1">
      <c r="A36" s="23"/>
      <c r="B36" s="22"/>
      <c r="C36" s="7">
        <v>0</v>
      </c>
      <c r="D36" s="7">
        <v>0</v>
      </c>
      <c r="F36" s="198"/>
      <c r="G36" s="200"/>
      <c r="H36" s="156"/>
      <c r="I36"/>
      <c r="J36"/>
      <c r="K36"/>
      <c r="L36"/>
      <c r="M36" s="198"/>
      <c r="N36" s="200"/>
      <c r="O36" s="198"/>
      <c r="P36" s="199"/>
      <c r="Q36" s="35"/>
      <c r="R36" s="203"/>
      <c r="S36" s="203"/>
      <c r="T36" s="203"/>
      <c r="U36" s="203"/>
      <c r="V36" s="203"/>
      <c r="X36"/>
      <c r="AB36"/>
      <c r="AC36"/>
      <c r="AD36"/>
      <c r="AE36"/>
      <c r="AF36"/>
      <c r="AG36"/>
    </row>
    <row r="37" spans="1:33" s="6" customFormat="1" ht="9.75" customHeight="1">
      <c r="A37" s="23"/>
      <c r="B37" s="22"/>
      <c r="C37" s="7">
        <v>0</v>
      </c>
      <c r="D37" s="7">
        <v>0</v>
      </c>
      <c r="H37"/>
      <c r="I37"/>
      <c r="J37"/>
      <c r="K37"/>
      <c r="L37"/>
      <c r="M37"/>
      <c r="N37"/>
      <c r="Q37" s="35"/>
      <c r="R37" s="203"/>
      <c r="S37" s="203"/>
      <c r="T37" s="203"/>
      <c r="U37" s="203"/>
      <c r="V37" s="203"/>
      <c r="X37"/>
      <c r="AB37"/>
      <c r="AC37"/>
      <c r="AD37"/>
      <c r="AE37"/>
      <c r="AF37"/>
      <c r="AG37"/>
    </row>
    <row r="38" spans="1:33" s="6" customFormat="1" ht="15" customHeight="1">
      <c r="A38" s="23"/>
      <c r="B38" s="22"/>
      <c r="C38" s="7">
        <v>0</v>
      </c>
      <c r="D38" s="7">
        <v>0</v>
      </c>
      <c r="F38" s="187" t="s">
        <v>32</v>
      </c>
      <c r="G38" s="187"/>
      <c r="H38" s="187"/>
      <c r="I38" s="187"/>
      <c r="J38" s="187"/>
      <c r="K38" s="187"/>
      <c r="L38" s="187"/>
      <c r="M38"/>
      <c r="N38"/>
      <c r="O38" s="144" t="s">
        <v>94</v>
      </c>
      <c r="P38" s="144" t="s">
        <v>84</v>
      </c>
      <c r="Q38" s="35"/>
      <c r="R38" s="203"/>
      <c r="S38" s="203"/>
      <c r="T38" s="203"/>
      <c r="U38" s="203"/>
      <c r="V38" s="203"/>
      <c r="AB38"/>
      <c r="AC38" s="150" t="s">
        <v>46</v>
      </c>
      <c r="AD38" s="152"/>
      <c r="AE38"/>
      <c r="AF38"/>
      <c r="AG38"/>
    </row>
    <row r="39" spans="1:33" s="6" customFormat="1" ht="15" customHeight="1">
      <c r="A39" s="23"/>
      <c r="B39" s="22"/>
      <c r="C39" s="7">
        <v>0</v>
      </c>
      <c r="D39" s="7">
        <v>0</v>
      </c>
      <c r="F39" s="187"/>
      <c r="G39" s="187"/>
      <c r="H39" s="187"/>
      <c r="I39" s="187"/>
      <c r="J39" s="187"/>
      <c r="K39" s="187"/>
      <c r="L39" s="187"/>
      <c r="M39"/>
      <c r="O39" s="146"/>
      <c r="P39" s="142"/>
      <c r="Q39" s="35"/>
      <c r="R39" s="203"/>
      <c r="S39" s="203"/>
      <c r="T39" s="203"/>
      <c r="U39" s="203"/>
      <c r="V39" s="203"/>
      <c r="X39"/>
      <c r="Z39" s="149" t="s">
        <v>95</v>
      </c>
      <c r="AA39" s="149"/>
      <c r="AB39"/>
      <c r="AC39" s="150" t="s">
        <v>49</v>
      </c>
      <c r="AD39" s="153"/>
      <c r="AE39"/>
      <c r="AF39"/>
      <c r="AG39"/>
    </row>
    <row r="40" spans="1:33" s="6" customFormat="1" ht="15" customHeight="1">
      <c r="A40" s="22"/>
      <c r="B40" s="22"/>
      <c r="C40" s="7">
        <v>0</v>
      </c>
      <c r="D40" s="7">
        <v>0</v>
      </c>
      <c r="F40" s="201" t="s">
        <v>19</v>
      </c>
      <c r="G40" s="201"/>
      <c r="H40" s="201"/>
      <c r="I40" s="48"/>
      <c r="J40" s="201" t="s">
        <v>11</v>
      </c>
      <c r="K40" s="201"/>
      <c r="L40"/>
      <c r="M40"/>
      <c r="O40" s="147"/>
      <c r="P40" s="142"/>
      <c r="Q40" s="35"/>
      <c r="R40" s="202" t="s">
        <v>39</v>
      </c>
      <c r="S40" s="202"/>
      <c r="T40" s="202"/>
      <c r="U40" s="202"/>
      <c r="V40" s="202"/>
      <c r="X40"/>
      <c r="Z40" s="25" t="s">
        <v>96</v>
      </c>
      <c r="AA40" s="27">
        <v>0</v>
      </c>
      <c r="AC40" s="150" t="s">
        <v>51</v>
      </c>
      <c r="AD40" s="153"/>
    </row>
    <row r="41" spans="1:33" s="6" customFormat="1" ht="15" customHeight="1">
      <c r="A41" s="158"/>
      <c r="B41" s="22"/>
      <c r="C41" s="7">
        <v>0</v>
      </c>
      <c r="D41" s="7">
        <v>0</v>
      </c>
      <c r="F41" s="74"/>
      <c r="G41" s="74"/>
      <c r="H41" s="74"/>
      <c r="I41" s="48"/>
      <c r="J41" s="74"/>
      <c r="K41" s="74"/>
      <c r="L41" s="48"/>
      <c r="M41"/>
      <c r="N41" s="73"/>
      <c r="O41" s="148"/>
      <c r="P41" s="143"/>
      <c r="Q41" s="34"/>
      <c r="R41" s="202"/>
      <c r="S41" s="202"/>
      <c r="T41" s="202"/>
      <c r="U41" s="202"/>
      <c r="V41" s="202"/>
      <c r="X41"/>
      <c r="Z41" s="151" t="s">
        <v>97</v>
      </c>
      <c r="AA41" s="153">
        <v>0</v>
      </c>
      <c r="AC41" s="25"/>
      <c r="AD41" s="27"/>
    </row>
    <row r="42" spans="1:33" s="6" customFormat="1" ht="15" customHeight="1">
      <c r="A42" s="158"/>
      <c r="B42" s="22"/>
      <c r="C42" s="7">
        <v>0</v>
      </c>
      <c r="D42" s="7">
        <v>0</v>
      </c>
      <c r="F42" s="48"/>
      <c r="G42" s="48"/>
      <c r="H42" s="48"/>
      <c r="I42" s="48"/>
      <c r="J42" s="48"/>
      <c r="K42" s="48"/>
      <c r="L42" s="48"/>
      <c r="M42"/>
      <c r="N42" s="48"/>
      <c r="O42"/>
      <c r="P42"/>
      <c r="Q42" s="35"/>
      <c r="R42" s="202"/>
      <c r="S42" s="202"/>
      <c r="T42" s="202"/>
      <c r="U42" s="202"/>
      <c r="V42" s="202"/>
      <c r="X42"/>
      <c r="Z42" s="151" t="s">
        <v>98</v>
      </c>
      <c r="AA42" s="153">
        <v>0</v>
      </c>
      <c r="AC42" s="25"/>
      <c r="AD42" s="27"/>
    </row>
    <row r="43" spans="1:33" s="6" customFormat="1" ht="15" customHeight="1">
      <c r="A43" s="158"/>
      <c r="B43" s="22"/>
      <c r="C43" s="7">
        <v>0</v>
      </c>
      <c r="D43" s="7">
        <v>0</v>
      </c>
      <c r="F43"/>
      <c r="G43"/>
      <c r="H43"/>
      <c r="I43"/>
      <c r="J43"/>
      <c r="K43"/>
      <c r="L43"/>
      <c r="M43"/>
      <c r="N43"/>
      <c r="O43"/>
      <c r="P43"/>
      <c r="Q43" s="34"/>
      <c r="R43"/>
      <c r="X43"/>
      <c r="AC43" s="151"/>
      <c r="AD43" s="153"/>
    </row>
    <row r="44" spans="1:33" s="6" customFormat="1" ht="15" customHeight="1">
      <c r="A44" s="158"/>
      <c r="B44" s="22"/>
      <c r="C44" s="7">
        <v>0</v>
      </c>
      <c r="D44" s="7">
        <v>0</v>
      </c>
      <c r="F44"/>
      <c r="G44"/>
      <c r="H44"/>
      <c r="I44"/>
      <c r="J44"/>
      <c r="K44"/>
      <c r="L44"/>
      <c r="M44"/>
      <c r="N44"/>
      <c r="O44"/>
      <c r="P44"/>
      <c r="Q44" s="35"/>
      <c r="R44"/>
      <c r="X44"/>
      <c r="AC44" s="151"/>
      <c r="AD44" s="153"/>
    </row>
    <row r="45" spans="1:33" s="6" customFormat="1" ht="21.75" customHeight="1">
      <c r="A45" s="22"/>
      <c r="B45" s="22"/>
      <c r="C45" s="7"/>
      <c r="D45" s="7"/>
      <c r="F45"/>
      <c r="G45"/>
      <c r="H45"/>
      <c r="I45"/>
      <c r="J45"/>
      <c r="K45"/>
      <c r="L45"/>
      <c r="M45"/>
      <c r="N45"/>
      <c r="O45"/>
      <c r="P45"/>
      <c r="Q45" s="35"/>
      <c r="R45"/>
      <c r="X45"/>
    </row>
    <row r="46" spans="1:33" s="6" customFormat="1" ht="15.75" customHeight="1">
      <c r="A46" s="22"/>
      <c r="B46" s="22"/>
      <c r="C46" s="7"/>
      <c r="D46" s="7"/>
      <c r="F46"/>
      <c r="G46"/>
      <c r="H46"/>
      <c r="I46"/>
      <c r="J46"/>
      <c r="K46"/>
      <c r="L46"/>
      <c r="M46"/>
      <c r="N46"/>
      <c r="O46"/>
      <c r="P46"/>
      <c r="Q46" s="35"/>
      <c r="R46"/>
      <c r="X46"/>
    </row>
    <row r="47" spans="1:33" s="6" customFormat="1" ht="17.100000000000001" customHeight="1">
      <c r="A47" s="22"/>
      <c r="B47" s="22"/>
      <c r="C47" s="8"/>
      <c r="D47" s="10" t="e">
        <f t="array" ref="D47">SUM(oknTaxable_1:oknTaxable_16*oknLineTotal_1:oknLineTotal_16)</f>
        <v>#NAME?</v>
      </c>
      <c r="F47"/>
      <c r="G47"/>
      <c r="H47"/>
      <c r="I47"/>
      <c r="J47"/>
      <c r="K47"/>
      <c r="L47"/>
      <c r="M47"/>
      <c r="N47"/>
      <c r="O47"/>
      <c r="P47"/>
      <c r="Q47" s="34"/>
      <c r="R47"/>
      <c r="X47"/>
    </row>
    <row r="48" spans="1:33" s="6" customFormat="1" ht="17.100000000000001" customHeight="1">
      <c r="A48" s="22"/>
      <c r="B48" s="22"/>
      <c r="C48" s="8"/>
      <c r="D48" s="8"/>
      <c r="F48" s="156"/>
      <c r="G48" s="156"/>
      <c r="H48" s="156"/>
      <c r="I48"/>
      <c r="J48"/>
      <c r="K48" s="156"/>
      <c r="L48" s="156"/>
      <c r="M48"/>
      <c r="N48"/>
      <c r="O48"/>
      <c r="P48" s="156"/>
      <c r="Q48" s="34"/>
      <c r="R48"/>
      <c r="X48"/>
    </row>
    <row r="49" spans="1:31" s="6" customFormat="1" ht="19.5" customHeight="1">
      <c r="A49" s="22"/>
      <c r="B49" s="22"/>
      <c r="C49" s="8"/>
      <c r="D49" s="8"/>
      <c r="F49"/>
      <c r="G49"/>
      <c r="H49"/>
      <c r="I49"/>
      <c r="J49"/>
      <c r="K49"/>
      <c r="L49"/>
      <c r="M49"/>
      <c r="N49"/>
      <c r="O49"/>
      <c r="P49"/>
      <c r="Q49" s="34"/>
      <c r="R49"/>
      <c r="X49"/>
    </row>
    <row r="50" spans="1:31" s="6" customFormat="1" ht="18.75" customHeight="1">
      <c r="A50" s="22"/>
      <c r="B50" s="22"/>
      <c r="C50" s="8"/>
      <c r="D50" s="8"/>
      <c r="F50"/>
      <c r="G50"/>
      <c r="H50"/>
      <c r="I50"/>
      <c r="J50"/>
      <c r="K50"/>
      <c r="L50"/>
      <c r="M50"/>
      <c r="N50"/>
      <c r="O50"/>
      <c r="P50"/>
      <c r="Q50" s="36"/>
      <c r="R50"/>
      <c r="Z50" s="11" t="s">
        <v>15</v>
      </c>
      <c r="AA50" s="12"/>
      <c r="AB50" s="12"/>
      <c r="AC50" s="12"/>
      <c r="AD50" s="11"/>
    </row>
    <row r="51" spans="1:31" s="6" customFormat="1" ht="18.75" customHeight="1">
      <c r="A51" s="22"/>
      <c r="B51" s="22"/>
      <c r="C51" s="8"/>
      <c r="D51" s="8"/>
      <c r="F51"/>
      <c r="G51"/>
      <c r="H51"/>
      <c r="I51"/>
      <c r="J51"/>
      <c r="K51"/>
      <c r="L51"/>
      <c r="M51"/>
      <c r="N51"/>
      <c r="O51"/>
      <c r="P51"/>
      <c r="Q51" s="37"/>
      <c r="R51"/>
      <c r="Z51" s="188"/>
      <c r="AA51" s="189"/>
      <c r="AB51" s="189"/>
      <c r="AC51" s="189"/>
      <c r="AD51" s="189"/>
      <c r="AE51" s="190"/>
    </row>
    <row r="52" spans="1:31" s="6" customFormat="1" ht="18.75" customHeight="1">
      <c r="A52" s="22"/>
      <c r="B52" s="22"/>
      <c r="C52" s="8"/>
      <c r="D52" s="8"/>
      <c r="F52"/>
      <c r="G52"/>
      <c r="H52"/>
      <c r="I52"/>
      <c r="J52"/>
      <c r="K52"/>
      <c r="L52"/>
      <c r="M52"/>
      <c r="N52"/>
      <c r="O52"/>
      <c r="P52"/>
      <c r="Q52" s="34"/>
      <c r="R52"/>
      <c r="Z52" s="191"/>
      <c r="AA52" s="192"/>
      <c r="AB52" s="192"/>
      <c r="AC52" s="192"/>
      <c r="AD52" s="192"/>
      <c r="AE52" s="193"/>
    </row>
    <row r="53" spans="1:31" s="6" customFormat="1" ht="18.75" customHeight="1">
      <c r="A53" s="22"/>
      <c r="B53" s="22"/>
      <c r="C53" s="8"/>
      <c r="D53" s="8"/>
      <c r="F53"/>
      <c r="G53"/>
      <c r="H53"/>
      <c r="I53"/>
      <c r="J53"/>
      <c r="K53"/>
      <c r="L53"/>
      <c r="M53"/>
      <c r="N53"/>
      <c r="O53"/>
      <c r="P53"/>
      <c r="Q53" s="30"/>
      <c r="R53"/>
      <c r="X53"/>
      <c r="Z53" s="194"/>
      <c r="AA53" s="195"/>
      <c r="AB53" s="195"/>
      <c r="AC53" s="195"/>
      <c r="AD53" s="195"/>
      <c r="AE53" s="196"/>
    </row>
    <row r="54" spans="1:31" s="6" customFormat="1" ht="18.75" customHeight="1">
      <c r="A54" s="22"/>
      <c r="B54" s="22"/>
      <c r="C54" s="8"/>
      <c r="D54" s="8"/>
      <c r="F54"/>
      <c r="G54"/>
      <c r="H54"/>
      <c r="I54"/>
      <c r="J54"/>
      <c r="K54"/>
      <c r="L54"/>
      <c r="M54"/>
      <c r="N54"/>
      <c r="O54"/>
      <c r="P54"/>
      <c r="Q54" s="30"/>
      <c r="R54"/>
      <c r="X54"/>
    </row>
    <row r="55" spans="1:31" s="6" customFormat="1" ht="18.75" customHeight="1">
      <c r="A55" s="22"/>
      <c r="B55" s="22"/>
      <c r="C55" s="8"/>
      <c r="D55" s="8"/>
      <c r="F55"/>
      <c r="G55"/>
      <c r="H55"/>
      <c r="I55"/>
      <c r="J55"/>
      <c r="K55"/>
      <c r="L55"/>
      <c r="M55"/>
      <c r="N55"/>
      <c r="O55"/>
      <c r="P55"/>
      <c r="Q55" s="30"/>
      <c r="R55"/>
      <c r="X55"/>
    </row>
    <row r="56" spans="1:31" s="6" customFormat="1" ht="18.75" customHeight="1">
      <c r="A56" s="22"/>
      <c r="B56" s="22"/>
      <c r="C56" s="8"/>
      <c r="D56" s="8"/>
      <c r="F56"/>
      <c r="G56"/>
      <c r="H56"/>
      <c r="I56"/>
      <c r="J56"/>
      <c r="K56"/>
      <c r="L56"/>
      <c r="M56"/>
      <c r="N56"/>
      <c r="O56"/>
      <c r="P56"/>
      <c r="Q56" s="30"/>
      <c r="R56"/>
      <c r="S56"/>
      <c r="T56"/>
      <c r="U56"/>
      <c r="V56"/>
      <c r="W56"/>
      <c r="X56"/>
    </row>
    <row r="57" spans="1:31" s="6" customFormat="1" ht="18.75" customHeight="1">
      <c r="A57" s="24"/>
      <c r="B57" s="24"/>
      <c r="C57" s="8"/>
      <c r="D57" s="8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30"/>
      <c r="R57"/>
      <c r="S57"/>
      <c r="T57"/>
      <c r="U57"/>
      <c r="V57"/>
      <c r="W57"/>
      <c r="X57"/>
    </row>
    <row r="58" spans="1:31" s="6" customFormat="1" ht="18.75" customHeight="1">
      <c r="A58" s="24"/>
      <c r="B58" s="24"/>
      <c r="C58" s="8"/>
      <c r="D58" s="8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30"/>
      <c r="R58"/>
      <c r="S58"/>
      <c r="T58"/>
      <c r="U58"/>
      <c r="V58"/>
      <c r="W58"/>
      <c r="X58"/>
    </row>
    <row r="59" spans="1:31" s="6" customFormat="1" ht="7.5" customHeight="1">
      <c r="A59" s="24"/>
      <c r="B59" s="24"/>
      <c r="C59" s="8"/>
      <c r="D59" s="8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30"/>
      <c r="R59"/>
      <c r="S59"/>
      <c r="T59"/>
      <c r="U59"/>
      <c r="V59"/>
      <c r="W59"/>
      <c r="X59"/>
    </row>
    <row r="60" spans="1:31" s="6" customFormat="1" ht="18.75" customHeight="1">
      <c r="A60" s="22"/>
      <c r="B60" s="22"/>
      <c r="C60" s="8"/>
      <c r="D60" s="8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30"/>
      <c r="R60"/>
      <c r="S60"/>
      <c r="T60"/>
      <c r="U60"/>
      <c r="V60"/>
      <c r="W60"/>
      <c r="X60"/>
      <c r="AA60" s="16" t="s">
        <v>0</v>
      </c>
      <c r="AB60" s="15">
        <v>0</v>
      </c>
    </row>
    <row r="61" spans="1:31" s="6" customFormat="1" ht="15" customHeight="1">
      <c r="A61" s="22"/>
      <c r="B61" s="22"/>
      <c r="C61" s="8"/>
      <c r="D61" s="8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30"/>
      <c r="R61"/>
      <c r="S61"/>
      <c r="T61"/>
      <c r="U61"/>
      <c r="V61"/>
      <c r="W61"/>
      <c r="X61"/>
      <c r="AA61" s="16" t="s">
        <v>17</v>
      </c>
      <c r="AB61" s="15">
        <v>0</v>
      </c>
    </row>
    <row r="62" spans="1:31" s="6" customFormat="1" ht="15" customHeight="1">
      <c r="A62" s="22"/>
      <c r="B62" s="22"/>
      <c r="C62" s="8"/>
      <c r="D62" s="8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30"/>
      <c r="R62"/>
      <c r="S62"/>
      <c r="AA62" s="157" t="s">
        <v>18</v>
      </c>
      <c r="AB62" s="15">
        <v>0</v>
      </c>
    </row>
    <row r="63" spans="1:31" s="6" customFormat="1" ht="4.5" customHeight="1">
      <c r="A63" s="22"/>
      <c r="B63" s="22"/>
      <c r="C63" s="8"/>
      <c r="D63" s="8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30"/>
      <c r="R63"/>
      <c r="S63"/>
      <c r="AA63" s="13" t="s">
        <v>21</v>
      </c>
      <c r="AB63" s="14">
        <f>ROUND(oknSubTotal + oknShippingCost-oknDiscount+oknInsurance+oknOther + IF(oknTaxType=0,0,IF(oknTaxType=1,oknTax1,oknTax1+oknTax2)),2)</f>
        <v>0</v>
      </c>
    </row>
    <row r="64" spans="1:31">
      <c r="F64"/>
      <c r="G64"/>
      <c r="H64"/>
      <c r="I64"/>
      <c r="J64"/>
      <c r="K64"/>
      <c r="L64"/>
      <c r="M64"/>
      <c r="N64"/>
      <c r="O64"/>
      <c r="P64"/>
      <c r="R64"/>
      <c r="S64"/>
      <c r="Z64"/>
      <c r="AA64" s="16" t="s">
        <v>88</v>
      </c>
      <c r="AB64" s="41">
        <v>0</v>
      </c>
    </row>
    <row r="65" spans="6:28">
      <c r="F65"/>
      <c r="G65"/>
      <c r="H65"/>
      <c r="I65"/>
      <c r="J65"/>
      <c r="K65"/>
      <c r="L65"/>
      <c r="M65"/>
      <c r="N65"/>
      <c r="O65"/>
      <c r="P65"/>
      <c r="R65"/>
      <c r="S65"/>
      <c r="Z65" s="6"/>
      <c r="AA65" s="16" t="s">
        <v>89</v>
      </c>
      <c r="AB65" s="41">
        <v>0</v>
      </c>
    </row>
    <row r="66" spans="6:28">
      <c r="F66"/>
      <c r="G66"/>
      <c r="H66"/>
      <c r="I66"/>
      <c r="J66"/>
      <c r="K66"/>
      <c r="L66"/>
      <c r="M66"/>
      <c r="N66"/>
      <c r="O66"/>
      <c r="P66"/>
      <c r="R66"/>
      <c r="S66"/>
      <c r="Z66"/>
      <c r="AA66" s="16" t="s">
        <v>90</v>
      </c>
      <c r="AB66" s="41">
        <v>0</v>
      </c>
    </row>
    <row r="67" spans="6:28">
      <c r="F67"/>
      <c r="G67"/>
      <c r="H67"/>
      <c r="I67"/>
      <c r="J67"/>
      <c r="K67"/>
      <c r="L67"/>
      <c r="M67"/>
      <c r="N67"/>
      <c r="O67"/>
      <c r="P67"/>
      <c r="R67"/>
      <c r="S67"/>
      <c r="Z67" s="6"/>
      <c r="AA67" s="17" t="s">
        <v>16</v>
      </c>
      <c r="AB67" s="15">
        <v>0</v>
      </c>
    </row>
    <row r="68" spans="6:28">
      <c r="F68"/>
      <c r="G68"/>
      <c r="H68"/>
      <c r="I68"/>
      <c r="J68"/>
      <c r="K68"/>
      <c r="L68"/>
      <c r="M68"/>
      <c r="N68"/>
      <c r="O68"/>
      <c r="P68"/>
      <c r="R68"/>
      <c r="S68"/>
      <c r="Z68" s="6"/>
      <c r="AA68" s="6"/>
      <c r="AB68" s="6"/>
    </row>
    <row r="69" spans="6:28">
      <c r="F69"/>
      <c r="G69"/>
      <c r="H69"/>
      <c r="I69"/>
      <c r="J69"/>
      <c r="K69"/>
      <c r="L69"/>
      <c r="M69"/>
      <c r="N69"/>
      <c r="O69"/>
      <c r="P69"/>
      <c r="Z69" s="6"/>
      <c r="AA69" s="6"/>
      <c r="AB69" s="6"/>
    </row>
    <row r="70" spans="6:28">
      <c r="F70"/>
      <c r="G70"/>
      <c r="H70"/>
      <c r="I70"/>
      <c r="J70"/>
      <c r="K70"/>
      <c r="L70"/>
      <c r="M70"/>
      <c r="N70"/>
      <c r="O70"/>
      <c r="P70"/>
      <c r="Z70" s="6"/>
      <c r="AA70" s="6"/>
      <c r="AB70" s="6"/>
    </row>
    <row r="71" spans="6:28">
      <c r="F71"/>
      <c r="G71"/>
      <c r="H71"/>
      <c r="I71"/>
      <c r="J71"/>
      <c r="K71"/>
      <c r="L71"/>
      <c r="M71"/>
      <c r="N71"/>
      <c r="O71"/>
      <c r="P71"/>
      <c r="Z71" s="6"/>
      <c r="AA71" s="6"/>
      <c r="AB71" s="6"/>
    </row>
    <row r="72" spans="6:28">
      <c r="F72"/>
      <c r="G72"/>
      <c r="H72"/>
      <c r="I72"/>
      <c r="J72"/>
      <c r="K72"/>
      <c r="L72"/>
      <c r="M72"/>
      <c r="N72"/>
      <c r="O72"/>
      <c r="P72"/>
      <c r="Z72" s="6"/>
      <c r="AA72" s="6"/>
      <c r="AB72" s="6"/>
    </row>
    <row r="73" spans="6:28">
      <c r="F73"/>
      <c r="G73"/>
      <c r="H73"/>
      <c r="I73"/>
      <c r="J73"/>
      <c r="K73"/>
      <c r="L73"/>
      <c r="M73"/>
      <c r="N73"/>
      <c r="O73"/>
      <c r="P73"/>
      <c r="Z73" s="6"/>
      <c r="AA73" s="6"/>
      <c r="AB73" s="6"/>
    </row>
    <row r="74" spans="6:28">
      <c r="F74"/>
      <c r="G74"/>
      <c r="H74"/>
      <c r="I74"/>
      <c r="J74"/>
      <c r="K74"/>
      <c r="L74"/>
      <c r="M74"/>
      <c r="N74"/>
      <c r="O74"/>
      <c r="P74"/>
      <c r="Z74" s="6"/>
      <c r="AA74" s="6"/>
      <c r="AB74" s="6"/>
    </row>
    <row r="75" spans="6:28">
      <c r="F75"/>
      <c r="G75"/>
      <c r="H75"/>
      <c r="I75"/>
      <c r="J75"/>
      <c r="K75"/>
      <c r="L75"/>
      <c r="M75"/>
      <c r="N75"/>
      <c r="O75"/>
      <c r="P75"/>
    </row>
    <row r="76" spans="6:28">
      <c r="F76"/>
      <c r="G76"/>
      <c r="H76"/>
      <c r="I76"/>
      <c r="J76"/>
      <c r="K76"/>
      <c r="L76"/>
      <c r="M76"/>
      <c r="N76"/>
      <c r="O76"/>
      <c r="P76"/>
    </row>
    <row r="77" spans="6:28">
      <c r="F77"/>
      <c r="G77"/>
      <c r="H77"/>
      <c r="I77"/>
      <c r="J77"/>
      <c r="K77"/>
      <c r="L77"/>
      <c r="M77"/>
      <c r="N77"/>
      <c r="O77"/>
      <c r="P77"/>
    </row>
    <row r="78" spans="6:28">
      <c r="F78"/>
      <c r="G78"/>
      <c r="H78"/>
      <c r="I78"/>
      <c r="J78"/>
      <c r="K78"/>
      <c r="L78"/>
      <c r="M78"/>
      <c r="N78"/>
      <c r="O78"/>
      <c r="P78"/>
    </row>
    <row r="79" spans="6:28">
      <c r="F79"/>
      <c r="G79"/>
      <c r="H79"/>
      <c r="I79"/>
      <c r="J79"/>
      <c r="K79"/>
      <c r="L79"/>
      <c r="M79"/>
      <c r="N79"/>
      <c r="O79"/>
      <c r="P79"/>
    </row>
    <row r="80" spans="6:28">
      <c r="F80"/>
      <c r="G80"/>
      <c r="H80"/>
      <c r="I80"/>
      <c r="J80"/>
      <c r="K80"/>
      <c r="L80"/>
      <c r="M80"/>
      <c r="N80"/>
      <c r="O80"/>
      <c r="P80"/>
    </row>
    <row r="81" spans="6:24">
      <c r="F81"/>
      <c r="G81"/>
      <c r="H81"/>
      <c r="I81"/>
      <c r="J81"/>
      <c r="K81"/>
      <c r="L81"/>
      <c r="M81"/>
      <c r="N81"/>
      <c r="O81"/>
      <c r="P81"/>
    </row>
    <row r="82" spans="6:24">
      <c r="F82"/>
      <c r="G82"/>
      <c r="H82"/>
      <c r="I82"/>
      <c r="J82"/>
      <c r="K82"/>
      <c r="L82"/>
      <c r="M82"/>
      <c r="N82"/>
      <c r="O82"/>
      <c r="P82"/>
      <c r="T82" s="6"/>
      <c r="U82" s="6"/>
      <c r="V82" s="6"/>
      <c r="W82" s="6"/>
      <c r="X82"/>
    </row>
    <row r="83" spans="6:24">
      <c r="T83" s="6"/>
      <c r="U83" s="6"/>
      <c r="V83" s="6"/>
      <c r="W83" s="6"/>
      <c r="X83" s="6"/>
    </row>
    <row r="949" spans="1:1" hidden="1">
      <c r="A949" s="154" t="s">
        <v>99</v>
      </c>
    </row>
    <row r="978" spans="1:1" hidden="1">
      <c r="A978" s="154" t="s">
        <v>99</v>
      </c>
    </row>
    <row r="988" spans="1:1" hidden="1">
      <c r="A988" s="154" t="s">
        <v>101</v>
      </c>
    </row>
  </sheetData>
  <sheetProtection sheet="1" objects="1" scenarios="1" selectLockedCells="1"/>
  <dataConsolidate/>
  <mergeCells count="53">
    <mergeCell ref="L7:N7"/>
    <mergeCell ref="O7:P7"/>
    <mergeCell ref="A18:B18"/>
    <mergeCell ref="A4:B4"/>
    <mergeCell ref="A6:B6"/>
    <mergeCell ref="A7:B7"/>
    <mergeCell ref="H7:K7"/>
    <mergeCell ref="F7:G7"/>
    <mergeCell ref="A5:B5"/>
    <mergeCell ref="J15:K15"/>
    <mergeCell ref="F15:I15"/>
    <mergeCell ref="F17:K18"/>
    <mergeCell ref="L3:P3"/>
    <mergeCell ref="L4:P4"/>
    <mergeCell ref="F5:P5"/>
    <mergeCell ref="F6:K6"/>
    <mergeCell ref="L6:P6"/>
    <mergeCell ref="F38:L39"/>
    <mergeCell ref="Z51:AE53"/>
    <mergeCell ref="H34:K34"/>
    <mergeCell ref="L34:M34"/>
    <mergeCell ref="M35:M36"/>
    <mergeCell ref="O35:O36"/>
    <mergeCell ref="P35:P36"/>
    <mergeCell ref="N35:N36"/>
    <mergeCell ref="F40:H40"/>
    <mergeCell ref="J40:K40"/>
    <mergeCell ref="R40:V42"/>
    <mergeCell ref="R35:V39"/>
    <mergeCell ref="F35:F36"/>
    <mergeCell ref="G35:G36"/>
    <mergeCell ref="I25:K25"/>
    <mergeCell ref="I26:K26"/>
    <mergeCell ref="I27:K27"/>
    <mergeCell ref="L33:M33"/>
    <mergeCell ref="AI8:AJ8"/>
    <mergeCell ref="AI9:AJ9"/>
    <mergeCell ref="Z20:AC20"/>
    <mergeCell ref="Z21:AC21"/>
    <mergeCell ref="H33:K33"/>
    <mergeCell ref="I20:K20"/>
    <mergeCell ref="I21:K21"/>
    <mergeCell ref="I22:K22"/>
    <mergeCell ref="I23:K23"/>
    <mergeCell ref="I24:K24"/>
    <mergeCell ref="A31:B31"/>
    <mergeCell ref="A32:B32"/>
    <mergeCell ref="A25:B25"/>
    <mergeCell ref="A26:B26"/>
    <mergeCell ref="A27:B27"/>
    <mergeCell ref="A28:B28"/>
    <mergeCell ref="A29:B29"/>
    <mergeCell ref="A30:B30"/>
  </mergeCells>
  <phoneticPr fontId="8" type="noConversion"/>
  <dataValidations count="11">
    <dataValidation type="textLength" allowBlank="1" showInputMessage="1" showErrorMessage="1" sqref="AI9:AJ9" xr:uid="{00000000-0002-0000-0000-000000000000}">
      <formula1>1</formula1>
      <formula2>50</formula2>
    </dataValidation>
    <dataValidation type="textLength" allowBlank="1" showInputMessage="1" showErrorMessage="1" sqref="P11:P12 P17:P18 B11 A21:A32 A41:A46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6:N17 P15:P16 N10:N11 P9:P10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O33:O34 AB60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AA67" xr:uid="{00000000-0002-0000-0000-000004000000}"/>
    <dataValidation type="textLength" operator="lessThanOrEqual" allowBlank="1" showInputMessage="1" showErrorMessage="1" errorTitle="Invalid Input" error="Max characters allowed: 100" sqref="H33:J34" xr:uid="{00000000-0002-0000-0000-000005000000}">
      <formula1>100</formula1>
    </dataValidation>
    <dataValidation type="textLength" allowBlank="1" showInputMessage="1" showErrorMessage="1" sqref="Z51 AA50:AC50" xr:uid="{00000000-0002-0000-0000-000006000000}">
      <formula1>1</formula1>
      <formula2>255</formula2>
    </dataValidation>
    <dataValidation type="date" allowBlank="1" showErrorMessage="1" errorTitle="Invalid Input" error="Please enter a valid date." sqref="AK9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8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N12" xr:uid="{00000000-0002-0000-0000-000009000000}">
      <formula1>0</formula1>
      <formula2>255</formula2>
    </dataValidation>
    <dataValidation type="list" allowBlank="1" showInputMessage="1" showErrorMessage="1" sqref="Z21" xr:uid="{00000000-0002-0000-0000-00000A000000}">
      <formula1>$Z$10:$Z$17</formula1>
    </dataValidation>
  </dataValidations>
  <hyperlinks>
    <hyperlink ref="J12" r:id="rId1" display="Phone Number,Web Address, etc." xr:uid="{00000000-0004-0000-0000-000000000000}"/>
    <hyperlink ref="R40" r:id="rId2" display="http://www.InvoicingTemplates.com" xr:uid="{00000000-0004-0000-0000-000003000000}"/>
    <hyperlink ref="A978" r:id="rId3" tooltip="Commercial Template Format - Using Payment Method Checkboxes" display="http://www.invoicingtemplate.com/commercial-sample-payment-method.html" xr:uid="{00000000-0004-0000-0000-000004000000}"/>
    <hyperlink ref="AJV1" r:id="rId4" tooltip="Commercial Template Sample - Using Payment Method Checkboxes" display="http://www.invoicingtemplate.com/commercial-sample-payment-method.html" xr:uid="{00000000-0004-0000-0000-000005000000}"/>
    <hyperlink ref="A949" r:id="rId5" tooltip="Commercial Template Format - Using Payment Method Checkboxes" display="http://www.invoicingtemplate.com/commercial-sample-payment-method.html" xr:uid="{00000000-0004-0000-0000-000006000000}"/>
    <hyperlink ref="AJQ1" r:id="rId6" tooltip="Commercial Template Sample - Using Payment Method Checkboxes" display="http://www.invoicingtemplate.com/commercial-sample-payment-method.html" xr:uid="{00000000-0004-0000-0000-000007000000}"/>
    <hyperlink ref="A988" r:id="rId7" tooltip="Commercial Template Format - Using Payment Method Checkboxes" display="http://www.invoicingtemplate.com/commercial-sample-payment-method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scale="93" orientation="landscape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7" r:id="rId11" name="oknWidget_checkFOB">
              <controlPr defaultSize="0" autoFill="0" autoLine="0" autoPict="0">
                <anchor moveWithCells="1">
                  <from>
                    <xdr:col>15</xdr:col>
                    <xdr:colOff>47625</xdr:colOff>
                    <xdr:row>38</xdr:row>
                    <xdr:rowOff>0</xdr:rowOff>
                  </from>
                  <to>
                    <xdr:col>15</xdr:col>
                    <xdr:colOff>971550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checkCF">
              <controlPr defaultSize="0" autoFill="0" autoLine="0" autoPict="0">
                <anchor moveWithCells="1">
                  <from>
                    <xdr:col>15</xdr:col>
                    <xdr:colOff>47625</xdr:colOff>
                    <xdr:row>38</xdr:row>
                    <xdr:rowOff>180975</xdr:rowOff>
                  </from>
                  <to>
                    <xdr:col>15</xdr:col>
                    <xdr:colOff>971550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CIF">
              <controlPr defaultSize="0" autoFill="0" autoLine="0" autoPict="0">
                <anchor moveWithCells="1">
                  <from>
                    <xdr:col>15</xdr:col>
                    <xdr:colOff>47625</xdr:colOff>
                    <xdr:row>39</xdr:row>
                    <xdr:rowOff>180975</xdr:rowOff>
                  </from>
                  <to>
                    <xdr:col>15</xdr:col>
                    <xdr:colOff>971550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checkTT">
              <controlPr defaultSize="0" autoFill="0" autoLine="0" autoPict="0">
                <anchor moveWithCells="1">
                  <from>
                    <xdr:col>14</xdr:col>
                    <xdr:colOff>114300</xdr:colOff>
                    <xdr:row>38</xdr:row>
                    <xdr:rowOff>0</xdr:rowOff>
                  </from>
                  <to>
                    <xdr:col>14</xdr:col>
                    <xdr:colOff>1038225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checkLC">
              <controlPr defaultSize="0" autoFill="0" autoLine="0" autoPict="0">
                <anchor moveWithCells="1">
                  <from>
                    <xdr:col>14</xdr:col>
                    <xdr:colOff>114300</xdr:colOff>
                    <xdr:row>39</xdr:row>
                    <xdr:rowOff>9525</xdr:rowOff>
                  </from>
                  <to>
                    <xdr:col>14</xdr:col>
                    <xdr:colOff>1038225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checkOther">
              <controlPr defaultSize="0" autoFill="0" autoLine="0" autoPict="0">
                <anchor moveWithCells="1">
                  <from>
                    <xdr:col>14</xdr:col>
                    <xdr:colOff>114300</xdr:colOff>
                    <xdr:row>40</xdr:row>
                    <xdr:rowOff>0</xdr:rowOff>
                  </from>
                  <to>
                    <xdr:col>14</xdr:col>
                    <xdr:colOff>1038225</xdr:colOff>
                    <xdr:row>41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1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5EF38-0825-4A09-A2ED-48AA6D8EB0D4}">
  <dimension ref="A1"/>
  <sheetViews>
    <sheetView workbookViewId="0">
      <selection activeCell="B32" sqref="B32"/>
    </sheetView>
  </sheetViews>
  <sheetFormatPr defaultRowHeight="16.5"/>
  <cols>
    <col min="1" max="16384" width="9.140625" style="16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236</vt:i4>
      </vt:variant>
    </vt:vector>
  </HeadingPairs>
  <TitlesOfParts>
    <vt:vector size="238" baseType="lpstr">
      <vt:lpstr>Invoice</vt:lpstr>
      <vt:lpstr>UniformSoftware.com</vt:lpstr>
      <vt:lpstr>oknBalanceDue</vt:lpstr>
      <vt:lpstr>oknCheckCF</vt:lpstr>
      <vt:lpstr>oknCheckCIF</vt:lpstr>
      <vt:lpstr>oknCheckFOB</vt:lpstr>
      <vt:lpstr>oknCO_1</vt:lpstr>
      <vt:lpstr>oknCO_2</vt:lpstr>
      <vt:lpstr>oknCO_3</vt:lpstr>
      <vt:lpstr>oknCompanyAddress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oknCountryOfExport</vt:lpstr>
      <vt:lpstr>oknCountryOfManufacture</vt:lpstr>
      <vt:lpstr>oknCountryOfUltimateDestination</vt:lpstr>
      <vt:lpstr>oknCurrencyCode</vt:lpstr>
      <vt:lpstr>oknDatabaseName</vt:lpstr>
      <vt:lpstr>oknDiscount</vt:lpstr>
      <vt:lpstr>oknHarmCode_1</vt:lpstr>
      <vt:lpstr>oknHarmCode_10</vt:lpstr>
      <vt:lpstr>oknHarmCode_11</vt:lpstr>
      <vt:lpstr>oknHarmCode_12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oknNoOfPkgs_1</vt:lpstr>
      <vt:lpstr>oknNoOfPkgs_10</vt:lpstr>
      <vt:lpstr>oknNoOfPkgs_11</vt:lpstr>
      <vt:lpstr>oknNoOfPkgs_12</vt:lpstr>
      <vt:lpstr>oknNoOfPkgs_2</vt:lpstr>
      <vt:lpstr>oknNoOfPkgs_3</vt:lpstr>
      <vt:lpstr>oknNoOfPkgs_4</vt:lpstr>
      <vt:lpstr>oknNoOfPkgs_5</vt:lpstr>
      <vt:lpstr>oknNoOfPkgs_6</vt:lpstr>
      <vt:lpstr>oknNoOfPkgs_7</vt:lpstr>
      <vt:lpstr>oknNoOfPkgs_8</vt:lpstr>
      <vt:lpstr>oknNoOfPkgs_9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oknPaymentMethodLC</vt:lpstr>
      <vt:lpstr>oknPaymentMethodOther</vt:lpstr>
      <vt:lpstr>oknPaymentMethodTT</vt:lpstr>
      <vt:lpstr>oknPaymentMethodTT\</vt:lpstr>
      <vt:lpstr>oknPaymentNotes</vt:lpstr>
      <vt:lpstr>oknPaymentPaymentTerm</vt:lpstr>
      <vt:lpstr>oknPayments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oknReasonForExport</vt:lpstr>
      <vt:lpstr>oknSalesRepName</vt:lpstr>
      <vt:lpstr>oknShipAddress</vt:lpstr>
      <vt:lpstr>oknShipCityStateZip</vt:lpstr>
      <vt:lpstr>oknShipCompanyName</vt:lpstr>
      <vt:lpstr>oknShipContact</vt:lpstr>
      <vt:lpstr>oknShipCountry</vt:lpstr>
      <vt:lpstr>oknShipDate</vt:lpstr>
      <vt:lpstr>oknShipmentID</vt:lpstr>
      <vt:lpstr>oknShipName</vt:lpstr>
      <vt:lpstr>oknShippingCost</vt:lpstr>
      <vt:lpstr>oknShipTaxID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oknTypeOfPackaging_1</vt:lpstr>
      <vt:lpstr>oknTypeOfPackaging_10</vt:lpstr>
      <vt:lpstr>oknTypeOfPackaging_11</vt:lpstr>
      <vt:lpstr>oknTypeOfPackaging_12</vt:lpstr>
      <vt:lpstr>oknTypeOfPackaging_2</vt:lpstr>
      <vt:lpstr>oknTypeOfPackaging_3</vt:lpstr>
      <vt:lpstr>oknTypeOfPackaging_4</vt:lpstr>
      <vt:lpstr>oknTypeOfPackaging_5</vt:lpstr>
      <vt:lpstr>oknTypeOfPackaging_6</vt:lpstr>
      <vt:lpstr>oknTypeOfPackaging_7</vt:lpstr>
      <vt:lpstr>oknTypeOfPackaging_8</vt:lpstr>
      <vt:lpstr>oknTypeOfPackaging_9</vt:lpstr>
      <vt:lpstr>oknUM_1</vt:lpstr>
      <vt:lpstr>oknUM_10</vt:lpstr>
      <vt:lpstr>oknUM_11</vt:lpstr>
      <vt:lpstr>oknUM_12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oknWeight_1</vt:lpstr>
      <vt:lpstr>oknWeight_10</vt:lpstr>
      <vt:lpstr>oknWeight_11</vt:lpstr>
      <vt:lpstr>oknWeight_12</vt:lpstr>
      <vt:lpstr>oknWeight_2</vt:lpstr>
      <vt:lpstr>oknWeight_3</vt:lpstr>
      <vt:lpstr>oknWeight_4</vt:lpstr>
      <vt:lpstr>oknWeight_5</vt:lpstr>
      <vt:lpstr>oknWeight_6</vt:lpstr>
      <vt:lpstr>oknWeight_7</vt:lpstr>
      <vt:lpstr>oknWeight_8</vt:lpstr>
      <vt:lpstr>oknWeight_9</vt:lpstr>
      <vt:lpstr>oknWhoAddress</vt:lpstr>
      <vt:lpstr>oknWhoCityStateZip</vt:lpstr>
      <vt:lpstr>oknWhoCompanyName</vt:lpstr>
      <vt:lpstr>oknWhoCountry</vt:lpstr>
      <vt:lpstr>oknWhoID</vt:lpstr>
      <vt:lpstr>oknWhoName</vt:lpstr>
      <vt:lpstr>oknWhoPhone</vt:lpstr>
      <vt:lpstr>oknWhoTaxID</vt:lpstr>
      <vt:lpstr>oknWhoZipPostcode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Template Sample - Using Payment Method Checkboxes</dc:title>
  <dc:subject>"Commercial Template Sample - Using Payment Method Checkboxes" summary: This sample commercial invoice template explains and demonstrates how to add and use checkboxes to our Excel format commercial invoice form.</dc:subject>
  <dc:creator>https://www.invoicingtemplate.com/</dc:creator>
  <cp:keywords/>
  <dc:description>https://www.invoicingtemplate.com/commercial-sample-payment-method.html</dc:description>
  <cp:lastModifiedBy>liangjun yu</cp:lastModifiedBy>
  <cp:lastPrinted>2015-12-15T06:58:49Z</cp:lastPrinted>
  <dcterms:created xsi:type="dcterms:W3CDTF">2000-07-27T22:24:14Z</dcterms:created>
  <dcterms:modified xsi:type="dcterms:W3CDTF">2024-03-08T11:28:54Z</dcterms:modified>
  <cp:category>Commercial Template Sample - Using Payment Method Checkboxes, Commercial Template Format - Using Payment Method Checkboxes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126, Tallahassee, Florida</vt:lpwstr>
  </property>
</Properties>
</file>