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6\"/>
    </mc:Choice>
  </mc:AlternateContent>
  <xr:revisionPtr revIDLastSave="0" documentId="13_ncr:1_{7BC09298-3BF8-454A-B141-BEAA2BDE7E6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Invoice!$AA$24</definedName>
    <definedName name="oknCheckCF">Invoice!$AB$64</definedName>
    <definedName name="oknCheckCIF">Invoice!$AB$65</definedName>
    <definedName name="oknCheckFOB">Invoice!$AB$63</definedName>
    <definedName name="oknCO_1">Invoice!$W$32</definedName>
    <definedName name="oknCO_2">Invoice!$W$33</definedName>
    <definedName name="oknCO_3">Invoice!$W$34</definedName>
    <definedName name="oknCompanyAddress">Invoice!$H$12</definedName>
    <definedName name="oknCompanyContact">Invoice!$J$12</definedName>
    <definedName name="oknCompanyName">Invoice!$H$11</definedName>
    <definedName name="oknCost_1">Invoice!$D$28</definedName>
    <definedName name="oknCost_10">Invoice!$D$37</definedName>
    <definedName name="oknCost_11">Invoice!$D$38</definedName>
    <definedName name="oknCost_12">Invoice!$D$39</definedName>
    <definedName name="oknCost_13">Invoice!$D$40</definedName>
    <definedName name="oknCost_14">Invoice!$D$41</definedName>
    <definedName name="oknCost_15">Invoice!$D$42</definedName>
    <definedName name="oknCost_16">Invoice!$D$43</definedName>
    <definedName name="oknCost_2">Invoice!$D$29</definedName>
    <definedName name="oknCost_3">Invoice!$D$30</definedName>
    <definedName name="oknCost_4">Invoice!$D$31</definedName>
    <definedName name="oknCost_5">Invoice!$D$32</definedName>
    <definedName name="oknCost_6">Invoice!$D$33</definedName>
    <definedName name="oknCost_7">Invoice!$D$34</definedName>
    <definedName name="oknCost_8">Invoice!$D$35</definedName>
    <definedName name="oknCost_9">Invoice!$D$36</definedName>
    <definedName name="oknCountryOfExport">Invoice!$J$13</definedName>
    <definedName name="oknCountryOfManufacture">Invoice!$J$14</definedName>
    <definedName name="oknCountryOfUltimateDestination">Invoice!$J$15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rrencyCode">Invoice!$J$17</definedName>
    <definedName name="oknDatabaseName">Invoice!$A$5</definedName>
    <definedName name="oknDiscount">Invoice!$AB$66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rmCode_1">Invoice!$F$20</definedName>
    <definedName name="oknHarmCode_10">Invoice!$F$29</definedName>
    <definedName name="oknHarmCode_11">Invoice!$F$30</definedName>
    <definedName name="oknHarmCode_12">Invoice!$F$31</definedName>
    <definedName name="oknHarmCode_2">Invoice!$F$21</definedName>
    <definedName name="oknHarmCode_3">Invoice!$F$22</definedName>
    <definedName name="oknHarmCode_4">Invoice!$F$23</definedName>
    <definedName name="oknHarmCode_5">Invoice!$F$24</definedName>
    <definedName name="oknHarmCode_6">Invoice!$F$25</definedName>
    <definedName name="oknHarmCode_7">Invoice!$F$26</definedName>
    <definedName name="oknHarmCode_8">Invoice!$F$27</definedName>
    <definedName name="oknHarmCode_9">Invoice!$F$28</definedName>
    <definedName name="oknINCOTERM">Invoice!$P$38</definedName>
    <definedName name="oknInsurance">Invoice!$J$16</definedName>
    <definedName name="oknInvoiceBodyMaxNumber" hidden="1">'Office-Kit.com.System'!$B$19</definedName>
    <definedName name="oknInvoiceBodyMinNumber" hidden="1">'Office-Kit.com.System'!$B$18</definedName>
    <definedName name="oknInvoiceDate">Invoice!$H$7</definedName>
    <definedName name="oknInvoiceID">Invoice!$O$7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Invoice!$D$46</definedName>
    <definedName name="oknNoOfPkgs_1">Invoice!$G$20</definedName>
    <definedName name="oknNoOfPkgs_10">Invoice!$G$29</definedName>
    <definedName name="oknNoOfPkgs_11">Invoice!$G$30</definedName>
    <definedName name="oknNoOfPkgs_12">Invoice!$G$31</definedName>
    <definedName name="oknNoOfPkgs_2">Invoice!$G$21</definedName>
    <definedName name="oknNoOfPkgs_3">Invoice!$G$22</definedName>
    <definedName name="oknNoOfPkgs_4">Invoice!$G$23</definedName>
    <definedName name="oknNoOfPkgs_5">Invoice!$G$24</definedName>
    <definedName name="oknNoOfPkgs_6">Invoice!$G$25</definedName>
    <definedName name="oknNoOfPkgs_7">Invoice!$G$26</definedName>
    <definedName name="oknNoOfPkgs_8">Invoice!$G$27</definedName>
    <definedName name="oknNoOfPkgs_9">Invoice!$G$28</definedName>
    <definedName name="oknNotes">Invoice!$Z$50</definedName>
    <definedName name="oknOrderID">Invoice!$AD$38</definedName>
    <definedName name="oknOther">Invoice!$AB$61</definedName>
    <definedName name="oknOtherName">Invoice!$AA$61</definedName>
    <definedName name="oknPaymentAmount">Invoice!$G$47</definedName>
    <definedName name="oknPaymentCheckNumber">Invoice!$L$47</definedName>
    <definedName name="oknPaymentCreatedDate">Invoice!$F$47</definedName>
    <definedName name="oknPaymentMethodLC">Invoice!$AA$40</definedName>
    <definedName name="oknPaymentMethodOther">Invoice!$AA$41</definedName>
    <definedName name="oknPaymentMethodTT">Invoice!$AA$39</definedName>
    <definedName name="oknPaymentMethodTT\">Invoice!$AA$39</definedName>
    <definedName name="oknPaymentNotes">Invoice!$P$47</definedName>
    <definedName name="oknPaymentPaymentTerm">Invoice!$K$47</definedName>
    <definedName name="oknPayments">Invoice!$AA$23</definedName>
    <definedName name="oknPaymentTotalApplied">Invoice!$H$47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Report'!$D$14</definedName>
    <definedName name="oknPrNotes">'Payment Report'!$F$14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Invoice!$A$40</definedName>
    <definedName name="oknProductID_14">Invoice!$A$41</definedName>
    <definedName name="oknProductID_15">Invoice!$A$42</definedName>
    <definedName name="oknProductID_16">Invoice!$A$43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Invoice!$K$29</definedName>
    <definedName name="oknProductName_11">Invoice!$K$30</definedName>
    <definedName name="oknProductName_12">Invoice!$K$31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Invoice!$K$27</definedName>
    <definedName name="oknProductName_9">Invoice!$K$28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easonForExport">Invoice!$AD$39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Invoice!$AI$9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Invoice!$N$17</definedName>
    <definedName name="oknShipCityStateZip">Invoice!$P$14</definedName>
    <definedName name="oknShipCompanyName">Invoice!$N$16</definedName>
    <definedName name="oknShipContact">Invoice!$P$17</definedName>
    <definedName name="oknShipCountry">Invoice!$P$16</definedName>
    <definedName name="oknShipDate">Invoice!$AK$9</definedName>
    <definedName name="oknShipmentID">Invoice!$AD$37</definedName>
    <definedName name="oknShipName">Invoice!$N$15</definedName>
    <definedName name="oknShippingCost">Invoice!$AB$59</definedName>
    <definedName name="oknShipTaxID">Invoice!$N$14</definedName>
    <definedName name="oknShipZipPostcode">Invoice!$P$15</definedName>
    <definedName name="oknStatus">Invoice!$A$7</definedName>
    <definedName name="oknSubTotal">Invoice!$P$34</definedName>
    <definedName name="oknTax1">Invoice!$P$32</definedName>
    <definedName name="oknTax1Name">Invoice!$N$32</definedName>
    <definedName name="oknTax1Rate">Invoice!$O$32</definedName>
    <definedName name="oknTax1RateDefault">Invoice!$C$22</definedName>
    <definedName name="oknTax2">Invoice!$P$33</definedName>
    <definedName name="oknTax2IsAppliedToTax1">Invoice!$C$19</definedName>
    <definedName name="oknTax2Name">Invoice!$N$33</definedName>
    <definedName name="oknTax2Rate">Invoice!$O$33</definedName>
    <definedName name="oknTax2RateDefault">Invoice!$C$24</definedName>
    <definedName name="oknTaxable_1">Invoice!$C$28</definedName>
    <definedName name="oknTaxable_10">Invoice!$C$37</definedName>
    <definedName name="oknTaxable_11">Invoice!$C$38</definedName>
    <definedName name="oknTaxable_12">Invoice!$C$39</definedName>
    <definedName name="oknTaxable_13">Invoice!$C$40</definedName>
    <definedName name="oknTaxable_14">Invoice!$C$41</definedName>
    <definedName name="oknTaxable_15">Invoice!$C$42</definedName>
    <definedName name="oknTaxable_16">Invoice!$C$43</definedName>
    <definedName name="oknTaxable_2">Invoice!$C$29</definedName>
    <definedName name="oknTaxable_3">Invoice!$C$30</definedName>
    <definedName name="oknTaxable_4">Invoice!$C$31</definedName>
    <definedName name="oknTaxable_5">Invoice!$C$32</definedName>
    <definedName name="oknTaxable_6">Invoice!$C$33</definedName>
    <definedName name="oknTaxable_7">Invoice!$C$34</definedName>
    <definedName name="oknTaxable_8">Invoice!$C$35</definedName>
    <definedName name="oknTaxable_9">Invoice!$C$36</definedName>
    <definedName name="oknTaxTotalIncludingShippingCost">Invoice!$C$21</definedName>
    <definedName name="oknTaxType">Invoice!$C$18</definedName>
    <definedName name="oknTotal">Invoice!$AB$62</definedName>
    <definedName name="oknTotalPackages">Invoice!$G$34</definedName>
    <definedName name="oknTotalWeight">Invoice!$N$34</definedName>
    <definedName name="oknTypeOfPackaging_1">Invoice!$H$20</definedName>
    <definedName name="oknTypeOfPackaging_10">Invoice!$H$29</definedName>
    <definedName name="oknTypeOfPackaging_11">Invoice!$H$30</definedName>
    <definedName name="oknTypeOfPackaging_12">Invoice!$H$31</definedName>
    <definedName name="oknTypeOfPackaging_2">Invoice!$H$21</definedName>
    <definedName name="oknTypeOfPackaging_3">Invoice!$H$22</definedName>
    <definedName name="oknTypeOfPackaging_4">Invoice!$H$23</definedName>
    <definedName name="oknTypeOfPackaging_5">Invoice!$H$24</definedName>
    <definedName name="oknTypeOfPackaging_6">Invoice!$H$25</definedName>
    <definedName name="oknTypeOfPackaging_7">Invoice!$H$26</definedName>
    <definedName name="oknTypeOfPackaging_8">Invoice!$H$27</definedName>
    <definedName name="oknTypeOfPackaging_9">Invoice!$H$28</definedName>
    <definedName name="oknUM_1">Invoice!$M$20</definedName>
    <definedName name="oknUM_10">Invoice!$M$29</definedName>
    <definedName name="oknUM_11">Invoice!$M$30</definedName>
    <definedName name="oknUM_12">Invoice!$M$31</definedName>
    <definedName name="oknUM_2">Invoice!$M$21</definedName>
    <definedName name="oknUM_3">Invoice!$M$22</definedName>
    <definedName name="oknUM_4">Invoice!$M$23</definedName>
    <definedName name="oknUM_5">Invoice!$M$24</definedName>
    <definedName name="oknUM_6">Invoice!$M$25</definedName>
    <definedName name="oknUM_7">Invoice!$M$26</definedName>
    <definedName name="oknUM_8">Invoice!$M$27</definedName>
    <definedName name="oknUM_9">Invoice!$M$28</definedName>
    <definedName name="oknWayBill">Invoice!$L$6</definedName>
    <definedName name="oknWeight_1">Invoice!$N$20</definedName>
    <definedName name="oknWeight_10">Invoice!$N$29</definedName>
    <definedName name="oknWeight_11">Invoice!$N$30</definedName>
    <definedName name="oknWeight_12">Invoice!$N$31</definedName>
    <definedName name="oknWeight_2">Invoice!$N$21</definedName>
    <definedName name="oknWeight_3">Invoice!$N$22</definedName>
    <definedName name="oknWeight_4">Invoice!$N$23</definedName>
    <definedName name="oknWeight_5">Invoice!$N$24</definedName>
    <definedName name="oknWeight_6">Invoice!$N$25</definedName>
    <definedName name="oknWeight_7">Invoice!$N$26</definedName>
    <definedName name="oknWeight_8">Invoice!$N$27</definedName>
    <definedName name="oknWeight_9">Invoice!$N$28</definedName>
    <definedName name="oknWhoAddress">Invoice!$N$12</definedName>
    <definedName name="oknWhoCityStateZip">Invoice!$P$9</definedName>
    <definedName name="oknWhoCompanyName">Invoice!$N$11</definedName>
    <definedName name="oknWhoCountry">Invoice!$P$11</definedName>
    <definedName name="oknWhoID">Invoice!$B$11</definedName>
    <definedName name="oknWhoName">Invoice!$N$10</definedName>
    <definedName name="oknWhoPhone">Invoice!$P$12</definedName>
    <definedName name="oknWhoTaxID">Invoice!$N$9</definedName>
    <definedName name="oknWhoZipPostcode">Invoice!$P$10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Invoice!$F$3:$P$40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N34" i="1" l="1"/>
  <c r="G34" i="1"/>
  <c r="L4" i="1" l="1"/>
  <c r="L3" i="1"/>
  <c r="P20" i="1" l="1"/>
  <c r="P21" i="1"/>
  <c r="P22" i="1"/>
  <c r="P23" i="1"/>
  <c r="P24" i="1"/>
  <c r="P25" i="1"/>
  <c r="P26" i="1"/>
  <c r="P27" i="1"/>
  <c r="P28" i="1"/>
  <c r="P29" i="1"/>
  <c r="P30" i="1"/>
  <c r="P31" i="1"/>
  <c r="P33" i="1"/>
  <c r="P34" i="1" l="1"/>
  <c r="AB62" i="1" s="1"/>
  <c r="AA24" i="1" s="1"/>
  <c r="P32" i="1"/>
  <c r="D46" i="1" a="1"/>
  <c r="D46" i="1" s="1"/>
</calcChain>
</file>

<file path=xl/sharedStrings.xml><?xml version="1.0" encoding="utf-8"?>
<sst xmlns="http://schemas.openxmlformats.org/spreadsheetml/2006/main" count="266" uniqueCount="207">
  <si>
    <t>Bill To:</t>
  </si>
  <si>
    <t>SHIPPING &amp; HANDLING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</si>
  <si>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</si>
  <si>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</si>
  <si>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</si>
  <si>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</si>
  <si>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</si>
  <si>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</si>
  <si>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</si>
  <si>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</si>
  <si>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</si>
  <si>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</si>
  <si>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</si>
  <si>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</si>
  <si>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</si>
  <si>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</si>
  <si>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</si>
  <si>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</si>
  <si>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</si>
  <si>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</si>
  <si>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</si>
  <si>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</si>
  <si>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</si>
  <si>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</si>
  <si>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</si>
  <si>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</si>
  <si>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</si>
  <si>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</si>
  <si>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</si>
  <si>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</si>
  <si>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</si>
  <si>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</si>
  <si>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</si>
  <si>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</si>
  <si>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</si>
  <si>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</si>
  <si>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</si>
  <si>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</si>
  <si>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</si>
  <si>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</si>
  <si>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</si>
  <si>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</si>
  <si>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</si>
  <si>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</si>
  <si>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</si>
  <si>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</si>
  <si>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</si>
  <si>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</si>
  <si>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</si>
  <si>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</si>
  <si>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</si>
  <si>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</si>
  <si>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</si>
  <si>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</si>
  <si>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</si>
  <si>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</si>
  <si>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</si>
  <si>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</si>
  <si>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</si>
  <si>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</si>
  <si>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</si>
  <si>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</si>
  <si>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</si>
  <si>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</si>
  <si>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cost</t>
  </si>
  <si>
    <t>TaxSystem</t>
  </si>
  <si>
    <t>$C$3</t>
  </si>
  <si>
    <t>Pending</t>
  </si>
  <si>
    <t>Total Applied</t>
  </si>
  <si>
    <t>DATE</t>
    <phoneticPr fontId="7" type="noConversion"/>
  </si>
  <si>
    <t>Customer#</t>
    <phoneticPr fontId="7" type="noConversion"/>
  </si>
  <si>
    <t>Phone</t>
    <phoneticPr fontId="7" type="noConversion"/>
  </si>
  <si>
    <t>Sales Person</t>
    <phoneticPr fontId="7" type="noConversion"/>
  </si>
  <si>
    <t>ADDITIONAL COMMENTS:</t>
    <phoneticPr fontId="7" type="noConversion"/>
  </si>
  <si>
    <t>DISCOUNT/REBATE</t>
    <phoneticPr fontId="7" type="noConversion"/>
  </si>
  <si>
    <t>INSURANCE</t>
    <phoneticPr fontId="7" type="noConversion"/>
  </si>
  <si>
    <t>OTHER</t>
    <phoneticPr fontId="7" type="noConversion"/>
  </si>
  <si>
    <t>SHIPPER</t>
    <phoneticPr fontId="7" type="noConversion"/>
  </si>
  <si>
    <t>TAX</t>
    <phoneticPr fontId="7" type="noConversion"/>
  </si>
  <si>
    <t>GRAND TOTAL</t>
    <phoneticPr fontId="7" type="noConversion"/>
  </si>
  <si>
    <t>DAT</t>
  </si>
  <si>
    <t>DAP</t>
  </si>
  <si>
    <t>DDP</t>
  </si>
  <si>
    <t>EXW</t>
  </si>
  <si>
    <t>Disallow negative stock</t>
  </si>
  <si>
    <t>I declare all the information contained in this invoice to be true and correct
Signature of shipper/exporter</t>
    <phoneticPr fontId="7" type="noConversion"/>
  </si>
  <si>
    <t>Need a different invoice layout? Visit our invoice template collection.</t>
  </si>
  <si>
    <t>InvoicingTemplates.com</t>
  </si>
  <si>
    <t>Tax ID/VAT No</t>
  </si>
  <si>
    <t>Contact Name</t>
  </si>
  <si>
    <t>Company Name</t>
  </si>
  <si>
    <t>Address</t>
  </si>
  <si>
    <t>City  State/Province</t>
  </si>
  <si>
    <t>Phone</t>
  </si>
  <si>
    <t>Shipment ID</t>
  </si>
  <si>
    <t>Postal Code</t>
  </si>
  <si>
    <t>Country/Territory</t>
  </si>
  <si>
    <t>Purchase Order Number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</si>
  <si>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</si>
  <si>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</si>
  <si>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</si>
  <si>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</si>
  <si>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</si>
  <si>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</si>
  <si>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</si>
  <si>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</si>
  <si>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</si>
  <si>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</si>
  <si>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</si>
  <si>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COMMERCIAL INVOICE</t>
  </si>
  <si>
    <t>Federal Express International Air Waybill Number</t>
  </si>
  <si>
    <t>Date of Export</t>
  </si>
  <si>
    <t>Export References</t>
  </si>
  <si>
    <t>Recipient</t>
  </si>
  <si>
    <t>Shipper/Exporter</t>
  </si>
  <si>
    <t>Importer (If other than recipient)</t>
  </si>
  <si>
    <t>Country of manufacture</t>
  </si>
  <si>
    <t>Country of ultimate destination</t>
  </si>
  <si>
    <t>Fields not used in this template</t>
  </si>
  <si>
    <t>Total Value</t>
  </si>
  <si>
    <t>Unit Value</t>
  </si>
  <si>
    <t>Weight</t>
  </si>
  <si>
    <t>Units of
measure</t>
  </si>
  <si>
    <t>Qty</t>
  </si>
  <si>
    <t>Full Description
of goods</t>
  </si>
  <si>
    <t>Type
of packaging</t>
  </si>
  <si>
    <t>No. of
pkgs</t>
  </si>
  <si>
    <t>Total
No. of
Pkgs</t>
  </si>
  <si>
    <t>Total
Weight</t>
  </si>
  <si>
    <t>INVOICE VALUE</t>
  </si>
  <si>
    <t xml:space="preserve">Tax ID/VAT </t>
  </si>
  <si>
    <t>Tax ID/VAT</t>
  </si>
  <si>
    <t>Harm. code</t>
  </si>
  <si>
    <t>Check - FOB</t>
  </si>
  <si>
    <t>Check - C&amp;F</t>
  </si>
  <si>
    <t>Check - CIF</t>
  </si>
  <si>
    <t>Country of Export</t>
  </si>
  <si>
    <t>Sales1</t>
  </si>
  <si>
    <t>Payment Method</t>
  </si>
  <si>
    <t>Payment Method Values</t>
  </si>
  <si>
    <t>TT</t>
  </si>
  <si>
    <t>LC</t>
  </si>
  <si>
    <t>Other</t>
  </si>
  <si>
    <t>Intoterms</t>
  </si>
  <si>
    <t>Column1</t>
  </si>
  <si>
    <t>Incoterms - dropdown list source</t>
  </si>
  <si>
    <t xml:space="preserve"> EX WORKS</t>
  </si>
  <si>
    <t>FCA</t>
  </si>
  <si>
    <t xml:space="preserve">FREE CARRIER </t>
  </si>
  <si>
    <t>CPT</t>
  </si>
  <si>
    <t>CARRIAGE PAID TO</t>
  </si>
  <si>
    <t>CIP</t>
  </si>
  <si>
    <t>CARRIAGE AND INSURANCE PAID TO</t>
  </si>
  <si>
    <t>DELIVERED AT TERMINAL</t>
  </si>
  <si>
    <t>DELIVERED AT PLACE</t>
  </si>
  <si>
    <t>DELIVERED DUTY PAID</t>
  </si>
  <si>
    <t>RULES FOR SEA AND INLAND WATERWAY TRANSPORT</t>
  </si>
  <si>
    <t>FAS</t>
  </si>
  <si>
    <t>FREE ALONGSIDE SHIP</t>
  </si>
  <si>
    <t>FOB</t>
  </si>
  <si>
    <t>FREE ON BOARD</t>
  </si>
  <si>
    <t>CFR</t>
  </si>
  <si>
    <t>COST AND FREIGHT</t>
  </si>
  <si>
    <t>CIF</t>
  </si>
  <si>
    <t>COST INSURANCE AND FREIGHT</t>
  </si>
  <si>
    <t>RULES FOR ANY MODE OR MODES OF TRANSPORT</t>
  </si>
  <si>
    <t xml:space="preserve"> </t>
  </si>
  <si>
    <t xml:space="preserve"> 2</t>
  </si>
  <si>
    <t>2</t>
  </si>
  <si>
    <t>c9006</t>
  </si>
  <si>
    <t>c9006.mdb</t>
  </si>
  <si>
    <t>Insurance Cost</t>
  </si>
  <si>
    <t>Currency Code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</si>
  <si>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</si>
  <si>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</si>
  <si>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</si>
  <si>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</si>
  <si>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</si>
  <si>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</si>
  <si>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</si>
  <si>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</si>
  <si>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</si>
  <si>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Commercial Template Sample - Adding Insurance Cost Field - c9006</t>
  </si>
  <si>
    <t>Commercial Template Format - Adding Insurance Cost Field - 56, Anaheim, California, 351043, 336265, 7000439474818967180?+4.39%, 50.0 sq mi, 129.5 km2, 7,021/sq mi, 2,711/km2, 33°51′20″N 117°45′36″W? / ?33.8555°N 117.7601°W? / 33.8555; -117.7601? (Anaheim)</t>
  </si>
  <si>
    <t>Commercial Template Sample - Adding Insurance Cost Fieldc9006 - 56, Anaheim, California, 351043, 336265, 7000439474818967180?+4.39%, 50.0 sq mi, 129.5 km2, 7,021/sq mi, 2,711/km2, 33°51′20″N 117°45′36″W? / ?33.8555°N 117.7601°W? / 33.8555; -117.7601? (Anaheim)</t>
  </si>
  <si>
    <t>Commercial Template Format - Adding Insurance Cost Field - 57, Santa Ana, California, 334217, 324528, 7000298556673075980?+2.99%, 27.1 sq mi, 70.2 km2, 12,333/sq mi, 4,762/km2, 33°44′11″N 117°52′59″W? / ?33.7363°N 117.8830°W? / 33.7363; -117.8830? (Santa Ana)</t>
  </si>
  <si>
    <t>Commercial Template Sample - Adding Insurance Cost Fieldc9006 - 57, Santa Ana, California, 334217, 324528, 7000298556673075980?+2.99%, 27.1 sq mi, 70.2 km2, 12,333/sq mi, 4,762/km2, 33°44′11″N 117°52′59″W? / ?33.7363°N 117.8830°W? / 33.7363; -117.8830? (Santa Ana)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</si>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</sst>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54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10"/>
      <color indexed="8"/>
      <name val="Cambria"/>
      <family val="1"/>
    </font>
    <font>
      <sz val="9"/>
      <name val="Century Gothic"/>
      <family val="1"/>
      <scheme val="major"/>
    </font>
    <font>
      <b/>
      <sz val="9"/>
      <color theme="1" tint="0.14999847407452621"/>
      <name val="Arial"/>
      <family val="2"/>
    </font>
    <font>
      <sz val="8"/>
      <color rgb="FF000000"/>
      <name val="Segoe UI"/>
      <family val="2"/>
    </font>
    <font>
      <sz val="10"/>
      <color theme="3" tint="-0.249977111117893"/>
      <name val="Arial"/>
      <family val="2"/>
    </font>
    <font>
      <sz val="14"/>
      <color theme="3" tint="-0.249977111117893"/>
      <name val="Bell MT"/>
      <family val="1"/>
    </font>
    <font>
      <sz val="22"/>
      <color theme="3" tint="-0.249977111117893"/>
      <name val="Arial Black"/>
      <family val="2"/>
    </font>
    <font>
      <b/>
      <sz val="18"/>
      <color theme="3" tint="-0.249977111117893"/>
      <name val="Bell MT"/>
      <family val="1"/>
    </font>
    <font>
      <sz val="10"/>
      <color theme="3" tint="-0.249977111117893"/>
      <name val="Arial Unicode MS"/>
      <family val="2"/>
      <charset val="134"/>
    </font>
    <font>
      <b/>
      <sz val="10"/>
      <color theme="3" tint="-0.249977111117893"/>
      <name val="Arial Unicode MS"/>
      <family val="2"/>
      <charset val="134"/>
    </font>
    <font>
      <u/>
      <sz val="10"/>
      <color theme="3" tint="-0.249977111117893"/>
      <name val="Arial Unicode MS"/>
      <family val="2"/>
      <charset val="134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9"/>
      <color theme="0" tint="-4.9989318521683403E-2"/>
      <name val="Arial"/>
      <family val="2"/>
    </font>
    <font>
      <b/>
      <sz val="9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sz val="9"/>
      <color theme="1"/>
      <name val="Arial"/>
      <family val="2"/>
    </font>
    <font>
      <sz val="9"/>
      <color indexed="8"/>
      <name val="Cambria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3" tint="0.59996337778862885"/>
      </left>
      <right/>
      <top/>
      <bottom/>
      <diagonal/>
    </border>
    <border>
      <left style="dotted">
        <color theme="3" tint="0.59996337778862885"/>
      </left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indexed="64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 tint="0.249977111117893"/>
      </bottom>
      <diagonal/>
    </border>
    <border>
      <left/>
      <right style="thin">
        <color indexed="64"/>
      </right>
      <top/>
      <bottom style="thin">
        <color theme="1" tint="0.249977111117893"/>
      </bottom>
      <diagonal/>
    </border>
    <border>
      <left/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thin">
        <color indexed="64"/>
      </bottom>
      <diagonal/>
    </border>
    <border>
      <left/>
      <right style="thin">
        <color theme="1" tint="0.249977111117893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5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323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3" fillId="2" borderId="2" xfId="0" applyFont="1" applyFill="1" applyBorder="1" applyAlignment="1">
      <alignment horizontal="center"/>
    </xf>
    <xf numFmtId="4" fontId="13" fillId="2" borderId="2" xfId="0" applyNumberFormat="1" applyFont="1" applyFill="1" applyBorder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9" fillId="0" borderId="6" xfId="0" applyNumberFormat="1" applyFont="1" applyBorder="1" applyProtection="1">
      <protection locked="0"/>
    </xf>
    <xf numFmtId="164" fontId="9" fillId="0" borderId="7" xfId="0" applyNumberFormat="1" applyFont="1" applyBorder="1" applyProtection="1">
      <protection locked="0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horizontal="right" vertical="center"/>
      <protection locked="0"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indent="1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0" fontId="9" fillId="0" borderId="0" xfId="0" applyFont="1" applyAlignment="1">
      <alignment horizontal="right" vertical="center" indent="1"/>
    </xf>
    <xf numFmtId="174" fontId="9" fillId="0" borderId="0" xfId="0" applyNumberFormat="1" applyFont="1" applyAlignment="1" applyProtection="1">
      <alignment horizontal="right" vertical="center" indent="1"/>
      <protection locked="0"/>
    </xf>
    <xf numFmtId="0" fontId="19" fillId="2" borderId="1" xfId="0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9" fillId="4" borderId="0" xfId="0" applyFont="1" applyFill="1" applyAlignment="1">
      <alignment vertical="center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0" fillId="6" borderId="0" xfId="0" applyFill="1" applyProtection="1">
      <protection locked="0"/>
    </xf>
    <xf numFmtId="0" fontId="0" fillId="7" borderId="0" xfId="0" applyFill="1" applyAlignment="1">
      <alignment vertical="center"/>
    </xf>
    <xf numFmtId="0" fontId="15" fillId="7" borderId="0" xfId="0" applyFont="1" applyFill="1" applyAlignment="1">
      <alignment horizontal="right" vertical="center"/>
    </xf>
    <xf numFmtId="0" fontId="9" fillId="7" borderId="0" xfId="0" applyFont="1" applyFill="1" applyAlignment="1">
      <alignment vertical="center"/>
    </xf>
    <xf numFmtId="168" fontId="9" fillId="7" borderId="0" xfId="0" applyNumberFormat="1" applyFont="1" applyFill="1" applyAlignment="1">
      <alignment horizontal="left" vertical="center" shrinkToFit="1"/>
    </xf>
    <xf numFmtId="0" fontId="9" fillId="7" borderId="0" xfId="0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44" fontId="9" fillId="7" borderId="0" xfId="0" applyNumberFormat="1" applyFont="1" applyFill="1" applyAlignment="1">
      <alignment horizontal="left" vertical="center"/>
    </xf>
    <xf numFmtId="166" fontId="9" fillId="7" borderId="0" xfId="0" applyNumberFormat="1" applyFont="1" applyFill="1" applyAlignment="1">
      <alignment horizontal="left" vertical="center"/>
    </xf>
    <xf numFmtId="10" fontId="9" fillId="7" borderId="0" xfId="0" applyNumberFormat="1" applyFont="1" applyFill="1" applyAlignment="1">
      <alignment horizontal="right" vertical="center"/>
    </xf>
    <xf numFmtId="43" fontId="9" fillId="7" borderId="0" xfId="0" applyNumberFormat="1" applyFont="1" applyFill="1" applyAlignment="1">
      <alignment horizontal="left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 applyProtection="1">
      <alignment vertical="center"/>
      <protection locked="0" hidden="1"/>
    </xf>
    <xf numFmtId="0" fontId="0" fillId="8" borderId="0" xfId="0" applyFill="1" applyAlignment="1">
      <alignment vertical="center"/>
    </xf>
    <xf numFmtId="0" fontId="0" fillId="5" borderId="0" xfId="0" applyFill="1" applyProtection="1">
      <protection locked="0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8" borderId="27" xfId="0" applyFont="1" applyFill="1" applyBorder="1" applyAlignment="1">
      <alignment vertical="center"/>
    </xf>
    <xf numFmtId="0" fontId="31" fillId="0" borderId="0" xfId="0" applyFont="1" applyAlignment="1">
      <alignment vertical="center"/>
    </xf>
    <xf numFmtId="0" fontId="32" fillId="8" borderId="28" xfId="0" applyFont="1" applyFill="1" applyBorder="1" applyAlignment="1">
      <alignment horizontal="center" vertical="center" wrapText="1"/>
    </xf>
    <xf numFmtId="0" fontId="31" fillId="0" borderId="32" xfId="0" applyFont="1" applyBorder="1" applyAlignment="1" applyProtection="1">
      <alignment vertical="center"/>
      <protection locked="0"/>
    </xf>
    <xf numFmtId="1" fontId="31" fillId="0" borderId="32" xfId="0" applyNumberFormat="1" applyFont="1" applyBorder="1" applyAlignment="1" applyProtection="1">
      <alignment vertical="center"/>
      <protection locked="0"/>
    </xf>
    <xf numFmtId="169" fontId="31" fillId="0" borderId="32" xfId="0" applyNumberFormat="1" applyFont="1" applyBorder="1" applyAlignment="1" applyProtection="1">
      <alignment horizontal="right" vertical="center"/>
      <protection locked="0"/>
    </xf>
    <xf numFmtId="171" fontId="31" fillId="0" borderId="32" xfId="0" applyNumberFormat="1" applyFont="1" applyBorder="1" applyAlignment="1" applyProtection="1">
      <alignment horizontal="left" vertical="center"/>
      <protection hidden="1"/>
    </xf>
    <xf numFmtId="0" fontId="31" fillId="7" borderId="33" xfId="0" applyFont="1" applyFill="1" applyBorder="1" applyAlignment="1" applyProtection="1">
      <alignment vertical="center"/>
      <protection locked="0"/>
    </xf>
    <xf numFmtId="1" fontId="31" fillId="7" borderId="33" xfId="0" applyNumberFormat="1" applyFont="1" applyFill="1" applyBorder="1" applyAlignment="1" applyProtection="1">
      <alignment vertical="center"/>
      <protection locked="0"/>
    </xf>
    <xf numFmtId="167" fontId="31" fillId="7" borderId="33" xfId="0" applyNumberFormat="1" applyFont="1" applyFill="1" applyBorder="1" applyAlignment="1" applyProtection="1">
      <alignment horizontal="left" vertical="center"/>
      <protection locked="0"/>
    </xf>
    <xf numFmtId="169" fontId="31" fillId="7" borderId="33" xfId="0" applyNumberFormat="1" applyFont="1" applyFill="1" applyBorder="1" applyAlignment="1" applyProtection="1">
      <alignment horizontal="right" vertical="center"/>
      <protection locked="0"/>
    </xf>
    <xf numFmtId="171" fontId="31" fillId="7" borderId="33" xfId="0" applyNumberFormat="1" applyFont="1" applyFill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vertical="center"/>
      <protection locked="0"/>
    </xf>
    <xf numFmtId="1" fontId="31" fillId="0" borderId="33" xfId="0" applyNumberFormat="1" applyFont="1" applyBorder="1" applyAlignment="1" applyProtection="1">
      <alignment vertical="center"/>
      <protection locked="0"/>
    </xf>
    <xf numFmtId="167" fontId="31" fillId="0" borderId="33" xfId="0" applyNumberFormat="1" applyFont="1" applyBorder="1" applyAlignment="1" applyProtection="1">
      <alignment horizontal="left" vertical="center"/>
      <protection locked="0"/>
    </xf>
    <xf numFmtId="169" fontId="31" fillId="0" borderId="33" xfId="0" applyNumberFormat="1" applyFont="1" applyBorder="1" applyAlignment="1" applyProtection="1">
      <alignment horizontal="right" vertical="center"/>
      <protection locked="0"/>
    </xf>
    <xf numFmtId="171" fontId="31" fillId="0" borderId="33" xfId="0" applyNumberFormat="1" applyFont="1" applyBorder="1" applyAlignment="1" applyProtection="1">
      <alignment horizontal="left" vertical="center"/>
      <protection hidden="1"/>
    </xf>
    <xf numFmtId="0" fontId="31" fillId="7" borderId="35" xfId="0" applyFont="1" applyFill="1" applyBorder="1" applyAlignment="1" applyProtection="1">
      <alignment vertical="center"/>
      <protection locked="0"/>
    </xf>
    <xf numFmtId="1" fontId="31" fillId="7" borderId="34" xfId="0" applyNumberFormat="1" applyFont="1" applyFill="1" applyBorder="1" applyAlignment="1" applyProtection="1">
      <alignment vertical="center"/>
      <protection locked="0"/>
    </xf>
    <xf numFmtId="0" fontId="31" fillId="7" borderId="34" xfId="0" applyFont="1" applyFill="1" applyBorder="1" applyAlignment="1" applyProtection="1">
      <alignment vertical="center"/>
      <protection locked="0"/>
    </xf>
    <xf numFmtId="167" fontId="31" fillId="7" borderId="34" xfId="0" applyNumberFormat="1" applyFont="1" applyFill="1" applyBorder="1" applyAlignment="1" applyProtection="1">
      <alignment horizontal="left" vertical="center"/>
      <protection locked="0"/>
    </xf>
    <xf numFmtId="169" fontId="31" fillId="7" borderId="34" xfId="0" applyNumberFormat="1" applyFont="1" applyFill="1" applyBorder="1" applyAlignment="1" applyProtection="1">
      <alignment horizontal="right" vertical="center"/>
      <protection locked="0"/>
    </xf>
    <xf numFmtId="171" fontId="31" fillId="7" borderId="34" xfId="0" applyNumberFormat="1" applyFont="1" applyFill="1" applyBorder="1" applyAlignment="1" applyProtection="1">
      <alignment horizontal="left" vertical="center"/>
      <protection hidden="1"/>
    </xf>
    <xf numFmtId="174" fontId="31" fillId="0" borderId="0" xfId="0" applyNumberFormat="1" applyFont="1" applyAlignment="1" applyProtection="1">
      <alignment horizontal="right" vertical="center" indent="1"/>
      <protection locked="0"/>
    </xf>
    <xf numFmtId="43" fontId="31" fillId="0" borderId="1" xfId="0" applyNumberFormat="1" applyFont="1" applyBorder="1" applyAlignment="1" applyProtection="1">
      <alignment horizontal="right" vertical="center"/>
      <protection hidden="1"/>
    </xf>
    <xf numFmtId="43" fontId="31" fillId="0" borderId="9" xfId="0" applyNumberFormat="1" applyFont="1" applyBorder="1" applyAlignment="1" applyProtection="1">
      <alignment horizontal="right" vertical="center"/>
      <protection hidden="1"/>
    </xf>
    <xf numFmtId="0" fontId="31" fillId="0" borderId="0" xfId="0" applyFont="1" applyAlignment="1">
      <alignment horizontal="right" vertical="center"/>
    </xf>
    <xf numFmtId="0" fontId="31" fillId="0" borderId="23" xfId="0" applyFont="1" applyBorder="1" applyAlignment="1">
      <alignment vertical="center"/>
    </xf>
    <xf numFmtId="0" fontId="33" fillId="10" borderId="0" xfId="0" applyFont="1" applyFill="1" applyAlignment="1">
      <alignment vertical="center"/>
    </xf>
    <xf numFmtId="0" fontId="34" fillId="10" borderId="0" xfId="0" applyFont="1" applyFill="1" applyAlignment="1">
      <alignment horizontal="center" vertical="center"/>
    </xf>
    <xf numFmtId="0" fontId="35" fillId="10" borderId="0" xfId="0" applyFont="1" applyFill="1" applyAlignment="1" applyProtection="1">
      <alignment vertical="center"/>
      <protection locked="0"/>
    </xf>
    <xf numFmtId="0" fontId="35" fillId="10" borderId="0" xfId="0" applyFont="1" applyFill="1" applyAlignment="1" applyProtection="1">
      <alignment horizontal="center" vertical="center"/>
      <protection locked="0"/>
    </xf>
    <xf numFmtId="10" fontId="35" fillId="10" borderId="0" xfId="0" applyNumberFormat="1" applyFont="1" applyFill="1" applyAlignment="1">
      <alignment horizontal="right" vertical="center"/>
    </xf>
    <xf numFmtId="165" fontId="35" fillId="10" borderId="0" xfId="0" applyNumberFormat="1" applyFont="1" applyFill="1" applyAlignment="1">
      <alignment horizontal="right" vertical="center"/>
    </xf>
    <xf numFmtId="170" fontId="35" fillId="10" borderId="0" xfId="0" applyNumberFormat="1" applyFont="1" applyFill="1" applyAlignment="1">
      <alignment horizontal="right" vertical="center"/>
    </xf>
    <xf numFmtId="0" fontId="28" fillId="8" borderId="0" xfId="0" applyFont="1" applyFill="1" applyAlignment="1">
      <alignment horizontal="center"/>
    </xf>
    <xf numFmtId="0" fontId="28" fillId="8" borderId="30" xfId="0" applyFont="1" applyFill="1" applyBorder="1" applyAlignment="1">
      <alignment horizont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30" xfId="0" applyFont="1" applyBorder="1" applyAlignment="1" applyProtection="1">
      <alignment horizontal="center" vertical="center"/>
      <protection locked="0"/>
    </xf>
    <xf numFmtId="0" fontId="22" fillId="9" borderId="0" xfId="0" applyFont="1" applyFill="1" applyAlignment="1">
      <alignment horizontal="center" vertical="center" wrapText="1"/>
    </xf>
    <xf numFmtId="0" fontId="22" fillId="9" borderId="30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top"/>
    </xf>
    <xf numFmtId="0" fontId="28" fillId="0" borderId="0" xfId="0" applyFont="1" applyAlignment="1" applyProtection="1">
      <alignment vertical="top" wrapText="1"/>
      <protection locked="0"/>
    </xf>
    <xf numFmtId="0" fontId="31" fillId="0" borderId="38" xfId="0" applyFont="1" applyBorder="1" applyAlignment="1" applyProtection="1">
      <alignment vertical="center"/>
      <protection locked="0"/>
    </xf>
    <xf numFmtId="1" fontId="31" fillId="0" borderId="38" xfId="0" applyNumberFormat="1" applyFont="1" applyBorder="1" applyAlignment="1" applyProtection="1">
      <alignment vertical="center"/>
      <protection locked="0"/>
    </xf>
    <xf numFmtId="169" fontId="31" fillId="0" borderId="38" xfId="0" applyNumberFormat="1" applyFont="1" applyBorder="1" applyAlignment="1" applyProtection="1">
      <alignment horizontal="right" vertical="center"/>
      <protection locked="0"/>
    </xf>
    <xf numFmtId="171" fontId="31" fillId="0" borderId="38" xfId="0" applyNumberFormat="1" applyFont="1" applyBorder="1" applyAlignment="1" applyProtection="1">
      <alignment horizontal="left" vertical="center"/>
      <protection hidden="1"/>
    </xf>
    <xf numFmtId="0" fontId="28" fillId="8" borderId="24" xfId="0" applyFont="1" applyFill="1" applyBorder="1" applyAlignment="1">
      <alignment vertical="center"/>
    </xf>
    <xf numFmtId="0" fontId="28" fillId="4" borderId="19" xfId="0" applyFont="1" applyFill="1" applyBorder="1" applyAlignment="1">
      <alignment vertical="center"/>
    </xf>
    <xf numFmtId="0" fontId="28" fillId="4" borderId="20" xfId="0" applyFont="1" applyFill="1" applyBorder="1" applyAlignment="1">
      <alignment vertical="center"/>
    </xf>
    <xf numFmtId="0" fontId="28" fillId="4" borderId="36" xfId="0" applyFont="1" applyFill="1" applyBorder="1" applyAlignment="1">
      <alignment vertical="center"/>
    </xf>
    <xf numFmtId="0" fontId="28" fillId="4" borderId="37" xfId="0" applyFont="1" applyFill="1" applyBorder="1" applyAlignment="1">
      <alignment vertical="center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28" fillId="4" borderId="39" xfId="0" applyFont="1" applyFill="1" applyBorder="1" applyAlignment="1">
      <alignment vertical="center"/>
    </xf>
    <xf numFmtId="0" fontId="30" fillId="4" borderId="7" xfId="1" applyFont="1" applyFill="1" applyBorder="1" applyAlignment="1" applyProtection="1">
      <alignment vertical="center"/>
    </xf>
    <xf numFmtId="0" fontId="28" fillId="0" borderId="24" xfId="0" applyFont="1" applyBorder="1" applyAlignment="1" applyProtection="1">
      <alignment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4" borderId="7" xfId="0" applyFont="1" applyFill="1" applyBorder="1" applyAlignment="1">
      <alignment vertical="center"/>
    </xf>
    <xf numFmtId="0" fontId="29" fillId="8" borderId="40" xfId="0" applyFont="1" applyFill="1" applyBorder="1" applyAlignment="1">
      <alignment horizontal="left" vertical="center"/>
    </xf>
    <xf numFmtId="0" fontId="28" fillId="8" borderId="32" xfId="0" applyFont="1" applyFill="1" applyBorder="1" applyAlignment="1">
      <alignment vertical="center"/>
    </xf>
    <xf numFmtId="0" fontId="29" fillId="8" borderId="19" xfId="0" applyFont="1" applyFill="1" applyBorder="1" applyAlignment="1">
      <alignment vertical="center"/>
    </xf>
    <xf numFmtId="0" fontId="28" fillId="8" borderId="41" xfId="0" applyFont="1" applyFill="1" applyBorder="1" applyAlignment="1">
      <alignment vertical="center"/>
    </xf>
    <xf numFmtId="0" fontId="28" fillId="8" borderId="42" xfId="0" applyFont="1" applyFill="1" applyBorder="1" applyAlignment="1">
      <alignment vertical="center"/>
    </xf>
    <xf numFmtId="0" fontId="28" fillId="8" borderId="43" xfId="0" applyFont="1" applyFill="1" applyBorder="1" applyAlignment="1">
      <alignment vertical="center"/>
    </xf>
    <xf numFmtId="0" fontId="29" fillId="8" borderId="44" xfId="0" applyFont="1" applyFill="1" applyBorder="1" applyAlignment="1">
      <alignment vertical="center"/>
    </xf>
    <xf numFmtId="0" fontId="28" fillId="8" borderId="45" xfId="0" applyFont="1" applyFill="1" applyBorder="1" applyAlignment="1">
      <alignment vertical="center"/>
    </xf>
    <xf numFmtId="0" fontId="28" fillId="0" borderId="37" xfId="0" applyFont="1" applyBorder="1" applyAlignment="1" applyProtection="1">
      <alignment vertical="center" wrapText="1"/>
      <protection locked="0"/>
    </xf>
    <xf numFmtId="0" fontId="28" fillId="0" borderId="46" xfId="0" applyFont="1" applyBorder="1" applyAlignment="1" applyProtection="1">
      <alignment vertical="center" wrapText="1"/>
      <protection locked="0"/>
    </xf>
    <xf numFmtId="0" fontId="28" fillId="8" borderId="47" xfId="0" applyFont="1" applyFill="1" applyBorder="1" applyAlignment="1">
      <alignment vertical="center"/>
    </xf>
    <xf numFmtId="0" fontId="28" fillId="0" borderId="48" xfId="0" applyFont="1" applyBorder="1" applyAlignment="1" applyProtection="1">
      <alignment vertical="center" wrapText="1"/>
      <protection locked="0"/>
    </xf>
    <xf numFmtId="0" fontId="28" fillId="0" borderId="5" xfId="0" applyFont="1" applyBorder="1" applyAlignment="1" applyProtection="1">
      <alignment vertical="center" wrapText="1"/>
      <protection locked="0"/>
    </xf>
    <xf numFmtId="0" fontId="31" fillId="7" borderId="29" xfId="0" applyFont="1" applyFill="1" applyBorder="1" applyAlignment="1" applyProtection="1">
      <alignment vertical="center"/>
      <protection locked="0"/>
    </xf>
    <xf numFmtId="0" fontId="32" fillId="8" borderId="27" xfId="0" applyFont="1" applyFill="1" applyBorder="1" applyAlignment="1">
      <alignment horizontal="center" vertical="center" wrapText="1"/>
    </xf>
    <xf numFmtId="0" fontId="32" fillId="8" borderId="31" xfId="0" applyFont="1" applyFill="1" applyBorder="1" applyAlignment="1">
      <alignment horizontal="center" vertical="center" wrapText="1"/>
    </xf>
    <xf numFmtId="0" fontId="31" fillId="0" borderId="26" xfId="0" applyFont="1" applyBorder="1" applyAlignment="1" applyProtection="1">
      <alignment vertical="center"/>
      <protection locked="0"/>
    </xf>
    <xf numFmtId="0" fontId="31" fillId="0" borderId="29" xfId="0" applyFont="1" applyBorder="1" applyAlignment="1" applyProtection="1">
      <alignment vertical="center"/>
      <protection locked="0"/>
    </xf>
    <xf numFmtId="0" fontId="31" fillId="0" borderId="50" xfId="0" applyFont="1" applyBorder="1" applyAlignment="1" applyProtection="1">
      <alignment vertical="center"/>
      <protection locked="0"/>
    </xf>
    <xf numFmtId="167" fontId="31" fillId="0" borderId="40" xfId="0" applyNumberFormat="1" applyFont="1" applyBorder="1" applyAlignment="1" applyProtection="1">
      <alignment horizontal="left" vertical="center"/>
      <protection locked="0"/>
    </xf>
    <xf numFmtId="167" fontId="31" fillId="7" borderId="30" xfId="0" applyNumberFormat="1" applyFont="1" applyFill="1" applyBorder="1" applyAlignment="1" applyProtection="1">
      <alignment horizontal="left" vertical="center"/>
      <protection locked="0"/>
    </xf>
    <xf numFmtId="167" fontId="31" fillId="0" borderId="30" xfId="0" applyNumberFormat="1" applyFont="1" applyBorder="1" applyAlignment="1" applyProtection="1">
      <alignment horizontal="left" vertical="center"/>
      <protection locked="0"/>
    </xf>
    <xf numFmtId="167" fontId="31" fillId="0" borderId="51" xfId="0" applyNumberFormat="1" applyFont="1" applyBorder="1" applyAlignment="1" applyProtection="1">
      <alignment horizontal="left" vertical="center"/>
      <protection locked="0"/>
    </xf>
    <xf numFmtId="0" fontId="35" fillId="4" borderId="0" xfId="0" applyFont="1" applyFill="1" applyAlignment="1" applyProtection="1">
      <alignment vertical="center" wrapText="1"/>
      <protection locked="0"/>
    </xf>
    <xf numFmtId="0" fontId="31" fillId="8" borderId="2" xfId="0" applyFont="1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39" xfId="0" applyBorder="1"/>
    <xf numFmtId="0" fontId="0" fillId="0" borderId="7" xfId="0" applyBorder="1"/>
    <xf numFmtId="0" fontId="0" fillId="4" borderId="0" xfId="0" applyFill="1"/>
    <xf numFmtId="0" fontId="21" fillId="5" borderId="21" xfId="0" applyFont="1" applyFill="1" applyBorder="1" applyAlignment="1">
      <alignment vertical="center"/>
    </xf>
    <xf numFmtId="0" fontId="9" fillId="5" borderId="0" xfId="0" applyFont="1" applyFill="1" applyAlignment="1">
      <alignment vertical="center"/>
    </xf>
    <xf numFmtId="0" fontId="9" fillId="6" borderId="22" xfId="0" applyFont="1" applyFill="1" applyBorder="1" applyAlignment="1" applyProtection="1">
      <alignment vertical="center"/>
      <protection locked="0"/>
    </xf>
    <xf numFmtId="0" fontId="9" fillId="6" borderId="0" xfId="0" applyFont="1" applyFill="1" applyAlignment="1" applyProtection="1">
      <alignment vertical="center"/>
      <protection locked="0"/>
    </xf>
    <xf numFmtId="0" fontId="3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11" borderId="0" xfId="0" applyFill="1" applyAlignment="1">
      <alignment vertical="center"/>
    </xf>
    <xf numFmtId="0" fontId="9" fillId="11" borderId="0" xfId="0" applyFont="1" applyFill="1" applyAlignment="1">
      <alignment vertical="center"/>
    </xf>
    <xf numFmtId="0" fontId="9" fillId="12" borderId="0" xfId="0" applyFont="1" applyFill="1" applyAlignment="1">
      <alignment vertical="center"/>
    </xf>
    <xf numFmtId="0" fontId="0" fillId="12" borderId="0" xfId="0" applyFill="1"/>
    <xf numFmtId="0" fontId="9" fillId="13" borderId="0" xfId="0" applyFont="1" applyFill="1" applyAlignment="1">
      <alignment vertical="center"/>
    </xf>
    <xf numFmtId="0" fontId="0" fillId="13" borderId="0" xfId="0" applyFill="1"/>
    <xf numFmtId="0" fontId="16" fillId="12" borderId="0" xfId="0" applyFont="1" applyFill="1" applyAlignment="1">
      <alignment vertical="center"/>
    </xf>
    <xf numFmtId="0" fontId="28" fillId="6" borderId="19" xfId="0" applyFont="1" applyFill="1" applyBorder="1" applyAlignment="1">
      <alignment vertical="center"/>
    </xf>
    <xf numFmtId="0" fontId="28" fillId="6" borderId="41" xfId="0" applyFont="1" applyFill="1" applyBorder="1" applyAlignment="1">
      <alignment vertical="center"/>
    </xf>
    <xf numFmtId="0" fontId="28" fillId="6" borderId="20" xfId="0" applyFont="1" applyFill="1" applyBorder="1" applyAlignment="1">
      <alignment vertical="center"/>
    </xf>
    <xf numFmtId="0" fontId="28" fillId="6" borderId="36" xfId="0" applyFont="1" applyFill="1" applyBorder="1" applyAlignment="1">
      <alignment vertical="center"/>
    </xf>
    <xf numFmtId="0" fontId="9" fillId="6" borderId="37" xfId="0" applyFont="1" applyFill="1" applyBorder="1" applyAlignment="1">
      <alignment vertical="center"/>
    </xf>
    <xf numFmtId="0" fontId="28" fillId="6" borderId="36" xfId="0" applyFont="1" applyFill="1" applyBorder="1"/>
    <xf numFmtId="0" fontId="28" fillId="6" borderId="0" xfId="0" applyFont="1" applyFill="1" applyAlignment="1">
      <alignment vertical="center"/>
    </xf>
    <xf numFmtId="0" fontId="28" fillId="6" borderId="37" xfId="0" applyFont="1" applyFill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6" fillId="0" borderId="52" xfId="2" applyFont="1" applyBorder="1"/>
    <xf numFmtId="0" fontId="40" fillId="0" borderId="52" xfId="2" applyBorder="1"/>
    <xf numFmtId="0" fontId="40" fillId="0" borderId="0" xfId="2"/>
    <xf numFmtId="0" fontId="42" fillId="0" borderId="54" xfId="2" applyFont="1" applyBorder="1" applyAlignment="1">
      <alignment horizontal="left" wrapText="1" indent="1"/>
    </xf>
    <xf numFmtId="0" fontId="42" fillId="0" borderId="52" xfId="2" applyFont="1" applyBorder="1"/>
    <xf numFmtId="0" fontId="42" fillId="0" borderId="52" xfId="2" applyFont="1" applyBorder="1" applyAlignment="1">
      <alignment horizontal="left" wrapText="1"/>
    </xf>
    <xf numFmtId="0" fontId="43" fillId="0" borderId="52" xfId="2" applyFont="1" applyBorder="1" applyAlignment="1">
      <alignment horizontal="left" wrapText="1"/>
    </xf>
    <xf numFmtId="0" fontId="44" fillId="0" borderId="52" xfId="4" applyBorder="1" applyAlignment="1" applyProtection="1">
      <alignment horizontal="left" wrapText="1"/>
    </xf>
    <xf numFmtId="0" fontId="42" fillId="0" borderId="52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11" fillId="4" borderId="0" xfId="1" applyFill="1" applyAlignment="1" applyProtection="1">
      <alignment vertical="center"/>
    </xf>
    <xf numFmtId="0" fontId="11" fillId="8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right" vertical="center" indent="1"/>
      <protection locked="0"/>
    </xf>
    <xf numFmtId="0" fontId="9" fillId="4" borderId="0" xfId="0" applyFont="1" applyFill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49" fontId="9" fillId="8" borderId="0" xfId="0" applyNumberFormat="1" applyFont="1" applyFill="1" applyAlignment="1" applyProtection="1">
      <alignment horizontal="center" vertical="center"/>
      <protection locked="0"/>
    </xf>
    <xf numFmtId="0" fontId="9" fillId="10" borderId="0" xfId="0" applyFont="1" applyFill="1"/>
    <xf numFmtId="14" fontId="9" fillId="10" borderId="0" xfId="0" applyNumberFormat="1" applyFont="1" applyFill="1"/>
    <xf numFmtId="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0" fontId="9" fillId="15" borderId="0" xfId="0" applyFont="1" applyFill="1"/>
    <xf numFmtId="14" fontId="9" fillId="0" borderId="0" xfId="0" applyNumberFormat="1" applyFont="1"/>
    <xf numFmtId="0" fontId="46" fillId="0" borderId="0" xfId="0" applyFont="1"/>
    <xf numFmtId="0" fontId="47" fillId="0" borderId="0" xfId="0" applyFont="1" applyAlignment="1">
      <alignment horizontal="left" vertical="center"/>
    </xf>
    <xf numFmtId="14" fontId="48" fillId="0" borderId="0" xfId="0" applyNumberFormat="1" applyFont="1"/>
    <xf numFmtId="4" fontId="46" fillId="0" borderId="0" xfId="0" applyNumberFormat="1" applyFont="1"/>
    <xf numFmtId="0" fontId="46" fillId="0" borderId="0" xfId="0" applyFont="1" applyAlignment="1">
      <alignment horizontal="center"/>
    </xf>
    <xf numFmtId="4" fontId="49" fillId="0" borderId="0" xfId="0" applyNumberFormat="1" applyFont="1"/>
    <xf numFmtId="0" fontId="50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0" fontId="9" fillId="0" borderId="0" xfId="0" applyFont="1" applyAlignment="1">
      <alignment horizontal="right" indent="1"/>
    </xf>
    <xf numFmtId="14" fontId="14" fillId="0" borderId="0" xfId="0" applyNumberFormat="1" applyFont="1"/>
    <xf numFmtId="0" fontId="13" fillId="8" borderId="2" xfId="0" applyFont="1" applyFill="1" applyBorder="1"/>
    <xf numFmtId="14" fontId="13" fillId="8" borderId="2" xfId="0" applyNumberFormat="1" applyFont="1" applyFill="1" applyBorder="1" applyAlignment="1">
      <alignment horizontal="center"/>
    </xf>
    <xf numFmtId="4" fontId="13" fillId="8" borderId="2" xfId="0" applyNumberFormat="1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17" fontId="9" fillId="0" borderId="0" xfId="0" applyNumberFormat="1" applyFont="1"/>
    <xf numFmtId="0" fontId="51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4" fontId="47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horizontal="center" vertical="center"/>
    </xf>
    <xf numFmtId="4" fontId="51" fillId="0" borderId="0" xfId="0" applyNumberFormat="1" applyFont="1" applyAlignment="1">
      <alignment vertical="center"/>
    </xf>
    <xf numFmtId="0" fontId="13" fillId="9" borderId="2" xfId="0" applyFont="1" applyFill="1" applyBorder="1" applyAlignment="1">
      <alignment horizontal="center"/>
    </xf>
    <xf numFmtId="14" fontId="13" fillId="9" borderId="2" xfId="0" applyNumberFormat="1" applyFont="1" applyFill="1" applyBorder="1" applyAlignment="1">
      <alignment horizontal="center"/>
    </xf>
    <xf numFmtId="4" fontId="13" fillId="9" borderId="2" xfId="0" applyNumberFormat="1" applyFont="1" applyFill="1" applyBorder="1" applyAlignment="1">
      <alignment horizontal="center"/>
    </xf>
    <xf numFmtId="0" fontId="53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shrinkToFit="1"/>
    </xf>
    <xf numFmtId="164" fontId="13" fillId="8" borderId="2" xfId="0" applyNumberFormat="1" applyFont="1" applyFill="1" applyBorder="1" applyAlignment="1">
      <alignment horizontal="center"/>
    </xf>
    <xf numFmtId="49" fontId="9" fillId="0" borderId="0" xfId="0" applyNumberFormat="1" applyFont="1"/>
    <xf numFmtId="0" fontId="51" fillId="0" borderId="0" xfId="0" applyFont="1"/>
    <xf numFmtId="14" fontId="47" fillId="0" borderId="0" xfId="0" applyNumberFormat="1" applyFont="1"/>
    <xf numFmtId="49" fontId="51" fillId="0" borderId="0" xfId="0" applyNumberFormat="1" applyFont="1" applyAlignment="1">
      <alignment horizontal="left"/>
    </xf>
    <xf numFmtId="4" fontId="51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39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4" fontId="13" fillId="8" borderId="4" xfId="0" applyNumberFormat="1" applyFont="1" applyFill="1" applyBorder="1" applyAlignment="1">
      <alignment horizontal="left" indent="1"/>
    </xf>
    <xf numFmtId="164" fontId="13" fillId="8" borderId="5" xfId="0" applyNumberFormat="1" applyFont="1" applyFill="1" applyBorder="1" applyAlignment="1">
      <alignment horizontal="left" indent="1"/>
    </xf>
    <xf numFmtId="49" fontId="13" fillId="8" borderId="2" xfId="0" applyNumberFormat="1" applyFont="1" applyFill="1" applyBorder="1" applyAlignment="1">
      <alignment horizontal="center"/>
    </xf>
    <xf numFmtId="0" fontId="41" fillId="0" borderId="53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37" fillId="10" borderId="0" xfId="1" applyFont="1" applyFill="1" applyAlignment="1" applyProtection="1">
      <alignment horizontal="left" wrapText="1"/>
    </xf>
    <xf numFmtId="0" fontId="34" fillId="10" borderId="0" xfId="0" applyFont="1" applyFill="1" applyAlignment="1">
      <alignment horizontal="center" vertical="center"/>
    </xf>
    <xf numFmtId="0" fontId="36" fillId="10" borderId="0" xfId="0" applyFont="1" applyFill="1" applyAlignment="1">
      <alignment horizontal="center" vertical="center"/>
    </xf>
    <xf numFmtId="0" fontId="38" fillId="4" borderId="0" xfId="0" applyFont="1" applyFill="1" applyAlignment="1" applyProtection="1">
      <alignment horizontal="center" vertical="center"/>
      <protection locked="0"/>
    </xf>
    <xf numFmtId="172" fontId="28" fillId="0" borderId="24" xfId="0" applyNumberFormat="1" applyFont="1" applyBorder="1" applyAlignment="1" applyProtection="1">
      <alignment horizontal="center" vertical="center"/>
      <protection locked="0"/>
    </xf>
    <xf numFmtId="0" fontId="28" fillId="0" borderId="24" xfId="0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left"/>
      <protection locked="0"/>
    </xf>
    <xf numFmtId="0" fontId="28" fillId="0" borderId="37" xfId="0" applyFont="1" applyBorder="1" applyAlignment="1" applyProtection="1">
      <alignment horizontal="left"/>
      <protection locked="0"/>
    </xf>
    <xf numFmtId="0" fontId="28" fillId="6" borderId="36" xfId="0" applyFont="1" applyFill="1" applyBorder="1"/>
    <xf numFmtId="0" fontId="28" fillId="6" borderId="0" xfId="0" applyFont="1" applyFill="1"/>
    <xf numFmtId="0" fontId="28" fillId="6" borderId="37" xfId="0" applyFont="1" applyFill="1" applyBorder="1"/>
    <xf numFmtId="0" fontId="28" fillId="6" borderId="4" xfId="0" applyFont="1" applyFill="1" applyBorder="1"/>
    <xf numFmtId="0" fontId="28" fillId="6" borderId="48" xfId="0" applyFont="1" applyFill="1" applyBorder="1"/>
    <xf numFmtId="0" fontId="28" fillId="6" borderId="5" xfId="0" applyFont="1" applyFill="1" applyBorder="1"/>
    <xf numFmtId="0" fontId="9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28" fillId="0" borderId="4" xfId="0" applyFont="1" applyBorder="1" applyAlignment="1" applyProtection="1">
      <alignment horizontal="left" vertical="center"/>
      <protection locked="0"/>
    </xf>
    <xf numFmtId="0" fontId="28" fillId="0" borderId="5" xfId="0" applyFont="1" applyBorder="1" applyAlignment="1" applyProtection="1">
      <alignment horizontal="left" vertical="center"/>
      <protection locked="0"/>
    </xf>
    <xf numFmtId="43" fontId="9" fillId="0" borderId="36" xfId="0" applyNumberFormat="1" applyFont="1" applyBorder="1" applyAlignment="1" applyProtection="1">
      <alignment horizontal="left" vertical="center"/>
      <protection locked="0" hidden="1"/>
    </xf>
    <xf numFmtId="43" fontId="9" fillId="0" borderId="37" xfId="0" applyNumberFormat="1" applyFont="1" applyBorder="1" applyAlignment="1" applyProtection="1">
      <alignment horizontal="left" vertical="center"/>
      <protection locked="0" hidden="1"/>
    </xf>
    <xf numFmtId="49" fontId="28" fillId="0" borderId="26" xfId="0" applyNumberFormat="1" applyFont="1" applyBorder="1" applyAlignment="1" applyProtection="1">
      <alignment horizontal="center" vertical="center"/>
      <protection locked="0"/>
    </xf>
    <xf numFmtId="49" fontId="28" fillId="0" borderId="24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right" vertical="center"/>
    </xf>
    <xf numFmtId="0" fontId="27" fillId="0" borderId="23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 wrapText="1"/>
    </xf>
    <xf numFmtId="49" fontId="28" fillId="0" borderId="27" xfId="0" applyNumberFormat="1" applyFont="1" applyBorder="1" applyAlignment="1" applyProtection="1">
      <alignment horizontal="center" vertical="center"/>
      <protection locked="0"/>
    </xf>
    <xf numFmtId="49" fontId="28" fillId="0" borderId="25" xfId="0" applyNumberFormat="1" applyFont="1" applyBorder="1" applyAlignment="1" applyProtection="1">
      <alignment horizontal="center" vertical="center"/>
      <protection locked="0"/>
    </xf>
    <xf numFmtId="0" fontId="28" fillId="0" borderId="24" xfId="0" applyFont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6" xfId="0" applyFont="1" applyBorder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8" xfId="0" applyFont="1" applyBorder="1" applyAlignment="1" applyProtection="1">
      <alignment horizontal="left" vertical="top" wrapText="1"/>
      <protection locked="0"/>
    </xf>
    <xf numFmtId="0" fontId="31" fillId="3" borderId="10" xfId="0" applyFont="1" applyFill="1" applyBorder="1" applyAlignment="1" applyProtection="1">
      <alignment horizontal="left" vertical="center"/>
      <protection locked="0"/>
    </xf>
    <xf numFmtId="0" fontId="31" fillId="0" borderId="28" xfId="0" applyFont="1" applyBorder="1" applyAlignment="1">
      <alignment horizontal="center" vertical="center" wrapText="1"/>
    </xf>
    <xf numFmtId="43" fontId="31" fillId="0" borderId="28" xfId="0" applyNumberFormat="1" applyFont="1" applyBorder="1" applyAlignment="1" applyProtection="1">
      <alignment horizontal="center" vertical="center"/>
      <protection hidden="1"/>
    </xf>
    <xf numFmtId="0" fontId="31" fillId="0" borderId="28" xfId="0" applyFont="1" applyBorder="1" applyAlignment="1">
      <alignment horizontal="center" vertical="center"/>
    </xf>
    <xf numFmtId="173" fontId="31" fillId="8" borderId="0" xfId="0" applyNumberFormat="1" applyFont="1" applyFill="1" applyAlignment="1" applyProtection="1">
      <alignment horizontal="center" vertical="center"/>
      <protection locked="0"/>
    </xf>
    <xf numFmtId="0" fontId="31" fillId="0" borderId="36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37" xfId="0" applyFont="1" applyBorder="1" applyAlignment="1" applyProtection="1">
      <alignment horizontal="left" vertical="center"/>
      <protection locked="0"/>
    </xf>
    <xf numFmtId="0" fontId="31" fillId="7" borderId="36" xfId="0" applyFont="1" applyFill="1" applyBorder="1" applyAlignment="1" applyProtection="1">
      <alignment horizontal="left" vertical="center"/>
      <protection locked="0"/>
    </xf>
    <xf numFmtId="0" fontId="31" fillId="7" borderId="0" xfId="0" applyFont="1" applyFill="1" applyAlignment="1" applyProtection="1">
      <alignment horizontal="left" vertical="center"/>
      <protection locked="0"/>
    </xf>
    <xf numFmtId="0" fontId="31" fillId="7" borderId="37" xfId="0" applyFont="1" applyFill="1" applyBorder="1" applyAlignment="1" applyProtection="1">
      <alignment horizontal="left" vertical="center"/>
      <protection locked="0"/>
    </xf>
    <xf numFmtId="0" fontId="31" fillId="0" borderId="4" xfId="0" applyFont="1" applyBorder="1" applyAlignment="1" applyProtection="1">
      <alignment horizontal="left" vertical="center"/>
      <protection locked="0"/>
    </xf>
    <xf numFmtId="0" fontId="31" fillId="0" borderId="48" xfId="0" applyFont="1" applyBorder="1" applyAlignment="1" applyProtection="1">
      <alignment horizontal="left" vertical="center"/>
      <protection locked="0"/>
    </xf>
    <xf numFmtId="0" fontId="31" fillId="0" borderId="5" xfId="0" applyFont="1" applyBorder="1" applyAlignment="1" applyProtection="1">
      <alignment horizontal="left" vertical="center"/>
      <protection locked="0"/>
    </xf>
    <xf numFmtId="0" fontId="31" fillId="0" borderId="10" xfId="0" applyFont="1" applyBorder="1" applyAlignment="1" applyProtection="1">
      <alignment horizontal="left" vertical="center"/>
      <protection locked="0"/>
    </xf>
    <xf numFmtId="49" fontId="9" fillId="8" borderId="0" xfId="0" applyNumberFormat="1" applyFont="1" applyFill="1" applyAlignment="1" applyProtection="1">
      <alignment horizontal="center" vertical="center"/>
      <protection locked="0"/>
    </xf>
    <xf numFmtId="0" fontId="34" fillId="10" borderId="0" xfId="0" applyFont="1" applyFill="1" applyAlignment="1">
      <alignment horizontal="center" vertical="center" wrapText="1"/>
    </xf>
    <xf numFmtId="165" fontId="11" fillId="4" borderId="0" xfId="1" applyNumberFormat="1" applyFill="1" applyAlignment="1" applyProtection="1">
      <alignment horizontal="center" vertical="center"/>
      <protection locked="0"/>
    </xf>
    <xf numFmtId="0" fontId="31" fillId="0" borderId="6" xfId="0" applyFont="1" applyBorder="1" applyAlignment="1" applyProtection="1">
      <alignment horizontal="center" vertical="center"/>
      <protection locked="0"/>
    </xf>
    <xf numFmtId="0" fontId="31" fillId="0" borderId="39" xfId="0" applyFont="1" applyBorder="1" applyAlignment="1" applyProtection="1">
      <alignment horizontal="center" vertical="center"/>
      <protection locked="0"/>
    </xf>
    <xf numFmtId="0" fontId="31" fillId="0" borderId="7" xfId="0" applyFont="1" applyBorder="1" applyAlignment="1" applyProtection="1">
      <alignment horizontal="center" vertical="center"/>
      <protection locked="0"/>
    </xf>
    <xf numFmtId="0" fontId="32" fillId="8" borderId="3" xfId="0" applyFont="1" applyFill="1" applyBorder="1" applyAlignment="1">
      <alignment horizontal="center" vertical="center" wrapText="1"/>
    </xf>
    <xf numFmtId="0" fontId="32" fillId="8" borderId="49" xfId="0" applyFont="1" applyFill="1" applyBorder="1" applyAlignment="1">
      <alignment horizontal="center" vertical="center" wrapText="1"/>
    </xf>
    <xf numFmtId="0" fontId="32" fillId="8" borderId="8" xfId="0" applyFont="1" applyFill="1" applyBorder="1" applyAlignment="1">
      <alignment horizontal="center" vertical="center" wrapText="1"/>
    </xf>
    <xf numFmtId="0" fontId="31" fillId="0" borderId="19" xfId="0" applyFont="1" applyBorder="1" applyAlignment="1" applyProtection="1">
      <alignment horizontal="left" vertical="center"/>
      <protection locked="0"/>
    </xf>
    <xf numFmtId="0" fontId="31" fillId="0" borderId="41" xfId="0" applyFont="1" applyBorder="1" applyAlignment="1" applyProtection="1">
      <alignment horizontal="left" vertical="center"/>
      <protection locked="0"/>
    </xf>
    <xf numFmtId="0" fontId="31" fillId="0" borderId="20" xfId="0" applyFont="1" applyBorder="1" applyAlignment="1" applyProtection="1">
      <alignment horizontal="left" vertical="center"/>
      <protection locked="0"/>
    </xf>
    <xf numFmtId="173" fontId="31" fillId="0" borderId="0" xfId="0" applyNumberFormat="1" applyFont="1" applyAlignment="1" applyProtection="1">
      <alignment horizontal="left" vertical="center" wrapText="1"/>
      <protection locked="0"/>
    </xf>
    <xf numFmtId="1" fontId="31" fillId="0" borderId="28" xfId="0" applyNumberFormat="1" applyFont="1" applyBorder="1" applyAlignment="1">
      <alignment horizontal="center" vertical="center"/>
    </xf>
    <xf numFmtId="0" fontId="9" fillId="14" borderId="0" xfId="0" applyFont="1" applyFill="1" applyAlignment="1">
      <alignment horizontal="center"/>
    </xf>
    <xf numFmtId="0" fontId="50" fillId="0" borderId="0" xfId="0" applyFont="1" applyAlignment="1">
      <alignment horizontal="right" vertical="center"/>
    </xf>
    <xf numFmtId="4" fontId="52" fillId="0" borderId="0" xfId="0" applyNumberFormat="1" applyFont="1" applyAlignment="1">
      <alignment horizontal="right" vertical="center"/>
    </xf>
    <xf numFmtId="164" fontId="52" fillId="0" borderId="0" xfId="0" applyNumberFormat="1" applyFont="1" applyAlignment="1">
      <alignment horizontal="right" vertical="center"/>
    </xf>
    <xf numFmtId="14" fontId="13" fillId="8" borderId="19" xfId="0" applyNumberFormat="1" applyFont="1" applyFill="1" applyBorder="1" applyAlignment="1">
      <alignment horizontal="left" indent="1"/>
    </xf>
    <xf numFmtId="14" fontId="13" fillId="8" borderId="20" xfId="0" applyNumberFormat="1" applyFont="1" applyFill="1" applyBorder="1" applyAlignment="1">
      <alignment horizontal="left" indent="1"/>
    </xf>
    <xf numFmtId="14" fontId="13" fillId="8" borderId="36" xfId="0" applyNumberFormat="1" applyFont="1" applyFill="1" applyBorder="1" applyAlignment="1">
      <alignment horizontal="left" indent="1"/>
    </xf>
    <xf numFmtId="14" fontId="13" fillId="8" borderId="37" xfId="0" applyNumberFormat="1" applyFont="1" applyFill="1" applyBorder="1" applyAlignment="1">
      <alignment horizontal="left" indent="1"/>
    </xf>
    <xf numFmtId="14" fontId="13" fillId="8" borderId="4" xfId="0" applyNumberFormat="1" applyFont="1" applyFill="1" applyBorder="1" applyAlignment="1">
      <alignment horizontal="left" indent="1"/>
    </xf>
    <xf numFmtId="14" fontId="13" fillId="8" borderId="5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4EBCCD2-471D-4EFC-8ABC-6D8869EB2845}"/>
    <cellStyle name="Normal 7" xfId="8" xr:uid="{4ABF3434-B10A-41BE-A890-16D03F61D082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mbri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PaymentMethodTT" lockText="1" noThreeD="1"/>
</file>

<file path=xl/ctrlProps/ctrlProp2.xml><?xml version="1.0" encoding="utf-8"?>
<formControlPr xmlns="http://schemas.microsoft.com/office/spreadsheetml/2009/9/main" objectType="CheckBox" fmlaLink="oknPaymentMethodLC" lockText="1" noThreeD="1"/>
</file>

<file path=xl/ctrlProps/ctrlProp3.xml><?xml version="1.0" encoding="utf-8"?>
<formControlPr xmlns="http://schemas.microsoft.com/office/spreadsheetml/2009/9/main" objectType="CheckBox" fmlaLink="oknPaymentMethodOth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mmercial-sample-insuran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37</xdr:row>
          <xdr:rowOff>0</xdr:rowOff>
        </xdr:from>
        <xdr:to>
          <xdr:col>14</xdr:col>
          <xdr:colOff>1038225</xdr:colOff>
          <xdr:row>38</xdr:row>
          <xdr:rowOff>19050</xdr:rowOff>
        </xdr:to>
        <xdr:sp macro="" textlink="">
          <xdr:nvSpPr>
            <xdr:cNvPr id="1190" name="oknWidget_checkTT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38</xdr:row>
          <xdr:rowOff>9525</xdr:rowOff>
        </xdr:from>
        <xdr:to>
          <xdr:col>14</xdr:col>
          <xdr:colOff>1038225</xdr:colOff>
          <xdr:row>39</xdr:row>
          <xdr:rowOff>28575</xdr:rowOff>
        </xdr:to>
        <xdr:sp macro="" textlink="">
          <xdr:nvSpPr>
            <xdr:cNvPr id="1191" name="oknWidget_checkLC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L/C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39</xdr:row>
          <xdr:rowOff>0</xdr:rowOff>
        </xdr:from>
        <xdr:to>
          <xdr:col>14</xdr:col>
          <xdr:colOff>1038225</xdr:colOff>
          <xdr:row>40</xdr:row>
          <xdr:rowOff>19050</xdr:rowOff>
        </xdr:to>
        <xdr:sp macro="" textlink="">
          <xdr:nvSpPr>
            <xdr:cNvPr id="1192" name="oknWidget_checkOther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Others</a:t>
              </a:r>
            </a:p>
          </xdr:txBody>
        </xdr:sp>
        <xdr:clientData/>
      </xdr:twoCellAnchor>
    </mc:Choice>
    <mc:Fallback/>
  </mc:AlternateContent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971550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971550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781050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781050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9525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9525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28575</xdr:colOff>
      <xdr:row>0</xdr:row>
      <xdr:rowOff>257175</xdr:rowOff>
    </xdr:from>
    <xdr:ext cx="1200150" cy="224998"/>
    <xdr:sp macro="_xll.ExecImeCommand" textlink="">
      <xdr:nvSpPr>
        <xdr:cNvPr id="14" name="oknCmdAb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575" y="25717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17</xdr:col>
      <xdr:colOff>0</xdr:colOff>
      <xdr:row>14</xdr:row>
      <xdr:rowOff>38100</xdr:rowOff>
    </xdr:from>
    <xdr:to>
      <xdr:col>19</xdr:col>
      <xdr:colOff>2381961</xdr:colOff>
      <xdr:row>25</xdr:row>
      <xdr:rowOff>143238</xdr:rowOff>
    </xdr:to>
    <xdr:pic>
      <xdr:nvPicPr>
        <xdr:cNvPr id="20" name="Picture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3300" y="37814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3175</xdr:colOff>
      <xdr:row>2</xdr:row>
      <xdr:rowOff>15875</xdr:rowOff>
    </xdr:from>
    <xdr:to>
      <xdr:col>7</xdr:col>
      <xdr:colOff>425450</xdr:colOff>
      <xdr:row>4</xdr:row>
      <xdr:rowOff>279400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787400"/>
          <a:ext cx="1498600" cy="74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Z9:AA18" insertRowShift="1" totalsRowShown="0" headerRowDxfId="3" dataDxfId="2">
  <tableColumns count="2">
    <tableColumn id="1" xr3:uid="{00000000-0010-0000-0000-000001000000}" name=" " dataDxfId="1"/>
    <tableColumn id="2" xr3:uid="{00000000-0010-0000-0000-000002000000}" name=" 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lic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Slice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lic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-sample-insurance.html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://www.invoicingtemplate.com/commercial-sample-insurance.html" TargetMode="External"/><Relationship Id="rId7" Type="http://schemas.openxmlformats.org/officeDocument/2006/relationships/hyperlink" Target="http://www.invoicingtemplate.com/commercial-sample-insurance.html" TargetMode="External"/><Relationship Id="rId12" Type="http://schemas.openxmlformats.org/officeDocument/2006/relationships/ctrlProp" Target="../ctrlProps/ctrlProp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sample-insuranc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commercial-sample-insurance.html" TargetMode="External"/><Relationship Id="rId15" Type="http://schemas.openxmlformats.org/officeDocument/2006/relationships/table" Target="../tables/table1.xm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ommercial-sample-insuranc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mmercial-sample-insuran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67"/>
  <sheetViews>
    <sheetView showGridLines="0" showRowColHeaders="0" showZeros="0" tabSelected="1" showOutlineSymbols="0" zoomScaleNormal="100" workbookViewId="0">
      <selection activeCell="H7" sqref="H7:K7"/>
    </sheetView>
  </sheetViews>
  <sheetFormatPr defaultRowHeight="12.75"/>
  <cols>
    <col min="1" max="1" width="9.85546875" style="43" customWidth="1"/>
    <col min="2" max="2" width="8.5703125" style="43" customWidth="1"/>
    <col min="3" max="3" width="10.28515625" style="22" hidden="1" customWidth="1"/>
    <col min="4" max="4" width="16" style="22" hidden="1" customWidth="1"/>
    <col min="5" max="5" width="0.5703125" style="23" customWidth="1"/>
    <col min="6" max="6" width="8.28515625" style="23" customWidth="1"/>
    <col min="7" max="7" width="7.85546875" style="23" customWidth="1"/>
    <col min="8" max="8" width="11.7109375" style="23" customWidth="1"/>
    <col min="9" max="9" width="9.42578125" style="23" customWidth="1"/>
    <col min="10" max="10" width="18" style="23" customWidth="1"/>
    <col min="11" max="11" width="18.5703125" style="23" customWidth="1"/>
    <col min="12" max="12" width="8" style="23" customWidth="1"/>
    <col min="13" max="13" width="9.140625" style="23" customWidth="1"/>
    <col min="14" max="14" width="18.7109375" style="23" customWidth="1"/>
    <col min="15" max="15" width="19.28515625" style="23" customWidth="1"/>
    <col min="16" max="16" width="18.42578125" style="23" customWidth="1"/>
    <col min="17" max="17" width="1" style="47" customWidth="1"/>
    <col min="18" max="18" width="9.85546875" style="23" customWidth="1"/>
    <col min="19" max="19" width="30.85546875" style="23" customWidth="1"/>
    <col min="20" max="20" width="48" style="23" customWidth="1"/>
    <col min="21" max="22" width="9.140625" style="23"/>
    <col min="23" max="23" width="12.5703125" style="23" customWidth="1"/>
    <col min="24" max="24" width="33.140625" style="23" customWidth="1"/>
    <col min="25" max="25" width="49.85546875" style="23" customWidth="1"/>
    <col min="26" max="26" width="18.5703125" style="23" customWidth="1"/>
    <col min="27" max="27" width="21.85546875" style="23" customWidth="1"/>
    <col min="28" max="16384" width="9.140625" style="23"/>
  </cols>
  <sheetData>
    <row r="1" spans="1:977" s="59" customFormat="1" ht="57" customHeight="1">
      <c r="A1" s="57"/>
      <c r="B1" s="57"/>
      <c r="C1" s="58"/>
      <c r="D1" s="58"/>
      <c r="AHX1" s="189" t="s">
        <v>184</v>
      </c>
      <c r="AIN1" s="189" t="s">
        <v>186</v>
      </c>
      <c r="AKO1" s="189" t="s">
        <v>184</v>
      </c>
    </row>
    <row r="2" spans="1:977" ht="3.75" customHeight="1">
      <c r="A2" s="93"/>
      <c r="B2" s="93"/>
      <c r="R2" s="161"/>
      <c r="S2" s="161"/>
      <c r="T2" s="161"/>
      <c r="U2"/>
      <c r="V2"/>
      <c r="Z2" s="161"/>
      <c r="AA2" s="161"/>
      <c r="AB2" s="161"/>
      <c r="AC2" s="161"/>
      <c r="AD2" s="161"/>
      <c r="AE2" s="161"/>
    </row>
    <row r="3" spans="1:977" ht="18.75" customHeight="1">
      <c r="A3" s="93"/>
      <c r="B3" s="93"/>
      <c r="F3" s="61"/>
      <c r="G3" s="61"/>
      <c r="H3" s="61"/>
      <c r="I3" s="61"/>
      <c r="J3" s="61"/>
      <c r="K3" s="61"/>
      <c r="L3" s="267" t="str">
        <f>oknCompanyName</f>
        <v>(Your corporation  Name)</v>
      </c>
      <c r="M3" s="267"/>
      <c r="N3" s="267"/>
      <c r="O3" s="267"/>
      <c r="P3" s="267"/>
      <c r="R3" s="162" t="s">
        <v>145</v>
      </c>
      <c r="S3" s="162"/>
      <c r="T3" s="161"/>
      <c r="U3"/>
      <c r="V3"/>
      <c r="Z3" s="161"/>
      <c r="AA3" s="161"/>
      <c r="AB3" s="161"/>
      <c r="AC3" s="161"/>
      <c r="AD3" s="161"/>
      <c r="AE3" s="161"/>
    </row>
    <row r="4" spans="1:977" s="24" customFormat="1" ht="20.100000000000001" customHeight="1">
      <c r="A4" s="245" t="s">
        <v>21</v>
      </c>
      <c r="B4" s="245"/>
      <c r="C4" s="15"/>
      <c r="D4" s="15"/>
      <c r="E4" s="16"/>
      <c r="F4" s="62"/>
      <c r="G4" s="62"/>
      <c r="H4" s="62"/>
      <c r="I4" s="62"/>
      <c r="J4" s="62"/>
      <c r="K4" s="62"/>
      <c r="L4" s="267" t="str">
        <f>oknCompanyAddress</f>
        <v>(Your Street Address)</v>
      </c>
      <c r="M4" s="267"/>
      <c r="N4" s="267"/>
      <c r="O4" s="267"/>
      <c r="P4" s="267"/>
      <c r="Q4" s="48"/>
      <c r="R4" s="163" t="s">
        <v>83</v>
      </c>
      <c r="S4" s="163" t="s">
        <v>146</v>
      </c>
      <c r="T4" s="163" t="s">
        <v>165</v>
      </c>
      <c r="U4"/>
      <c r="V4"/>
    </row>
    <row r="5" spans="1:977" s="24" customFormat="1" ht="24" customHeight="1">
      <c r="A5" s="247" t="s">
        <v>169</v>
      </c>
      <c r="B5" s="247"/>
      <c r="C5" s="15"/>
      <c r="D5" s="15"/>
      <c r="E5" s="16"/>
      <c r="F5" s="268" t="s">
        <v>109</v>
      </c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48"/>
      <c r="R5" s="163" t="s">
        <v>147</v>
      </c>
      <c r="S5" s="163" t="s">
        <v>148</v>
      </c>
      <c r="T5" s="167"/>
      <c r="U5"/>
      <c r="V5"/>
    </row>
    <row r="6" spans="1:977" s="24" customFormat="1" ht="27" customHeight="1">
      <c r="A6" s="246" t="s">
        <v>22</v>
      </c>
      <c r="B6" s="246"/>
      <c r="C6" s="15"/>
      <c r="D6" s="15"/>
      <c r="E6" s="16"/>
      <c r="F6" s="269" t="s">
        <v>110</v>
      </c>
      <c r="G6" s="269"/>
      <c r="H6" s="269"/>
      <c r="I6" s="269"/>
      <c r="J6" s="269"/>
      <c r="K6" s="269"/>
      <c r="L6" s="270"/>
      <c r="M6" s="271"/>
      <c r="N6" s="271"/>
      <c r="O6" s="271"/>
      <c r="P6" s="271"/>
      <c r="Q6" s="48"/>
      <c r="R6" s="163" t="s">
        <v>149</v>
      </c>
      <c r="S6" s="163" t="s">
        <v>150</v>
      </c>
      <c r="T6" s="167"/>
      <c r="U6"/>
      <c r="V6"/>
    </row>
    <row r="7" spans="1:977" s="24" customFormat="1" ht="27" customHeight="1">
      <c r="A7" s="247" t="s">
        <v>67</v>
      </c>
      <c r="B7" s="247"/>
      <c r="C7" s="15"/>
      <c r="D7" s="15"/>
      <c r="E7" s="16"/>
      <c r="F7" s="249" t="s">
        <v>111</v>
      </c>
      <c r="G7" s="249"/>
      <c r="H7" s="248"/>
      <c r="I7" s="248"/>
      <c r="J7" s="248"/>
      <c r="K7" s="248"/>
      <c r="L7" s="265" t="s">
        <v>112</v>
      </c>
      <c r="M7" s="266"/>
      <c r="N7" s="266"/>
      <c r="O7" s="272"/>
      <c r="P7" s="272"/>
      <c r="Q7" s="48"/>
      <c r="R7" s="163" t="s">
        <v>151</v>
      </c>
      <c r="S7" s="163" t="s">
        <v>152</v>
      </c>
      <c r="T7" s="167"/>
      <c r="U7"/>
      <c r="V7"/>
      <c r="AI7" s="23" t="s">
        <v>118</v>
      </c>
    </row>
    <row r="8" spans="1:977" s="25" customFormat="1" ht="20.100000000000001" customHeight="1">
      <c r="A8" s="94"/>
      <c r="B8" s="95"/>
      <c r="C8" s="27"/>
      <c r="D8" s="27"/>
      <c r="F8" s="127" t="s">
        <v>114</v>
      </c>
      <c r="G8" s="128"/>
      <c r="H8" s="129"/>
      <c r="I8" s="129"/>
      <c r="J8" s="128"/>
      <c r="K8" s="130"/>
      <c r="L8" s="131" t="s">
        <v>113</v>
      </c>
      <c r="M8" s="128"/>
      <c r="N8" s="129"/>
      <c r="O8" s="128"/>
      <c r="P8" s="132"/>
      <c r="Q8" s="49"/>
      <c r="R8" s="163" t="s">
        <v>80</v>
      </c>
      <c r="S8" s="163" t="s">
        <v>153</v>
      </c>
      <c r="T8" s="163"/>
      <c r="U8"/>
      <c r="V8"/>
      <c r="Z8" s="24"/>
      <c r="AA8" s="24"/>
      <c r="AB8" s="24"/>
      <c r="AC8" s="24"/>
      <c r="AD8" s="24"/>
      <c r="AE8" s="160" t="s">
        <v>144</v>
      </c>
      <c r="AF8" s="160" t="s">
        <v>144</v>
      </c>
      <c r="AG8" s="38" t="s">
        <v>168</v>
      </c>
      <c r="AI8" s="273" t="s">
        <v>72</v>
      </c>
      <c r="AJ8" s="273"/>
      <c r="AK8" s="37" t="s">
        <v>63</v>
      </c>
    </row>
    <row r="9" spans="1:977" s="25" customFormat="1" ht="15.95" customHeight="1">
      <c r="A9" s="96"/>
      <c r="B9" s="96"/>
      <c r="C9" s="27"/>
      <c r="D9" s="27"/>
      <c r="F9" s="113" t="s">
        <v>88</v>
      </c>
      <c r="G9" s="114"/>
      <c r="H9" s="63" t="s">
        <v>101</v>
      </c>
      <c r="I9" s="63"/>
      <c r="J9" s="119" t="s">
        <v>92</v>
      </c>
      <c r="K9" s="64" t="s">
        <v>103</v>
      </c>
      <c r="L9" s="113" t="s">
        <v>130</v>
      </c>
      <c r="M9" s="114"/>
      <c r="N9" s="122"/>
      <c r="O9" s="119" t="s">
        <v>92</v>
      </c>
      <c r="P9" s="133"/>
      <c r="Q9" s="50"/>
      <c r="R9" s="163" t="s">
        <v>81</v>
      </c>
      <c r="S9" s="163" t="s">
        <v>154</v>
      </c>
      <c r="T9" s="163"/>
      <c r="U9"/>
      <c r="V9"/>
      <c r="Z9" s="38" t="s">
        <v>166</v>
      </c>
      <c r="AA9" s="160" t="s">
        <v>167</v>
      </c>
      <c r="AE9" s="159"/>
      <c r="AF9" s="159"/>
      <c r="AG9" s="39"/>
      <c r="AI9" s="274" t="s">
        <v>137</v>
      </c>
      <c r="AJ9" s="274"/>
      <c r="AK9" s="150">
        <v>42354</v>
      </c>
    </row>
    <row r="10" spans="1:977" s="25" customFormat="1" ht="15.95" customHeight="1">
      <c r="A10" s="96"/>
      <c r="B10" s="96"/>
      <c r="C10" s="27"/>
      <c r="D10" s="27"/>
      <c r="F10" s="115" t="s">
        <v>89</v>
      </c>
      <c r="G10" s="116"/>
      <c r="H10" s="64" t="s">
        <v>102</v>
      </c>
      <c r="I10" s="64"/>
      <c r="J10" s="120" t="s">
        <v>95</v>
      </c>
      <c r="K10" s="64" t="s">
        <v>104</v>
      </c>
      <c r="L10" s="115" t="s">
        <v>89</v>
      </c>
      <c r="M10" s="116"/>
      <c r="N10" s="123"/>
      <c r="O10" s="120" t="s">
        <v>95</v>
      </c>
      <c r="P10" s="133"/>
      <c r="Q10" s="51"/>
      <c r="R10" s="164" t="s">
        <v>82</v>
      </c>
      <c r="S10" s="163" t="s">
        <v>155</v>
      </c>
      <c r="T10" s="163"/>
      <c r="U10"/>
      <c r="V10"/>
      <c r="Z10" s="39"/>
      <c r="AA10" s="159"/>
      <c r="AE10" s="159"/>
      <c r="AF10" s="159"/>
      <c r="AG10" s="39"/>
    </row>
    <row r="11" spans="1:977" s="25" customFormat="1" ht="15.95" customHeight="1">
      <c r="A11" s="97" t="s">
        <v>70</v>
      </c>
      <c r="B11" s="148"/>
      <c r="C11" s="27"/>
      <c r="D11" s="27"/>
      <c r="F11" s="115" t="s">
        <v>90</v>
      </c>
      <c r="G11" s="116"/>
      <c r="H11" s="64" t="s">
        <v>99</v>
      </c>
      <c r="I11" s="64"/>
      <c r="J11" s="120" t="s">
        <v>96</v>
      </c>
      <c r="K11" s="64" t="s">
        <v>105</v>
      </c>
      <c r="L11" s="115" t="s">
        <v>90</v>
      </c>
      <c r="M11" s="116"/>
      <c r="N11" s="123"/>
      <c r="O11" s="120" t="s">
        <v>96</v>
      </c>
      <c r="P11" s="133"/>
      <c r="Q11" s="51"/>
      <c r="R11" s="165" t="s">
        <v>157</v>
      </c>
      <c r="S11" s="165" t="s">
        <v>158</v>
      </c>
      <c r="T11" s="165" t="s">
        <v>156</v>
      </c>
      <c r="U11"/>
      <c r="V11"/>
      <c r="Z11" s="39"/>
      <c r="AA11" s="159"/>
      <c r="AE11" s="159"/>
      <c r="AF11" s="159"/>
      <c r="AG11" s="39"/>
    </row>
    <row r="12" spans="1:977" s="25" customFormat="1" ht="15.95" customHeight="1">
      <c r="A12" s="96"/>
      <c r="B12" s="96"/>
      <c r="C12" s="27"/>
      <c r="D12" s="27"/>
      <c r="F12" s="115" t="s">
        <v>91</v>
      </c>
      <c r="G12" s="116"/>
      <c r="H12" s="106" t="s">
        <v>100</v>
      </c>
      <c r="I12" s="106"/>
      <c r="J12" s="121" t="s">
        <v>93</v>
      </c>
      <c r="K12" s="176" t="s">
        <v>106</v>
      </c>
      <c r="L12" s="117" t="s">
        <v>91</v>
      </c>
      <c r="M12" s="118"/>
      <c r="N12" s="107"/>
      <c r="O12" s="124" t="s">
        <v>71</v>
      </c>
      <c r="P12" s="134"/>
      <c r="Q12" s="51"/>
      <c r="R12" s="165" t="s">
        <v>159</v>
      </c>
      <c r="S12" s="165" t="s">
        <v>160</v>
      </c>
      <c r="T12" s="165"/>
      <c r="U12"/>
      <c r="V12"/>
      <c r="Z12" s="39"/>
      <c r="AA12" s="159"/>
      <c r="AE12" s="159"/>
      <c r="AF12" s="159"/>
      <c r="AG12" s="39"/>
    </row>
    <row r="13" spans="1:977" s="25" customFormat="1" ht="20.100000000000001" customHeight="1">
      <c r="A13" s="96"/>
      <c r="B13" s="96"/>
      <c r="C13" s="27"/>
      <c r="D13" s="27"/>
      <c r="F13" s="168" t="s">
        <v>136</v>
      </c>
      <c r="G13" s="169"/>
      <c r="H13" s="169"/>
      <c r="I13" s="170"/>
      <c r="J13" s="258"/>
      <c r="K13" s="258"/>
      <c r="L13" s="125" t="s">
        <v>115</v>
      </c>
      <c r="M13" s="126"/>
      <c r="N13" s="65"/>
      <c r="O13" s="112"/>
      <c r="P13" s="135"/>
      <c r="Q13" s="51"/>
      <c r="R13" s="165" t="s">
        <v>161</v>
      </c>
      <c r="S13" s="165" t="s">
        <v>162</v>
      </c>
      <c r="T13" s="165"/>
      <c r="U13"/>
      <c r="V13"/>
      <c r="Z13" s="39"/>
      <c r="AA13" s="159"/>
      <c r="AE13" s="159"/>
      <c r="AF13" s="159"/>
      <c r="AG13" s="39"/>
    </row>
    <row r="14" spans="1:977" s="25" customFormat="1" ht="15.95" customHeight="1">
      <c r="A14" s="96"/>
      <c r="B14" s="96"/>
      <c r="C14" s="27"/>
      <c r="D14" s="27"/>
      <c r="F14" s="171" t="s">
        <v>116</v>
      </c>
      <c r="G14" s="158"/>
      <c r="H14" s="158"/>
      <c r="I14" s="172"/>
      <c r="J14" s="250"/>
      <c r="K14" s="251"/>
      <c r="L14" s="113" t="s">
        <v>131</v>
      </c>
      <c r="M14" s="114"/>
      <c r="N14" s="122"/>
      <c r="O14" s="119" t="s">
        <v>92</v>
      </c>
      <c r="P14" s="133"/>
      <c r="Q14" s="51"/>
      <c r="R14" s="166" t="s">
        <v>163</v>
      </c>
      <c r="S14" s="165" t="s">
        <v>164</v>
      </c>
      <c r="T14" s="165"/>
      <c r="U14"/>
      <c r="V14"/>
      <c r="Z14" s="39"/>
      <c r="AA14" s="159"/>
      <c r="AE14" s="159"/>
      <c r="AF14" s="159"/>
      <c r="AG14" s="40"/>
    </row>
    <row r="15" spans="1:977" s="25" customFormat="1" ht="15.95" customHeight="1">
      <c r="A15" s="96"/>
      <c r="B15" s="96"/>
      <c r="C15" s="27"/>
      <c r="D15" s="27"/>
      <c r="F15" s="173" t="s">
        <v>117</v>
      </c>
      <c r="G15" s="174"/>
      <c r="H15" s="174"/>
      <c r="I15" s="175"/>
      <c r="J15" s="259"/>
      <c r="K15" s="260"/>
      <c r="L15" s="115" t="s">
        <v>89</v>
      </c>
      <c r="M15" s="116"/>
      <c r="N15" s="123"/>
      <c r="O15" s="120" t="s">
        <v>95</v>
      </c>
      <c r="P15" s="133"/>
      <c r="Q15" s="51"/>
      <c r="R15"/>
      <c r="S15"/>
      <c r="T15"/>
      <c r="U15"/>
      <c r="V15"/>
      <c r="Z15" s="40"/>
      <c r="AA15" s="159"/>
      <c r="AE15" s="159"/>
      <c r="AF15" s="159"/>
      <c r="AG15" s="39"/>
    </row>
    <row r="16" spans="1:977" s="25" customFormat="1" ht="15.95" customHeight="1">
      <c r="A16" s="96"/>
      <c r="B16" s="96"/>
      <c r="C16" s="27"/>
      <c r="D16" s="27"/>
      <c r="F16" s="252" t="s">
        <v>171</v>
      </c>
      <c r="G16" s="253"/>
      <c r="H16" s="253"/>
      <c r="I16" s="254"/>
      <c r="J16" s="263">
        <v>0</v>
      </c>
      <c r="K16" s="264"/>
      <c r="L16" s="115" t="s">
        <v>90</v>
      </c>
      <c r="M16" s="116"/>
      <c r="N16" s="123"/>
      <c r="O16" s="120" t="s">
        <v>96</v>
      </c>
      <c r="P16" s="133"/>
      <c r="Q16" s="51"/>
      <c r="R16"/>
      <c r="S16"/>
      <c r="T16"/>
      <c r="U16"/>
      <c r="V16"/>
      <c r="W16"/>
      <c r="X16"/>
      <c r="Z16" s="39"/>
      <c r="AA16" s="159"/>
      <c r="AE16" s="159"/>
      <c r="AF16" s="159"/>
      <c r="AG16" s="100"/>
    </row>
    <row r="17" spans="1:33" s="25" customFormat="1" ht="20.100000000000001" customHeight="1">
      <c r="A17" s="244"/>
      <c r="B17" s="244"/>
      <c r="C17" s="27" t="s">
        <v>65</v>
      </c>
      <c r="D17" s="27"/>
      <c r="F17" s="255" t="s">
        <v>172</v>
      </c>
      <c r="G17" s="256"/>
      <c r="H17" s="256"/>
      <c r="I17" s="257"/>
      <c r="J17" s="261"/>
      <c r="K17" s="262"/>
      <c r="L17" s="117" t="s">
        <v>91</v>
      </c>
      <c r="M17" s="118"/>
      <c r="N17" s="136"/>
      <c r="O17" s="124" t="s">
        <v>71</v>
      </c>
      <c r="P17" s="137"/>
      <c r="Q17" s="49"/>
      <c r="R17"/>
      <c r="S17"/>
      <c r="T17"/>
      <c r="U17"/>
      <c r="V17"/>
      <c r="W17"/>
      <c r="X17"/>
      <c r="Z17"/>
      <c r="AA17" s="159"/>
      <c r="AB17" s="100"/>
      <c r="AC17" s="101"/>
      <c r="AE17" s="159"/>
      <c r="AF17" s="159"/>
      <c r="AG17" s="102"/>
    </row>
    <row r="18" spans="1:33" s="25" customFormat="1" ht="18.75" customHeight="1">
      <c r="A18" s="98"/>
      <c r="B18" s="99"/>
      <c r="C18" s="27">
        <v>0</v>
      </c>
      <c r="D18" s="28"/>
      <c r="G18"/>
      <c r="H18"/>
      <c r="I18"/>
      <c r="J18"/>
      <c r="K18"/>
      <c r="L18"/>
      <c r="M18"/>
      <c r="N18"/>
      <c r="O18"/>
      <c r="P18"/>
      <c r="Q18" s="49"/>
      <c r="R18"/>
      <c r="S18"/>
      <c r="T18"/>
      <c r="U18"/>
      <c r="V18"/>
      <c r="W18"/>
      <c r="X18"/>
      <c r="Z18"/>
      <c r="AA18" s="159"/>
      <c r="AB18" s="102"/>
      <c r="AC18" s="103"/>
    </row>
    <row r="19" spans="1:33" s="25" customFormat="1" ht="32.25" customHeight="1">
      <c r="A19" s="104" t="s">
        <v>50</v>
      </c>
      <c r="B19" s="105"/>
      <c r="C19" s="27">
        <v>0</v>
      </c>
      <c r="D19" s="28"/>
      <c r="F19" s="67" t="s">
        <v>132</v>
      </c>
      <c r="G19" s="67" t="s">
        <v>126</v>
      </c>
      <c r="H19" s="139" t="s">
        <v>125</v>
      </c>
      <c r="I19" s="305" t="s">
        <v>124</v>
      </c>
      <c r="J19" s="306"/>
      <c r="K19" s="307"/>
      <c r="L19" s="140" t="s">
        <v>123</v>
      </c>
      <c r="M19" s="67" t="s">
        <v>122</v>
      </c>
      <c r="N19" s="67" t="s">
        <v>121</v>
      </c>
      <c r="O19" s="67" t="s">
        <v>120</v>
      </c>
      <c r="P19" s="67" t="s">
        <v>119</v>
      </c>
      <c r="Q19" s="49"/>
      <c r="R19"/>
      <c r="S19"/>
      <c r="T19"/>
      <c r="U19"/>
      <c r="V19"/>
      <c r="W19"/>
      <c r="X19"/>
      <c r="AA19"/>
      <c r="AB19"/>
      <c r="AC19"/>
    </row>
    <row r="20" spans="1:33" s="25" customFormat="1" ht="15.95" customHeight="1">
      <c r="A20" s="194"/>
      <c r="B20" s="194"/>
      <c r="C20" s="27"/>
      <c r="D20" s="28"/>
      <c r="F20" s="68"/>
      <c r="G20" s="69">
        <v>0</v>
      </c>
      <c r="H20" s="141"/>
      <c r="I20" s="308"/>
      <c r="J20" s="309"/>
      <c r="K20" s="310"/>
      <c r="L20" s="144">
        <v>0</v>
      </c>
      <c r="M20" s="69"/>
      <c r="N20" s="68">
        <v>0</v>
      </c>
      <c r="O20" s="70">
        <v>0</v>
      </c>
      <c r="P20" s="71">
        <f>ROUND(oknQuantity_1*oknPrice_1,2)</f>
        <v>0</v>
      </c>
      <c r="Q20" s="49"/>
      <c r="R20"/>
      <c r="S20"/>
      <c r="T20"/>
      <c r="U20"/>
      <c r="V20"/>
      <c r="W20"/>
      <c r="X20"/>
      <c r="Z20"/>
      <c r="AA20"/>
      <c r="AB20"/>
      <c r="AC20"/>
    </row>
    <row r="21" spans="1:33" s="25" customFormat="1" ht="15.95" customHeight="1">
      <c r="A21" s="194"/>
      <c r="B21" s="194"/>
      <c r="C21" s="27">
        <v>0</v>
      </c>
      <c r="D21" s="28"/>
      <c r="F21" s="72"/>
      <c r="G21" s="73">
        <v>0</v>
      </c>
      <c r="H21" s="138"/>
      <c r="I21" s="292"/>
      <c r="J21" s="293"/>
      <c r="K21" s="294"/>
      <c r="L21" s="145">
        <v>0</v>
      </c>
      <c r="M21" s="73"/>
      <c r="N21" s="72">
        <v>0</v>
      </c>
      <c r="O21" s="75">
        <v>0</v>
      </c>
      <c r="P21" s="76">
        <f>ROUND(oknQuantity_2*oknPrice_2,2)</f>
        <v>0</v>
      </c>
      <c r="Q21" s="49"/>
      <c r="R21"/>
      <c r="S21"/>
      <c r="T21"/>
      <c r="U21"/>
      <c r="V21"/>
      <c r="W21"/>
      <c r="X21"/>
    </row>
    <row r="22" spans="1:33" s="25" customFormat="1" ht="15.95" customHeight="1">
      <c r="A22" s="194"/>
      <c r="B22" s="194"/>
      <c r="C22" s="27">
        <v>0.08</v>
      </c>
      <c r="D22" s="28"/>
      <c r="F22" s="77"/>
      <c r="G22" s="78">
        <v>0</v>
      </c>
      <c r="H22" s="142"/>
      <c r="I22" s="289"/>
      <c r="J22" s="290"/>
      <c r="K22" s="291"/>
      <c r="L22" s="146">
        <v>0</v>
      </c>
      <c r="M22" s="78"/>
      <c r="N22" s="77">
        <v>0</v>
      </c>
      <c r="O22" s="80">
        <v>0</v>
      </c>
      <c r="P22" s="81">
        <f>ROUND(oknQuantity_3*oknPrice_3,2)</f>
        <v>0</v>
      </c>
      <c r="Q22" s="49"/>
      <c r="R22"/>
      <c r="S22"/>
      <c r="T22"/>
      <c r="U22"/>
      <c r="V22"/>
      <c r="W22"/>
      <c r="X22"/>
      <c r="Y22"/>
      <c r="Z22" s="44" t="s">
        <v>108</v>
      </c>
      <c r="AA22" s="44"/>
      <c r="AB22"/>
      <c r="AC22"/>
      <c r="AD22"/>
      <c r="AE22"/>
      <c r="AF22"/>
      <c r="AG22"/>
    </row>
    <row r="23" spans="1:33" s="25" customFormat="1" ht="15.95" customHeight="1">
      <c r="A23" s="194"/>
      <c r="B23" s="194"/>
      <c r="C23" s="27"/>
      <c r="D23" s="28"/>
      <c r="F23" s="72"/>
      <c r="G23" s="73">
        <v>0</v>
      </c>
      <c r="H23" s="138"/>
      <c r="I23" s="292"/>
      <c r="J23" s="293"/>
      <c r="K23" s="294"/>
      <c r="L23" s="145">
        <v>0</v>
      </c>
      <c r="M23" s="73"/>
      <c r="N23" s="72">
        <v>0</v>
      </c>
      <c r="O23" s="75">
        <v>0</v>
      </c>
      <c r="P23" s="76">
        <f>ROUND(oknQuantity_4*oknPrice_4,2)</f>
        <v>0</v>
      </c>
      <c r="Q23" s="49"/>
      <c r="R23"/>
      <c r="S23"/>
      <c r="T23"/>
      <c r="U23"/>
      <c r="V23"/>
      <c r="W23"/>
      <c r="X23"/>
      <c r="Y23"/>
      <c r="Z23" s="44" t="s">
        <v>32</v>
      </c>
      <c r="AA23" s="46">
        <v>0</v>
      </c>
      <c r="AB23"/>
      <c r="AC23"/>
      <c r="AD23"/>
      <c r="AE23"/>
      <c r="AF23"/>
      <c r="AG23"/>
    </row>
    <row r="24" spans="1:33" s="25" customFormat="1" ht="15.95" customHeight="1">
      <c r="A24" s="299"/>
      <c r="B24" s="299"/>
      <c r="C24" s="27">
        <v>0.06</v>
      </c>
      <c r="D24" s="28"/>
      <c r="F24" s="77"/>
      <c r="G24" s="78">
        <v>0</v>
      </c>
      <c r="H24" s="142"/>
      <c r="I24" s="289"/>
      <c r="J24" s="290"/>
      <c r="K24" s="291"/>
      <c r="L24" s="146">
        <v>0</v>
      </c>
      <c r="M24" s="78"/>
      <c r="N24" s="77">
        <v>0</v>
      </c>
      <c r="O24" s="80">
        <v>0</v>
      </c>
      <c r="P24" s="81">
        <f>ROUND(oknQuantity_5*oknPrice_5,2)</f>
        <v>0</v>
      </c>
      <c r="Q24" s="49"/>
      <c r="R24"/>
      <c r="S24"/>
      <c r="T24"/>
      <c r="U24"/>
      <c r="V24"/>
      <c r="W24"/>
      <c r="X24"/>
      <c r="Y24"/>
      <c r="Z24" s="44" t="s">
        <v>107</v>
      </c>
      <c r="AA24" s="45">
        <f>oknTotal-oknPayments</f>
        <v>0</v>
      </c>
      <c r="AB24"/>
      <c r="AC24"/>
      <c r="AD24"/>
      <c r="AE24"/>
      <c r="AF24"/>
      <c r="AG24"/>
    </row>
    <row r="25" spans="1:33" s="25" customFormat="1" ht="15.95" customHeight="1">
      <c r="A25" s="299"/>
      <c r="B25" s="299"/>
      <c r="C25" s="27"/>
      <c r="D25" s="27"/>
      <c r="F25" s="72"/>
      <c r="G25" s="73">
        <v>0</v>
      </c>
      <c r="H25" s="138"/>
      <c r="I25" s="292"/>
      <c r="J25" s="293"/>
      <c r="K25" s="294"/>
      <c r="L25" s="145">
        <v>0</v>
      </c>
      <c r="M25" s="73"/>
      <c r="N25" s="72">
        <v>0</v>
      </c>
      <c r="O25" s="75">
        <v>0</v>
      </c>
      <c r="P25" s="76">
        <f>ROUND(oknQuantity_6*oknPrice_6,2)</f>
        <v>0</v>
      </c>
      <c r="Q25" s="49"/>
      <c r="R25"/>
      <c r="S25"/>
      <c r="T25"/>
      <c r="U25"/>
      <c r="V25"/>
      <c r="W25"/>
      <c r="X25"/>
      <c r="Y25"/>
      <c r="AB25"/>
      <c r="AC25"/>
      <c r="AD25"/>
      <c r="AE25"/>
      <c r="AF25"/>
      <c r="AG25"/>
    </row>
    <row r="26" spans="1:33" s="25" customFormat="1" ht="15.95" customHeight="1">
      <c r="A26" s="299"/>
      <c r="B26" s="299"/>
      <c r="C26" s="27"/>
      <c r="D26" s="27"/>
      <c r="F26" s="108"/>
      <c r="G26" s="109">
        <v>0</v>
      </c>
      <c r="H26" s="143"/>
      <c r="I26" s="295"/>
      <c r="J26" s="296"/>
      <c r="K26" s="297"/>
      <c r="L26" s="147">
        <v>0</v>
      </c>
      <c r="M26" s="109"/>
      <c r="N26" s="108">
        <v>0</v>
      </c>
      <c r="O26" s="110">
        <v>0</v>
      </c>
      <c r="P26" s="111">
        <f>ROUND(oknQuantity_7*oknPrice_7,2)</f>
        <v>0</v>
      </c>
      <c r="Q26" s="49"/>
      <c r="R26"/>
      <c r="S26"/>
      <c r="T26"/>
      <c r="U26"/>
      <c r="V26"/>
      <c r="W26"/>
      <c r="X26"/>
      <c r="Y26"/>
      <c r="AB26"/>
      <c r="AC26"/>
      <c r="AD26"/>
      <c r="AE26"/>
      <c r="AF26"/>
      <c r="AG26"/>
    </row>
    <row r="27" spans="1:33" s="25" customFormat="1" ht="15.95" hidden="1" customHeight="1">
      <c r="A27" s="299"/>
      <c r="B27" s="299"/>
      <c r="C27" s="27" t="s">
        <v>23</v>
      </c>
      <c r="D27" s="27" t="s">
        <v>64</v>
      </c>
      <c r="F27" s="72"/>
      <c r="G27" s="73">
        <v>0</v>
      </c>
      <c r="H27" s="72"/>
      <c r="I27" s="72"/>
      <c r="J27" s="72"/>
      <c r="K27" s="72"/>
      <c r="L27" s="74">
        <v>0</v>
      </c>
      <c r="M27" s="73"/>
      <c r="N27" s="72">
        <v>0</v>
      </c>
      <c r="O27" s="75">
        <v>0</v>
      </c>
      <c r="P27" s="76">
        <f>ROUND(oknQuantity_8*oknPrice_8,2)</f>
        <v>0</v>
      </c>
      <c r="Q27" s="52"/>
      <c r="R27"/>
      <c r="S27"/>
      <c r="T27"/>
      <c r="U27"/>
      <c r="V27"/>
      <c r="W27"/>
      <c r="X27"/>
      <c r="Y27"/>
      <c r="AB27"/>
      <c r="AC27"/>
      <c r="AD27"/>
      <c r="AE27"/>
      <c r="AF27"/>
      <c r="AG27"/>
    </row>
    <row r="28" spans="1:33" s="25" customFormat="1" ht="15.95" hidden="1" customHeight="1">
      <c r="A28" s="299"/>
      <c r="B28" s="299"/>
      <c r="C28" s="26">
        <v>0</v>
      </c>
      <c r="D28" s="26">
        <v>0</v>
      </c>
      <c r="F28" s="77"/>
      <c r="G28" s="78">
        <v>0</v>
      </c>
      <c r="H28" s="77"/>
      <c r="I28" s="77"/>
      <c r="J28" s="77"/>
      <c r="K28" s="77"/>
      <c r="L28" s="79">
        <v>0</v>
      </c>
      <c r="M28" s="78"/>
      <c r="N28" s="77">
        <v>0</v>
      </c>
      <c r="O28" s="80">
        <v>0</v>
      </c>
      <c r="P28" s="81">
        <f>ROUND(oknQuantity_9*oknPrice_9,2)</f>
        <v>0</v>
      </c>
      <c r="Q28" s="53"/>
      <c r="R28"/>
      <c r="S28"/>
      <c r="T28"/>
      <c r="U28"/>
      <c r="V28"/>
      <c r="W28"/>
      <c r="X28"/>
      <c r="Y28"/>
      <c r="AB28"/>
      <c r="AC28"/>
      <c r="AD28"/>
      <c r="AE28"/>
      <c r="AF28"/>
      <c r="AG28"/>
    </row>
    <row r="29" spans="1:33" s="25" customFormat="1" ht="15.95" hidden="1" customHeight="1">
      <c r="A29" s="299"/>
      <c r="B29" s="299"/>
      <c r="C29" s="26">
        <v>0</v>
      </c>
      <c r="D29" s="26">
        <v>0</v>
      </c>
      <c r="F29" s="72"/>
      <c r="G29" s="73">
        <v>0</v>
      </c>
      <c r="H29" s="72"/>
      <c r="I29" s="72"/>
      <c r="J29" s="72"/>
      <c r="K29" s="72"/>
      <c r="L29" s="74">
        <v>0</v>
      </c>
      <c r="M29" s="73"/>
      <c r="N29" s="72">
        <v>0</v>
      </c>
      <c r="O29" s="75">
        <v>0</v>
      </c>
      <c r="P29" s="76">
        <f>ROUND(oknQuantity_10*oknPrice_10,2)</f>
        <v>0</v>
      </c>
      <c r="Q29" s="54"/>
      <c r="R29"/>
      <c r="S29"/>
      <c r="T29"/>
      <c r="U29"/>
      <c r="V29"/>
      <c r="W29"/>
      <c r="X29"/>
      <c r="Y29"/>
      <c r="AB29"/>
      <c r="AC29"/>
      <c r="AD29"/>
      <c r="AE29"/>
      <c r="AF29"/>
      <c r="AG29"/>
    </row>
    <row r="30" spans="1:33" s="25" customFormat="1" ht="15.95" hidden="1" customHeight="1">
      <c r="A30" s="299"/>
      <c r="B30" s="299"/>
      <c r="C30" s="26">
        <v>0</v>
      </c>
      <c r="D30" s="26">
        <v>0</v>
      </c>
      <c r="F30" s="77"/>
      <c r="G30" s="78">
        <v>0</v>
      </c>
      <c r="H30" s="77"/>
      <c r="I30" s="77"/>
      <c r="J30" s="77"/>
      <c r="K30" s="77"/>
      <c r="L30" s="79">
        <v>0</v>
      </c>
      <c r="M30" s="78"/>
      <c r="N30" s="77">
        <v>0</v>
      </c>
      <c r="O30" s="80">
        <v>0</v>
      </c>
      <c r="P30" s="81">
        <f>ROUND(oknQuantity_11*oknPrice_11,2)</f>
        <v>0</v>
      </c>
      <c r="Q30" s="54"/>
      <c r="R30"/>
      <c r="S30"/>
      <c r="T30"/>
      <c r="U30"/>
      <c r="V30"/>
      <c r="W30"/>
      <c r="X30"/>
      <c r="Y30"/>
      <c r="AB30"/>
      <c r="AC30"/>
      <c r="AD30"/>
      <c r="AE30"/>
      <c r="AF30"/>
      <c r="AG30"/>
    </row>
    <row r="31" spans="1:33" s="25" customFormat="1" ht="15.95" hidden="1" customHeight="1">
      <c r="A31" s="299"/>
      <c r="B31" s="299"/>
      <c r="C31" s="26">
        <v>0</v>
      </c>
      <c r="D31" s="26">
        <v>0</v>
      </c>
      <c r="F31" s="82"/>
      <c r="G31" s="83">
        <v>0</v>
      </c>
      <c r="H31" s="84"/>
      <c r="I31" s="84"/>
      <c r="J31" s="84"/>
      <c r="K31" s="84"/>
      <c r="L31" s="85">
        <v>0</v>
      </c>
      <c r="M31" s="83"/>
      <c r="N31" s="84">
        <v>0</v>
      </c>
      <c r="O31" s="86">
        <v>0</v>
      </c>
      <c r="P31" s="87">
        <f>ROUND(oknQuantity_12*oknPrice_12,2)</f>
        <v>0</v>
      </c>
      <c r="Q31" s="54"/>
      <c r="U31"/>
      <c r="V31"/>
      <c r="W31"/>
      <c r="X31"/>
      <c r="AB31"/>
      <c r="AC31"/>
      <c r="AD31"/>
      <c r="AE31"/>
      <c r="AF31"/>
      <c r="AG31"/>
    </row>
    <row r="32" spans="1:33" s="25" customFormat="1" ht="15" hidden="1" customHeight="1">
      <c r="C32" s="26">
        <v>0</v>
      </c>
      <c r="D32" s="26">
        <v>0</v>
      </c>
      <c r="H32" s="298"/>
      <c r="I32" s="298"/>
      <c r="J32" s="298"/>
      <c r="K32" s="298"/>
      <c r="L32" s="298"/>
      <c r="M32" s="298"/>
      <c r="N32" s="193" t="s">
        <v>78</v>
      </c>
      <c r="O32" s="88">
        <v>0.08</v>
      </c>
      <c r="P32" s="89">
        <f>ROUND(IF(oknTaxType=0,0, oknTax1Rate*(oknLineTotalTaxable+IF(oknTaxTotalIncludingShippingCost=0,0,oknShippingCost))),2)</f>
        <v>0</v>
      </c>
      <c r="Q32" s="54"/>
      <c r="U32"/>
      <c r="V32"/>
      <c r="W32" s="190"/>
      <c r="X32"/>
      <c r="AB32"/>
      <c r="AC32"/>
      <c r="AD32"/>
      <c r="AE32"/>
      <c r="AF32"/>
      <c r="AG32"/>
    </row>
    <row r="33" spans="1:33" s="25" customFormat="1" ht="15" hidden="1" customHeight="1">
      <c r="C33" s="26">
        <v>0</v>
      </c>
      <c r="D33" s="26">
        <v>0</v>
      </c>
      <c r="H33" s="284"/>
      <c r="I33" s="284"/>
      <c r="J33" s="284"/>
      <c r="K33" s="284"/>
      <c r="L33" s="284"/>
      <c r="M33" s="284"/>
      <c r="N33" s="193" t="s">
        <v>43</v>
      </c>
      <c r="O33" s="88">
        <v>0.06</v>
      </c>
      <c r="P33" s="90">
        <f>ROUND(IF(oknTaxType&lt;&gt;2,0,oknTax2Rate*(oknLineTotalTaxable+IF(oknTaxTotalIncludingShippingCost=0,0,oknShippingCost)+IF(oknTax2IsAppliedToTax1=0,0,oknTax1))),2)</f>
        <v>0</v>
      </c>
      <c r="Q33" s="54"/>
      <c r="U33"/>
      <c r="V33"/>
      <c r="W33" s="190"/>
      <c r="X33"/>
      <c r="AB33"/>
      <c r="AC33"/>
      <c r="AD33"/>
      <c r="AE33"/>
      <c r="AF33"/>
      <c r="AG33"/>
    </row>
    <row r="34" spans="1:33" s="25" customFormat="1" ht="20.100000000000001" customHeight="1">
      <c r="A34" s="42"/>
      <c r="B34" s="41"/>
      <c r="C34" s="26">
        <v>0</v>
      </c>
      <c r="D34" s="26">
        <v>0</v>
      </c>
      <c r="F34" s="285" t="s">
        <v>127</v>
      </c>
      <c r="G34" s="312">
        <f>SUM(G20:G31)</f>
        <v>0</v>
      </c>
      <c r="H34" s="190"/>
      <c r="I34"/>
      <c r="J34"/>
      <c r="K34"/>
      <c r="L34"/>
      <c r="M34" s="285" t="s">
        <v>128</v>
      </c>
      <c r="N34" s="287">
        <f>SUM(N20:N31)</f>
        <v>0</v>
      </c>
      <c r="O34" s="285" t="s">
        <v>129</v>
      </c>
      <c r="P34" s="286">
        <f>SUM(oknLineTotal_1:oknLineTotal_12)+oknInsurance</f>
        <v>0</v>
      </c>
      <c r="Q34" s="54"/>
      <c r="R34" s="300" t="s">
        <v>86</v>
      </c>
      <c r="S34" s="300"/>
      <c r="T34" s="300"/>
      <c r="U34"/>
      <c r="V34"/>
      <c r="W34" s="190"/>
      <c r="X34"/>
      <c r="AB34"/>
      <c r="AC34"/>
      <c r="AD34"/>
      <c r="AE34"/>
      <c r="AF34"/>
      <c r="AG34"/>
    </row>
    <row r="35" spans="1:33" s="25" customFormat="1" ht="20.100000000000001" customHeight="1">
      <c r="A35" s="42"/>
      <c r="B35" s="41"/>
      <c r="C35" s="26">
        <v>0</v>
      </c>
      <c r="D35" s="26">
        <v>0</v>
      </c>
      <c r="F35" s="285"/>
      <c r="G35" s="287"/>
      <c r="H35" s="190"/>
      <c r="I35"/>
      <c r="J35"/>
      <c r="K35"/>
      <c r="L35"/>
      <c r="M35" s="285"/>
      <c r="N35" s="287"/>
      <c r="O35" s="285"/>
      <c r="P35" s="286"/>
      <c r="Q35" s="54"/>
      <c r="R35" s="300"/>
      <c r="S35" s="300"/>
      <c r="T35" s="300"/>
      <c r="U35"/>
      <c r="V35"/>
      <c r="X35"/>
      <c r="AB35"/>
      <c r="AC35"/>
      <c r="AD35"/>
      <c r="AE35"/>
      <c r="AF35"/>
      <c r="AG35"/>
    </row>
    <row r="36" spans="1:33" s="25" customFormat="1" ht="9.75" customHeight="1">
      <c r="A36" s="42"/>
      <c r="B36" s="41"/>
      <c r="C36" s="26">
        <v>0</v>
      </c>
      <c r="D36" s="26">
        <v>0</v>
      </c>
      <c r="H36"/>
      <c r="I36"/>
      <c r="J36"/>
      <c r="K36"/>
      <c r="L36"/>
      <c r="M36"/>
      <c r="N36"/>
      <c r="Q36" s="54"/>
      <c r="R36" s="300"/>
      <c r="S36" s="300"/>
      <c r="T36" s="300"/>
      <c r="U36"/>
      <c r="V36"/>
      <c r="X36"/>
      <c r="AB36"/>
      <c r="AC36"/>
      <c r="AD36"/>
      <c r="AE36"/>
      <c r="AF36"/>
      <c r="AG36"/>
    </row>
    <row r="37" spans="1:33" s="25" customFormat="1" ht="15" customHeight="1">
      <c r="A37" s="42"/>
      <c r="B37" s="41"/>
      <c r="C37" s="26">
        <v>0</v>
      </c>
      <c r="D37" s="26">
        <v>0</v>
      </c>
      <c r="F37" s="311" t="s">
        <v>85</v>
      </c>
      <c r="G37" s="311"/>
      <c r="H37" s="311"/>
      <c r="I37" s="311"/>
      <c r="J37" s="311"/>
      <c r="K37" s="311"/>
      <c r="L37" s="311"/>
      <c r="M37"/>
      <c r="N37"/>
      <c r="O37" s="149" t="s">
        <v>138</v>
      </c>
      <c r="P37" s="149" t="s">
        <v>143</v>
      </c>
      <c r="Q37" s="54"/>
      <c r="R37" s="300"/>
      <c r="S37" s="300"/>
      <c r="T37" s="300"/>
      <c r="U37"/>
      <c r="V37"/>
      <c r="AB37"/>
      <c r="AC37" s="155" t="s">
        <v>94</v>
      </c>
      <c r="AD37" s="157"/>
      <c r="AE37"/>
      <c r="AF37"/>
      <c r="AG37"/>
    </row>
    <row r="38" spans="1:33" s="25" customFormat="1" ht="15" customHeight="1">
      <c r="A38" s="42"/>
      <c r="B38" s="41"/>
      <c r="C38" s="26">
        <v>0</v>
      </c>
      <c r="D38" s="26">
        <v>0</v>
      </c>
      <c r="F38" s="311"/>
      <c r="G38" s="311"/>
      <c r="H38" s="311"/>
      <c r="I38" s="311"/>
      <c r="J38" s="311"/>
      <c r="K38" s="311"/>
      <c r="L38" s="311"/>
      <c r="M38"/>
      <c r="O38" s="151"/>
      <c r="P38" s="302"/>
      <c r="Q38" s="54"/>
      <c r="R38" s="300"/>
      <c r="S38" s="300"/>
      <c r="T38" s="300"/>
      <c r="U38"/>
      <c r="V38"/>
      <c r="X38"/>
      <c r="Z38" s="154" t="s">
        <v>139</v>
      </c>
      <c r="AA38" s="154"/>
      <c r="AB38"/>
      <c r="AC38" s="155" t="s">
        <v>97</v>
      </c>
      <c r="AD38" s="158"/>
      <c r="AE38"/>
      <c r="AF38"/>
      <c r="AG38"/>
    </row>
    <row r="39" spans="1:33" s="25" customFormat="1" ht="15" customHeight="1">
      <c r="A39" s="41"/>
      <c r="B39" s="41"/>
      <c r="C39" s="26">
        <v>0</v>
      </c>
      <c r="D39" s="26">
        <v>0</v>
      </c>
      <c r="F39" s="288" t="s">
        <v>77</v>
      </c>
      <c r="G39" s="288"/>
      <c r="H39" s="288"/>
      <c r="I39" s="66"/>
      <c r="J39" s="288" t="s">
        <v>69</v>
      </c>
      <c r="K39" s="288"/>
      <c r="L39"/>
      <c r="M39"/>
      <c r="O39" s="152"/>
      <c r="P39" s="303"/>
      <c r="Q39" s="54"/>
      <c r="R39" s="301" t="s">
        <v>87</v>
      </c>
      <c r="S39" s="301"/>
      <c r="T39" s="301"/>
      <c r="U39"/>
      <c r="V39"/>
      <c r="X39"/>
      <c r="Z39" s="44" t="s">
        <v>140</v>
      </c>
      <c r="AA39" s="46">
        <v>0</v>
      </c>
      <c r="AC39" s="155" t="s">
        <v>98</v>
      </c>
      <c r="AD39" s="158"/>
    </row>
    <row r="40" spans="1:33" s="25" customFormat="1" ht="15" customHeight="1">
      <c r="A40" s="192"/>
      <c r="B40" s="41"/>
      <c r="C40" s="26">
        <v>0</v>
      </c>
      <c r="D40" s="26">
        <v>0</v>
      </c>
      <c r="F40" s="92"/>
      <c r="G40" s="92"/>
      <c r="H40" s="92"/>
      <c r="I40" s="66"/>
      <c r="J40" s="92"/>
      <c r="K40" s="92"/>
      <c r="L40" s="66"/>
      <c r="M40"/>
      <c r="N40" s="91"/>
      <c r="O40" s="153"/>
      <c r="P40" s="304"/>
      <c r="Q40" s="53"/>
      <c r="R40" s="301"/>
      <c r="S40" s="301"/>
      <c r="T40" s="301"/>
      <c r="U40"/>
      <c r="V40"/>
      <c r="X40"/>
      <c r="Z40" s="156" t="s">
        <v>141</v>
      </c>
      <c r="AA40" s="158">
        <v>0</v>
      </c>
      <c r="AC40" s="44"/>
      <c r="AD40" s="46"/>
    </row>
    <row r="41" spans="1:33" s="25" customFormat="1" ht="15" customHeight="1">
      <c r="A41" s="192"/>
      <c r="B41" s="41"/>
      <c r="C41" s="26">
        <v>0</v>
      </c>
      <c r="D41" s="26">
        <v>0</v>
      </c>
      <c r="F41" s="66"/>
      <c r="G41" s="66"/>
      <c r="H41" s="66"/>
      <c r="I41" s="66"/>
      <c r="J41" s="66"/>
      <c r="K41" s="66"/>
      <c r="L41" s="66"/>
      <c r="M41"/>
      <c r="N41" s="66"/>
      <c r="O41"/>
      <c r="P41"/>
      <c r="Q41" s="54"/>
      <c r="R41" s="301"/>
      <c r="S41" s="301"/>
      <c r="T41" s="301"/>
      <c r="U41"/>
      <c r="V41"/>
      <c r="X41"/>
      <c r="Z41" s="156" t="s">
        <v>142</v>
      </c>
      <c r="AA41" s="158">
        <v>0</v>
      </c>
      <c r="AC41" s="44"/>
      <c r="AD41" s="46"/>
    </row>
    <row r="42" spans="1:33" s="25" customFormat="1" ht="15" customHeight="1">
      <c r="A42" s="192"/>
      <c r="B42" s="41"/>
      <c r="C42" s="26">
        <v>0</v>
      </c>
      <c r="D42" s="26">
        <v>0</v>
      </c>
      <c r="F42"/>
      <c r="G42"/>
      <c r="H42"/>
      <c r="I42"/>
      <c r="J42"/>
      <c r="K42"/>
      <c r="L42"/>
      <c r="M42"/>
      <c r="N42"/>
      <c r="O42"/>
      <c r="P42"/>
      <c r="Q42" s="53"/>
      <c r="R42"/>
      <c r="U42"/>
      <c r="V42"/>
      <c r="X42"/>
      <c r="AC42" s="156"/>
      <c r="AD42" s="158"/>
    </row>
    <row r="43" spans="1:33" s="25" customFormat="1" ht="15" customHeight="1">
      <c r="A43" s="192"/>
      <c r="B43" s="41"/>
      <c r="C43" s="26">
        <v>0</v>
      </c>
      <c r="D43" s="26">
        <v>0</v>
      </c>
      <c r="F43"/>
      <c r="G43"/>
      <c r="H43"/>
      <c r="I43"/>
      <c r="J43"/>
      <c r="K43"/>
      <c r="L43"/>
      <c r="M43"/>
      <c r="N43"/>
      <c r="O43"/>
      <c r="P43"/>
      <c r="Q43" s="54"/>
      <c r="R43"/>
      <c r="U43"/>
      <c r="V43"/>
      <c r="X43"/>
      <c r="AC43" s="156"/>
      <c r="AD43" s="158"/>
    </row>
    <row r="44" spans="1:33" s="25" customFormat="1" ht="21.75" customHeight="1">
      <c r="A44" s="41"/>
      <c r="B44" s="41"/>
      <c r="C44" s="26"/>
      <c r="D44" s="26"/>
      <c r="F44"/>
      <c r="G44"/>
      <c r="H44"/>
      <c r="I44"/>
      <c r="J44"/>
      <c r="K44"/>
      <c r="L44"/>
      <c r="M44"/>
      <c r="N44"/>
      <c r="O44"/>
      <c r="P44"/>
      <c r="Q44" s="54"/>
      <c r="R44"/>
      <c r="U44"/>
      <c r="V44"/>
      <c r="X44"/>
    </row>
    <row r="45" spans="1:33" s="25" customFormat="1" ht="15.75" customHeight="1">
      <c r="A45" s="41"/>
      <c r="B45" s="41"/>
      <c r="C45" s="26"/>
      <c r="D45" s="26"/>
      <c r="F45"/>
      <c r="G45"/>
      <c r="H45"/>
      <c r="I45"/>
      <c r="J45"/>
      <c r="K45"/>
      <c r="L45"/>
      <c r="M45"/>
      <c r="N45"/>
      <c r="O45"/>
      <c r="P45"/>
      <c r="Q45" s="54"/>
      <c r="R45"/>
      <c r="U45"/>
      <c r="V45"/>
      <c r="X45"/>
    </row>
    <row r="46" spans="1:33" s="25" customFormat="1" ht="17.100000000000001" customHeight="1">
      <c r="A46" s="41"/>
      <c r="B46" s="41"/>
      <c r="C46" s="27"/>
      <c r="D46" s="29" t="e">
        <f t="array" ref="D46">SUM(oknTaxable_1:oknTaxable_16*oknLineTotal_1:oknLineTotal_16)</f>
        <v>#NAME?</v>
      </c>
      <c r="F46"/>
      <c r="G46"/>
      <c r="H46"/>
      <c r="I46"/>
      <c r="J46"/>
      <c r="K46"/>
      <c r="L46"/>
      <c r="M46"/>
      <c r="N46"/>
      <c r="O46"/>
      <c r="P46"/>
      <c r="Q46" s="53"/>
      <c r="R46"/>
      <c r="U46"/>
      <c r="V46"/>
      <c r="X46"/>
    </row>
    <row r="47" spans="1:33" s="25" customFormat="1" ht="17.100000000000001" customHeight="1">
      <c r="A47" s="41"/>
      <c r="B47" s="41"/>
      <c r="C47" s="27"/>
      <c r="D47" s="27"/>
      <c r="F47" s="190"/>
      <c r="G47" s="190"/>
      <c r="H47" s="190"/>
      <c r="I47"/>
      <c r="J47"/>
      <c r="K47" s="190"/>
      <c r="L47" s="190"/>
      <c r="M47"/>
      <c r="N47"/>
      <c r="O47"/>
      <c r="P47" s="190"/>
      <c r="Q47" s="53"/>
      <c r="R47"/>
      <c r="X47"/>
    </row>
    <row r="48" spans="1:33" s="25" customFormat="1" ht="19.5" customHeight="1">
      <c r="A48" s="41"/>
      <c r="B48" s="41"/>
      <c r="C48" s="27"/>
      <c r="D48" s="27"/>
      <c r="F48"/>
      <c r="G48"/>
      <c r="H48"/>
      <c r="I48"/>
      <c r="J48"/>
      <c r="K48"/>
      <c r="L48"/>
      <c r="M48"/>
      <c r="N48"/>
      <c r="O48"/>
      <c r="P48"/>
      <c r="Q48" s="53"/>
      <c r="R48"/>
      <c r="X48"/>
    </row>
    <row r="49" spans="1:31" s="25" customFormat="1" ht="18.75" customHeight="1">
      <c r="A49" s="41"/>
      <c r="B49" s="41"/>
      <c r="C49" s="27"/>
      <c r="D49" s="27"/>
      <c r="F49"/>
      <c r="G49"/>
      <c r="H49"/>
      <c r="I49"/>
      <c r="J49"/>
      <c r="K49"/>
      <c r="L49"/>
      <c r="M49"/>
      <c r="N49"/>
      <c r="O49"/>
      <c r="P49"/>
      <c r="Q49" s="55"/>
      <c r="R49"/>
      <c r="Z49" s="30" t="s">
        <v>73</v>
      </c>
      <c r="AA49" s="31"/>
      <c r="AB49" s="31"/>
      <c r="AC49" s="31"/>
      <c r="AD49" s="30"/>
    </row>
    <row r="50" spans="1:31" s="25" customFormat="1" ht="18.75" customHeight="1">
      <c r="A50" s="41"/>
      <c r="B50" s="41"/>
      <c r="C50" s="27"/>
      <c r="D50" s="27"/>
      <c r="F50"/>
      <c r="G50"/>
      <c r="H50"/>
      <c r="I50"/>
      <c r="J50"/>
      <c r="K50"/>
      <c r="L50"/>
      <c r="M50"/>
      <c r="N50"/>
      <c r="O50"/>
      <c r="P50"/>
      <c r="Q50" s="56"/>
      <c r="R50"/>
      <c r="Z50" s="275"/>
      <c r="AA50" s="276"/>
      <c r="AB50" s="276"/>
      <c r="AC50" s="276"/>
      <c r="AD50" s="276"/>
      <c r="AE50" s="277"/>
    </row>
    <row r="51" spans="1:31" s="25" customFormat="1" ht="18.75" customHeight="1">
      <c r="A51" s="41"/>
      <c r="B51" s="41"/>
      <c r="C51" s="27"/>
      <c r="D51" s="27"/>
      <c r="F51"/>
      <c r="G51"/>
      <c r="H51"/>
      <c r="I51"/>
      <c r="J51"/>
      <c r="K51"/>
      <c r="L51"/>
      <c r="M51"/>
      <c r="N51"/>
      <c r="O51"/>
      <c r="P51"/>
      <c r="Q51" s="53"/>
      <c r="R51"/>
      <c r="Z51" s="278"/>
      <c r="AA51" s="279"/>
      <c r="AB51" s="279"/>
      <c r="AC51" s="279"/>
      <c r="AD51" s="279"/>
      <c r="AE51" s="280"/>
    </row>
    <row r="52" spans="1:31" s="25" customFormat="1" ht="18.75" customHeight="1">
      <c r="A52" s="41"/>
      <c r="B52" s="41"/>
      <c r="C52" s="27"/>
      <c r="D52" s="27"/>
      <c r="F52"/>
      <c r="G52"/>
      <c r="H52"/>
      <c r="I52"/>
      <c r="J52"/>
      <c r="K52"/>
      <c r="L52"/>
      <c r="M52"/>
      <c r="N52"/>
      <c r="O52"/>
      <c r="P52"/>
      <c r="Q52" s="49"/>
      <c r="R52"/>
      <c r="X52"/>
      <c r="Z52" s="281"/>
      <c r="AA52" s="282"/>
      <c r="AB52" s="282"/>
      <c r="AC52" s="282"/>
      <c r="AD52" s="282"/>
      <c r="AE52" s="283"/>
    </row>
    <row r="53" spans="1:31" s="25" customFormat="1" ht="18.75" customHeight="1">
      <c r="A53" s="41"/>
      <c r="B53" s="41"/>
      <c r="C53" s="27"/>
      <c r="D53" s="27"/>
      <c r="F53"/>
      <c r="G53"/>
      <c r="H53"/>
      <c r="I53"/>
      <c r="J53"/>
      <c r="K53"/>
      <c r="L53"/>
      <c r="M53"/>
      <c r="N53"/>
      <c r="O53"/>
      <c r="P53"/>
      <c r="Q53" s="49"/>
      <c r="R53"/>
      <c r="X53"/>
    </row>
    <row r="54" spans="1:31" s="25" customFormat="1" ht="18.75" customHeight="1">
      <c r="A54" s="41"/>
      <c r="B54" s="41"/>
      <c r="C54" s="27"/>
      <c r="D54" s="27"/>
      <c r="F54"/>
      <c r="G54"/>
      <c r="H54"/>
      <c r="I54"/>
      <c r="J54"/>
      <c r="K54"/>
      <c r="L54"/>
      <c r="M54"/>
      <c r="N54"/>
      <c r="O54"/>
      <c r="P54"/>
      <c r="Q54" s="49"/>
      <c r="R54"/>
      <c r="X54"/>
    </row>
    <row r="55" spans="1:31" s="25" customFormat="1" ht="18.75" customHeight="1">
      <c r="A55" s="41"/>
      <c r="B55" s="41"/>
      <c r="C55" s="27"/>
      <c r="D55" s="27"/>
      <c r="F55"/>
      <c r="G55"/>
      <c r="H55"/>
      <c r="I55"/>
      <c r="J55"/>
      <c r="K55"/>
      <c r="L55"/>
      <c r="M55"/>
      <c r="N55"/>
      <c r="O55"/>
      <c r="P55"/>
      <c r="Q55" s="49"/>
      <c r="R55"/>
      <c r="T55"/>
      <c r="U55"/>
      <c r="V55"/>
      <c r="W55"/>
      <c r="X55"/>
    </row>
    <row r="56" spans="1:31" s="25" customFormat="1" ht="18.75" customHeight="1">
      <c r="A56" s="43"/>
      <c r="B56" s="43"/>
      <c r="C56" s="27"/>
      <c r="D56" s="27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49"/>
      <c r="R56"/>
      <c r="T56"/>
      <c r="U56"/>
      <c r="V56"/>
      <c r="W56"/>
      <c r="X56"/>
    </row>
    <row r="57" spans="1:31" s="25" customFormat="1" ht="18.75" customHeight="1">
      <c r="A57" s="43"/>
      <c r="B57" s="43"/>
      <c r="C57" s="27"/>
      <c r="D57" s="27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49"/>
      <c r="R57"/>
      <c r="S57"/>
      <c r="T57"/>
      <c r="U57"/>
      <c r="V57"/>
      <c r="W57"/>
      <c r="X57"/>
    </row>
    <row r="58" spans="1:31" s="25" customFormat="1" ht="7.5" customHeight="1">
      <c r="A58" s="43"/>
      <c r="B58" s="43"/>
      <c r="C58" s="27"/>
      <c r="D58" s="27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49"/>
      <c r="R58"/>
      <c r="S58"/>
      <c r="T58"/>
      <c r="U58"/>
      <c r="V58"/>
      <c r="W58"/>
      <c r="X58"/>
    </row>
    <row r="59" spans="1:31" s="25" customFormat="1" ht="18.75" customHeight="1">
      <c r="A59" s="41"/>
      <c r="B59" s="41"/>
      <c r="C59" s="27"/>
      <c r="D59" s="27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49"/>
      <c r="R59"/>
      <c r="S59"/>
      <c r="T59"/>
      <c r="U59"/>
      <c r="V59"/>
      <c r="W59"/>
      <c r="X59"/>
      <c r="AA59" s="35" t="s">
        <v>1</v>
      </c>
      <c r="AB59" s="34">
        <v>0</v>
      </c>
    </row>
    <row r="60" spans="1:31" s="25" customFormat="1" ht="15" customHeight="1">
      <c r="A60" s="41"/>
      <c r="B60" s="41"/>
      <c r="C60" s="27"/>
      <c r="D60" s="27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49"/>
      <c r="R60"/>
      <c r="S60"/>
      <c r="T60"/>
      <c r="U60"/>
      <c r="V60"/>
      <c r="W60"/>
      <c r="X60"/>
      <c r="AA60" s="35" t="s">
        <v>75</v>
      </c>
    </row>
    <row r="61" spans="1:31" s="25" customFormat="1" ht="15" customHeight="1">
      <c r="A61" s="41"/>
      <c r="B61" s="41"/>
      <c r="C61" s="27"/>
      <c r="D61" s="27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49"/>
      <c r="R61"/>
      <c r="S61"/>
      <c r="AA61" s="191" t="s">
        <v>76</v>
      </c>
      <c r="AB61" s="34">
        <v>0</v>
      </c>
    </row>
    <row r="62" spans="1:31" s="25" customFormat="1" ht="4.5" customHeight="1">
      <c r="A62" s="41"/>
      <c r="B62" s="41"/>
      <c r="C62" s="27"/>
      <c r="D62" s="27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49"/>
      <c r="R62"/>
      <c r="S62"/>
      <c r="AA62" s="32" t="s">
        <v>79</v>
      </c>
      <c r="AB62" s="33">
        <f>ROUND(oknSubTotal + oknShippingCost-oknDiscount+oknInsurance+oknOther + IF(oknTaxType=0,0,IF(oknTaxType=1,oknTax1,oknTax1+oknTax2)),2)</f>
        <v>0</v>
      </c>
    </row>
    <row r="63" spans="1:31">
      <c r="F63"/>
      <c r="G63"/>
      <c r="H63"/>
      <c r="I63"/>
      <c r="J63"/>
      <c r="K63"/>
      <c r="L63"/>
      <c r="M63"/>
      <c r="N63"/>
      <c r="O63"/>
      <c r="P63"/>
      <c r="R63"/>
      <c r="S63"/>
      <c r="Z63"/>
      <c r="AA63" s="35" t="s">
        <v>133</v>
      </c>
      <c r="AB63" s="60">
        <v>0</v>
      </c>
    </row>
    <row r="64" spans="1:31">
      <c r="F64"/>
      <c r="G64"/>
      <c r="H64"/>
      <c r="I64"/>
      <c r="J64"/>
      <c r="K64"/>
      <c r="L64"/>
      <c r="M64"/>
      <c r="N64"/>
      <c r="O64"/>
      <c r="P64"/>
      <c r="R64"/>
      <c r="S64"/>
      <c r="Z64" s="25"/>
      <c r="AA64" s="35" t="s">
        <v>134</v>
      </c>
      <c r="AB64" s="60">
        <v>0</v>
      </c>
    </row>
    <row r="65" spans="6:28">
      <c r="F65"/>
      <c r="G65"/>
      <c r="H65"/>
      <c r="I65"/>
      <c r="J65"/>
      <c r="K65"/>
      <c r="L65"/>
      <c r="M65"/>
      <c r="N65"/>
      <c r="O65"/>
      <c r="P65"/>
      <c r="R65"/>
      <c r="S65"/>
      <c r="Z65"/>
      <c r="AA65" s="35" t="s">
        <v>135</v>
      </c>
      <c r="AB65" s="60">
        <v>0</v>
      </c>
    </row>
    <row r="66" spans="6:28">
      <c r="F66"/>
      <c r="G66"/>
      <c r="H66"/>
      <c r="I66"/>
      <c r="J66"/>
      <c r="K66"/>
      <c r="L66"/>
      <c r="M66"/>
      <c r="N66"/>
      <c r="O66"/>
      <c r="P66"/>
      <c r="R66"/>
      <c r="S66"/>
      <c r="Z66" s="25"/>
      <c r="AA66" s="36" t="s">
        <v>74</v>
      </c>
      <c r="AB66" s="34">
        <v>0</v>
      </c>
    </row>
    <row r="67" spans="6:28">
      <c r="F67"/>
      <c r="G67"/>
      <c r="H67"/>
      <c r="I67"/>
      <c r="J67"/>
      <c r="K67"/>
      <c r="L67"/>
      <c r="M67"/>
      <c r="N67"/>
      <c r="O67"/>
      <c r="P67"/>
      <c r="R67"/>
      <c r="S67"/>
      <c r="Z67" s="25"/>
      <c r="AA67" s="25"/>
      <c r="AB67" s="25"/>
    </row>
    <row r="68" spans="6:28">
      <c r="F68"/>
      <c r="G68"/>
      <c r="H68"/>
      <c r="I68"/>
      <c r="J68"/>
      <c r="K68"/>
      <c r="L68"/>
      <c r="M68"/>
      <c r="N68"/>
      <c r="O68"/>
      <c r="P68"/>
      <c r="Z68" s="25"/>
      <c r="AA68" s="25"/>
      <c r="AB68" s="25"/>
    </row>
    <row r="69" spans="6:28">
      <c r="F69"/>
      <c r="G69"/>
      <c r="H69"/>
      <c r="I69"/>
      <c r="J69"/>
      <c r="K69"/>
      <c r="L69"/>
      <c r="M69"/>
      <c r="N69"/>
      <c r="O69"/>
      <c r="P69"/>
      <c r="Z69" s="25"/>
      <c r="AA69" s="25"/>
      <c r="AB69" s="25"/>
    </row>
    <row r="70" spans="6:28">
      <c r="F70"/>
      <c r="G70"/>
      <c r="H70"/>
      <c r="I70"/>
      <c r="J70"/>
      <c r="K70"/>
      <c r="L70"/>
      <c r="M70"/>
      <c r="N70"/>
      <c r="O70"/>
      <c r="P70"/>
      <c r="Z70" s="25"/>
      <c r="AA70" s="25"/>
      <c r="AB70" s="25"/>
    </row>
    <row r="71" spans="6:28">
      <c r="F71"/>
      <c r="G71"/>
      <c r="H71"/>
      <c r="I71"/>
      <c r="J71"/>
      <c r="K71"/>
      <c r="L71"/>
      <c r="M71"/>
      <c r="N71"/>
      <c r="O71"/>
      <c r="P71"/>
      <c r="Z71" s="25"/>
      <c r="AA71" s="25"/>
      <c r="AB71" s="25"/>
    </row>
    <row r="72" spans="6:28">
      <c r="F72"/>
      <c r="G72"/>
      <c r="H72"/>
      <c r="I72"/>
      <c r="J72"/>
      <c r="K72"/>
      <c r="L72"/>
      <c r="M72"/>
      <c r="N72"/>
      <c r="O72"/>
      <c r="P72"/>
      <c r="Z72" s="25"/>
      <c r="AA72" s="25"/>
      <c r="AB72" s="25"/>
    </row>
    <row r="73" spans="6:28">
      <c r="F73"/>
      <c r="G73"/>
      <c r="H73"/>
      <c r="I73"/>
      <c r="J73"/>
      <c r="K73"/>
      <c r="L73"/>
      <c r="M73"/>
      <c r="N73"/>
      <c r="O73"/>
      <c r="P73"/>
      <c r="Z73" s="25"/>
      <c r="AA73" s="25"/>
      <c r="AB73" s="25"/>
    </row>
    <row r="74" spans="6:28">
      <c r="F74"/>
      <c r="G74"/>
      <c r="H74"/>
      <c r="I74"/>
      <c r="J74"/>
      <c r="K74"/>
      <c r="L74"/>
      <c r="M74"/>
      <c r="N74"/>
      <c r="O74"/>
      <c r="P74"/>
    </row>
    <row r="75" spans="6:28">
      <c r="F75"/>
      <c r="G75"/>
      <c r="H75"/>
      <c r="I75"/>
      <c r="J75"/>
      <c r="K75"/>
      <c r="L75"/>
      <c r="M75"/>
      <c r="N75"/>
      <c r="O75"/>
      <c r="P75"/>
    </row>
    <row r="76" spans="6:28">
      <c r="F76"/>
      <c r="G76"/>
      <c r="H76"/>
      <c r="I76"/>
      <c r="J76"/>
      <c r="K76"/>
      <c r="L76"/>
      <c r="M76"/>
      <c r="N76"/>
      <c r="O76"/>
      <c r="P76"/>
    </row>
    <row r="77" spans="6:28">
      <c r="F77"/>
      <c r="G77"/>
      <c r="H77"/>
      <c r="I77"/>
      <c r="J77"/>
      <c r="K77"/>
      <c r="L77"/>
      <c r="M77"/>
      <c r="N77"/>
      <c r="O77"/>
      <c r="P77"/>
    </row>
    <row r="78" spans="6:28">
      <c r="F78"/>
      <c r="G78"/>
      <c r="H78"/>
      <c r="I78"/>
      <c r="J78"/>
      <c r="K78"/>
      <c r="L78"/>
      <c r="M78"/>
      <c r="N78"/>
      <c r="O78"/>
      <c r="P78"/>
    </row>
    <row r="79" spans="6:28">
      <c r="F79"/>
      <c r="G79"/>
      <c r="H79"/>
      <c r="I79"/>
      <c r="J79"/>
      <c r="K79"/>
      <c r="L79"/>
      <c r="M79"/>
      <c r="N79"/>
      <c r="O79"/>
      <c r="P79"/>
    </row>
    <row r="80" spans="6:28">
      <c r="F80"/>
      <c r="G80"/>
      <c r="H80"/>
      <c r="I80"/>
      <c r="J80"/>
      <c r="K80"/>
      <c r="L80"/>
      <c r="M80"/>
      <c r="N80"/>
      <c r="O80"/>
      <c r="P80"/>
    </row>
    <row r="81" spans="6:24">
      <c r="F81"/>
      <c r="G81"/>
      <c r="H81"/>
      <c r="I81"/>
      <c r="J81"/>
      <c r="K81"/>
      <c r="L81"/>
      <c r="M81"/>
      <c r="N81"/>
      <c r="O81"/>
      <c r="P81"/>
      <c r="T81" s="25"/>
      <c r="U81" s="25"/>
      <c r="V81" s="25"/>
      <c r="W81" s="25"/>
      <c r="X81"/>
    </row>
    <row r="82" spans="6:24">
      <c r="T82" s="25"/>
      <c r="U82" s="25"/>
      <c r="V82" s="25"/>
      <c r="W82" s="25"/>
      <c r="X82" s="25"/>
    </row>
    <row r="913" spans="1:1" hidden="1">
      <c r="A913" s="188" t="s">
        <v>185</v>
      </c>
    </row>
    <row r="956" spans="1:1" hidden="1">
      <c r="A956" s="188" t="s">
        <v>183</v>
      </c>
    </row>
    <row r="967" spans="1:1" hidden="1">
      <c r="A967" s="188" t="s">
        <v>183</v>
      </c>
    </row>
  </sheetData>
  <sheetProtection sheet="1" objects="1" scenarios="1" selectLockedCells="1"/>
  <dataConsolidate/>
  <mergeCells count="56">
    <mergeCell ref="R34:T38"/>
    <mergeCell ref="R39:T41"/>
    <mergeCell ref="P38:P40"/>
    <mergeCell ref="H32:K32"/>
    <mergeCell ref="I19:K19"/>
    <mergeCell ref="I20:K20"/>
    <mergeCell ref="I21:K21"/>
    <mergeCell ref="I22:K22"/>
    <mergeCell ref="I23:K23"/>
    <mergeCell ref="F37:L38"/>
    <mergeCell ref="G34:G35"/>
    <mergeCell ref="A30:B30"/>
    <mergeCell ref="A31:B31"/>
    <mergeCell ref="A24:B24"/>
    <mergeCell ref="A25:B25"/>
    <mergeCell ref="A26:B26"/>
    <mergeCell ref="A27:B27"/>
    <mergeCell ref="A28:B28"/>
    <mergeCell ref="A29:B29"/>
    <mergeCell ref="AI8:AJ8"/>
    <mergeCell ref="AI9:AJ9"/>
    <mergeCell ref="Z50:AE52"/>
    <mergeCell ref="H33:K33"/>
    <mergeCell ref="L33:M33"/>
    <mergeCell ref="M34:M35"/>
    <mergeCell ref="O34:O35"/>
    <mergeCell ref="P34:P35"/>
    <mergeCell ref="N34:N35"/>
    <mergeCell ref="F39:H39"/>
    <mergeCell ref="J39:K39"/>
    <mergeCell ref="I24:K24"/>
    <mergeCell ref="I25:K25"/>
    <mergeCell ref="I26:K26"/>
    <mergeCell ref="L32:M32"/>
    <mergeCell ref="F34:F35"/>
    <mergeCell ref="L7:N7"/>
    <mergeCell ref="L3:P3"/>
    <mergeCell ref="L4:P4"/>
    <mergeCell ref="F5:P5"/>
    <mergeCell ref="F6:K6"/>
    <mergeCell ref="L6:P6"/>
    <mergeCell ref="O7:P7"/>
    <mergeCell ref="A17:B17"/>
    <mergeCell ref="A4:B4"/>
    <mergeCell ref="A6:B6"/>
    <mergeCell ref="A7:B7"/>
    <mergeCell ref="H7:K7"/>
    <mergeCell ref="F7:G7"/>
    <mergeCell ref="A5:B5"/>
    <mergeCell ref="J14:K14"/>
    <mergeCell ref="F16:I16"/>
    <mergeCell ref="F17:I17"/>
    <mergeCell ref="J13:K13"/>
    <mergeCell ref="J15:K15"/>
    <mergeCell ref="J17:K17"/>
    <mergeCell ref="J16:K16"/>
  </mergeCells>
  <phoneticPr fontId="7" type="noConversion"/>
  <dataValidations count="11">
    <dataValidation type="textLength" allowBlank="1" showInputMessage="1" showErrorMessage="1" sqref="AI9:AJ9" xr:uid="{00000000-0002-0000-0000-000000000000}">
      <formula1>1</formula1>
      <formula2>50</formula2>
    </dataValidation>
    <dataValidation type="textLength" allowBlank="1" showInputMessage="1" showErrorMessage="1" sqref="P11:P12 P16:P17 B11 A20:A31 A40:A45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5:N16 P14:P15 N10:N11 P9:P10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32:O33 AB59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AA66" xr:uid="{00000000-0002-0000-0000-000004000000}"/>
    <dataValidation type="textLength" operator="lessThanOrEqual" allowBlank="1" showInputMessage="1" showErrorMessage="1" errorTitle="Invalid Input" error="Max characters allowed: 100" sqref="H32:J33" xr:uid="{00000000-0002-0000-0000-000005000000}">
      <formula1>100</formula1>
    </dataValidation>
    <dataValidation type="textLength" allowBlank="1" showInputMessage="1" showErrorMessage="1" sqref="Z50 AA49:AC49" xr:uid="{00000000-0002-0000-0000-000006000000}">
      <formula1>1</formula1>
      <formula2>255</formula2>
    </dataValidation>
    <dataValidation type="date" allowBlank="1" showErrorMessage="1" errorTitle="Invalid Input" error="Please enter a valid date." sqref="AK9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7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N12" xr:uid="{00000000-0002-0000-0000-000009000000}">
      <formula1>0</formula1>
      <formula2>255</formula2>
    </dataValidation>
    <dataValidation type="list" allowBlank="1" showInputMessage="1" showErrorMessage="1" sqref="P38:P40" xr:uid="{00000000-0002-0000-0000-00000A000000}">
      <formula1>$R$4:$R$14</formula1>
    </dataValidation>
  </dataValidations>
  <hyperlinks>
    <hyperlink ref="J12" r:id="rId1" display="Phone Number,Web Address, etc." xr:uid="{00000000-0004-0000-0000-000000000000}"/>
    <hyperlink ref="R39" r:id="rId2" display="http://www.InvoicingTemplates.com" xr:uid="{00000000-0004-0000-0000-000003000000}"/>
    <hyperlink ref="A956" r:id="rId3" tooltip="Commercial Template Format - Adding Insurance Cost Field" display="http://www.invoicingtemplate.com/commercial-sample-insurance.html" xr:uid="{00000000-0004-0000-0000-000004000000}"/>
    <hyperlink ref="AKO1" r:id="rId4" tooltip="Commercial Template Sample - Adding Insurance Cost Field" display="http://www.invoicingtemplate.com/commercial-sample-insurance.html" xr:uid="{00000000-0004-0000-0000-000005000000}"/>
    <hyperlink ref="A967" r:id="rId5" tooltip="Commercial Template Format - Adding Insurance Cost Field" display="http://www.invoicingtemplate.com/commercial-sample-insurance.html" xr:uid="{00000000-0004-0000-0000-000006000000}"/>
    <hyperlink ref="AHX1" r:id="rId6" tooltip="Commercial Template Sample - Adding Insurance Cost Field" display="http://www.invoicingtemplate.com/commercial-sample-insurance.html" xr:uid="{00000000-0004-0000-0000-000007000000}"/>
    <hyperlink ref="A913" r:id="rId7" tooltip="Commercial Template Format - Adding Insurance Cost Field" display="http://www.invoicingtemplate.com/commercial-sample-insurance.html" xr:uid="{00000000-0004-0000-0000-000008000000}"/>
    <hyperlink ref="AIN1" r:id="rId8" tooltip="Commercial Template Sample - Adding Insurance Cost Field" display="http://www.invoicingtemplate.com/commercial-sample-insurance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scale="93" orientation="landscape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90" r:id="rId12" name="oknWidget_checkTT">
              <controlPr defaultSize="0" autoFill="0" autoLine="0" autoPict="0">
                <anchor moveWithCells="1">
                  <from>
                    <xdr:col>14</xdr:col>
                    <xdr:colOff>114300</xdr:colOff>
                    <xdr:row>37</xdr:row>
                    <xdr:rowOff>0</xdr:rowOff>
                  </from>
                  <to>
                    <xdr:col>14</xdr:col>
                    <xdr:colOff>1038225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3" name="oknWidget_checkLC">
              <controlPr defaultSize="0" autoFill="0" autoLine="0" autoPict="0">
                <anchor moveWithCells="1">
                  <from>
                    <xdr:col>14</xdr:col>
                    <xdr:colOff>114300</xdr:colOff>
                    <xdr:row>38</xdr:row>
                    <xdr:rowOff>9525</xdr:rowOff>
                  </from>
                  <to>
                    <xdr:col>14</xdr:col>
                    <xdr:colOff>1038225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4" name="oknWidget_checkOther">
              <controlPr defaultSize="0" autoFill="0" autoLine="0" autoPict="0">
                <anchor moveWithCells="1">
                  <from>
                    <xdr:col>14</xdr:col>
                    <xdr:colOff>114300</xdr:colOff>
                    <xdr:row>39</xdr:row>
                    <xdr:rowOff>0</xdr:rowOff>
                  </from>
                  <to>
                    <xdr:col>14</xdr:col>
                    <xdr:colOff>1038225</xdr:colOff>
                    <xdr:row>40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067A-16D5-47D4-AB0C-DF150C73AA27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/>
  <cols>
    <col min="1" max="1" width="1.28515625" style="1" customWidth="1"/>
    <col min="2" max="2" width="11.42578125" style="1" customWidth="1"/>
    <col min="3" max="3" width="10.5703125" style="200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95" customFormat="1" ht="3.75" customHeight="1">
      <c r="C1" s="196"/>
      <c r="D1" s="197"/>
      <c r="E1" s="198"/>
      <c r="H1" s="197"/>
      <c r="I1" s="197"/>
      <c r="J1" s="197"/>
      <c r="K1" s="197"/>
      <c r="L1" s="197"/>
      <c r="M1" s="197"/>
      <c r="N1" s="197"/>
      <c r="O1" s="198"/>
      <c r="P1" s="198"/>
    </row>
    <row r="2" spans="1:31" s="199" customFormat="1" ht="57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</row>
    <row r="3" spans="1:31" ht="6.75" customHeight="1"/>
    <row r="4" spans="1:31" s="201" customFormat="1" ht="33" customHeight="1">
      <c r="B4" s="202" t="str">
        <f>oknCompanyName</f>
        <v>(Your corporation  Name)</v>
      </c>
      <c r="C4" s="203"/>
      <c r="D4" s="204"/>
      <c r="E4" s="205"/>
      <c r="H4" s="204"/>
      <c r="I4" s="204"/>
      <c r="J4" s="206"/>
      <c r="K4" s="204"/>
      <c r="L4" s="207"/>
      <c r="M4" s="314" t="s">
        <v>188</v>
      </c>
      <c r="N4" s="314"/>
      <c r="O4" s="205"/>
      <c r="P4" s="205"/>
    </row>
    <row r="5" spans="1:31" ht="18" customHeight="1">
      <c r="B5" s="1" t="str">
        <f>oknCompanyAddress</f>
        <v>(Your Street Address)</v>
      </c>
    </row>
    <row r="6" spans="1:31" ht="18" customHeight="1">
      <c r="B6" s="1" t="e">
        <f>oknCompanyCityStateZip</f>
        <v>#NAME?</v>
      </c>
      <c r="M6" s="208"/>
    </row>
    <row r="7" spans="1:31" ht="18" customHeight="1">
      <c r="B7" s="1" t="str">
        <f>oknCompanyContact</f>
        <v>Phone</v>
      </c>
    </row>
    <row r="8" spans="1:31" ht="18" customHeight="1">
      <c r="K8" s="209"/>
    </row>
    <row r="9" spans="1:31" ht="18" customHeight="1">
      <c r="B9" s="210" t="s">
        <v>27</v>
      </c>
    </row>
    <row r="10" spans="1:31" ht="18" customHeight="1">
      <c r="B10" s="211" t="s">
        <v>25</v>
      </c>
      <c r="C10" s="212"/>
      <c r="D10"/>
      <c r="E10"/>
      <c r="F10"/>
      <c r="G10"/>
      <c r="H10"/>
      <c r="I10"/>
      <c r="J10"/>
      <c r="K10"/>
      <c r="L10"/>
      <c r="M10"/>
      <c r="N10"/>
    </row>
    <row r="11" spans="1:31" ht="18" customHeight="1">
      <c r="B11" s="211" t="s">
        <v>26</v>
      </c>
      <c r="C11" s="212"/>
      <c r="D11"/>
      <c r="E11"/>
      <c r="F11"/>
      <c r="G11"/>
      <c r="H11"/>
      <c r="I11"/>
      <c r="J11"/>
      <c r="K11"/>
      <c r="L11"/>
      <c r="M11"/>
      <c r="N11"/>
    </row>
    <row r="12" spans="1:31" ht="4.5" customHeight="1"/>
    <row r="13" spans="1:31" s="3" customFormat="1" ht="15.75" customHeight="1">
      <c r="B13" s="213" t="s">
        <v>45</v>
      </c>
      <c r="C13" s="214" t="s">
        <v>24</v>
      </c>
      <c r="D13" s="215" t="s">
        <v>44</v>
      </c>
      <c r="E13" s="216" t="s">
        <v>28</v>
      </c>
      <c r="F13" s="216" t="s">
        <v>35</v>
      </c>
      <c r="G13" s="216" t="s">
        <v>36</v>
      </c>
      <c r="H13" s="215" t="s">
        <v>29</v>
      </c>
      <c r="I13" s="215" t="s">
        <v>30</v>
      </c>
      <c r="J13" s="215" t="str">
        <f>oknTax1Name</f>
        <v>TAX</v>
      </c>
      <c r="K13" s="215" t="str">
        <f>oknTax2Name</f>
        <v>GST</v>
      </c>
      <c r="L13" s="215" t="s">
        <v>31</v>
      </c>
      <c r="M13" s="215" t="s">
        <v>32</v>
      </c>
      <c r="N13" s="215" t="s">
        <v>33</v>
      </c>
      <c r="O13" s="6" t="s">
        <v>34</v>
      </c>
      <c r="P13" s="6" t="s">
        <v>46</v>
      </c>
      <c r="Q13" s="7" t="s">
        <v>189</v>
      </c>
    </row>
    <row r="14" spans="1:31">
      <c r="B14" s="217"/>
    </row>
    <row r="15" spans="1:31">
      <c r="B15" s="217"/>
    </row>
    <row r="16" spans="1:31">
      <c r="B16" s="217"/>
    </row>
    <row r="17" spans="2:2">
      <c r="B17" s="217"/>
    </row>
    <row r="18" spans="2:2">
      <c r="B18" s="217"/>
    </row>
    <row r="19" spans="2:2">
      <c r="B19" s="217"/>
    </row>
    <row r="20" spans="2:2">
      <c r="B20" s="217"/>
    </row>
    <row r="21" spans="2:2">
      <c r="B21" s="217"/>
    </row>
    <row r="22" spans="2:2">
      <c r="B22" s="217"/>
    </row>
    <row r="23" spans="2:2">
      <c r="B23" s="217"/>
    </row>
    <row r="24" spans="2:2">
      <c r="B24" s="217"/>
    </row>
    <row r="25" spans="2:2">
      <c r="B25" s="217"/>
    </row>
    <row r="26" spans="2:2">
      <c r="B26" s="217"/>
    </row>
    <row r="27" spans="2:2">
      <c r="B27" s="217"/>
    </row>
    <row r="28" spans="2:2">
      <c r="B28" s="217"/>
    </row>
    <row r="29" spans="2:2">
      <c r="B29" s="217"/>
    </row>
    <row r="30" spans="2:2">
      <c r="B30" s="217"/>
    </row>
    <row r="31" spans="2:2">
      <c r="B31" s="217"/>
    </row>
    <row r="32" spans="2:2">
      <c r="B32" s="217"/>
    </row>
    <row r="33" spans="2:2">
      <c r="B33" s="217"/>
    </row>
    <row r="34" spans="2:2">
      <c r="B34" s="217"/>
    </row>
    <row r="35" spans="2:2">
      <c r="B35" s="217"/>
    </row>
    <row r="36" spans="2:2">
      <c r="B36" s="217"/>
    </row>
    <row r="37" spans="2:2">
      <c r="B37" s="217"/>
    </row>
    <row r="38" spans="2:2">
      <c r="B38" s="217"/>
    </row>
    <row r="39" spans="2:2">
      <c r="B39" s="217"/>
    </row>
    <row r="40" spans="2:2">
      <c r="B40" s="217"/>
    </row>
    <row r="41" spans="2:2">
      <c r="B41" s="217"/>
    </row>
    <row r="42" spans="2:2">
      <c r="B42" s="217"/>
    </row>
    <row r="43" spans="2:2">
      <c r="B43" s="217"/>
    </row>
    <row r="44" spans="2:2">
      <c r="B44" s="217"/>
    </row>
    <row r="45" spans="2:2">
      <c r="B45" s="217"/>
    </row>
    <row r="46" spans="2:2">
      <c r="B46" s="217"/>
    </row>
    <row r="47" spans="2:2">
      <c r="B47" s="217"/>
    </row>
    <row r="48" spans="2:2">
      <c r="B48" s="217"/>
    </row>
    <row r="49" spans="2:2">
      <c r="B49" s="217"/>
    </row>
    <row r="50" spans="2:2">
      <c r="B50" s="217"/>
    </row>
    <row r="51" spans="2:2">
      <c r="B51" s="217"/>
    </row>
    <row r="52" spans="2:2">
      <c r="B52" s="217"/>
    </row>
    <row r="53" spans="2:2">
      <c r="B53" s="217"/>
    </row>
    <row r="54" spans="2:2">
      <c r="B54" s="217"/>
    </row>
    <row r="55" spans="2:2">
      <c r="B55" s="217"/>
    </row>
    <row r="56" spans="2:2">
      <c r="B56" s="217"/>
    </row>
    <row r="57" spans="2:2">
      <c r="B57" s="217"/>
    </row>
    <row r="58" spans="2:2">
      <c r="B58" s="217"/>
    </row>
    <row r="59" spans="2:2">
      <c r="B59" s="217"/>
    </row>
    <row r="60" spans="2:2">
      <c r="B60" s="217"/>
    </row>
    <row r="61" spans="2:2">
      <c r="B61" s="217"/>
    </row>
    <row r="62" spans="2:2">
      <c r="B62" s="217"/>
    </row>
    <row r="63" spans="2:2">
      <c r="B63" s="217"/>
    </row>
    <row r="64" spans="2:2">
      <c r="B64" s="217"/>
    </row>
    <row r="65" spans="2:2">
      <c r="B65" s="217"/>
    </row>
    <row r="66" spans="2:2">
      <c r="B66" s="217"/>
    </row>
    <row r="67" spans="2:2">
      <c r="B67" s="217"/>
    </row>
    <row r="68" spans="2:2">
      <c r="B68" s="217"/>
    </row>
    <row r="69" spans="2:2">
      <c r="B69" s="217"/>
    </row>
    <row r="70" spans="2:2">
      <c r="B70" s="217"/>
    </row>
    <row r="71" spans="2:2">
      <c r="B71" s="217"/>
    </row>
    <row r="72" spans="2:2">
      <c r="B72" s="217"/>
    </row>
    <row r="73" spans="2:2">
      <c r="B73" s="217"/>
    </row>
    <row r="74" spans="2:2">
      <c r="B74" s="217"/>
    </row>
    <row r="75" spans="2:2">
      <c r="B75" s="217"/>
    </row>
    <row r="76" spans="2:2">
      <c r="B76" s="217"/>
    </row>
    <row r="77" spans="2:2">
      <c r="B77" s="217"/>
    </row>
    <row r="78" spans="2:2">
      <c r="B78" s="217"/>
    </row>
    <row r="79" spans="2:2">
      <c r="B79" s="217"/>
    </row>
    <row r="80" spans="2:2">
      <c r="B80" s="217"/>
    </row>
    <row r="81" spans="2:2">
      <c r="B81" s="217"/>
    </row>
    <row r="82" spans="2:2">
      <c r="B82" s="217"/>
    </row>
    <row r="83" spans="2:2">
      <c r="B83" s="217"/>
    </row>
    <row r="84" spans="2:2">
      <c r="B84" s="217"/>
    </row>
    <row r="85" spans="2:2">
      <c r="B85" s="217"/>
    </row>
    <row r="86" spans="2:2">
      <c r="B86" s="217"/>
    </row>
    <row r="87" spans="2:2">
      <c r="B87" s="217"/>
    </row>
    <row r="88" spans="2:2">
      <c r="B88" s="217"/>
    </row>
    <row r="89" spans="2:2">
      <c r="B89" s="217"/>
    </row>
    <row r="90" spans="2:2">
      <c r="B90" s="217"/>
    </row>
    <row r="91" spans="2:2">
      <c r="B91" s="217"/>
    </row>
    <row r="92" spans="2:2">
      <c r="B92" s="217"/>
    </row>
    <row r="93" spans="2:2">
      <c r="B93" s="217"/>
    </row>
    <row r="94" spans="2:2">
      <c r="B94" s="217"/>
    </row>
    <row r="95" spans="2:2">
      <c r="B95" s="217"/>
    </row>
    <row r="96" spans="2:2">
      <c r="B96" s="217"/>
    </row>
    <row r="97" spans="2:2">
      <c r="B97" s="217"/>
    </row>
    <row r="98" spans="2:2">
      <c r="B98" s="217"/>
    </row>
    <row r="99" spans="2:2">
      <c r="B99" s="217"/>
    </row>
    <row r="100" spans="2:2">
      <c r="B100" s="217"/>
    </row>
    <row r="101" spans="2:2">
      <c r="B101" s="217"/>
    </row>
    <row r="102" spans="2:2">
      <c r="B102" s="217"/>
    </row>
    <row r="103" spans="2:2">
      <c r="B103" s="217"/>
    </row>
    <row r="104" spans="2:2">
      <c r="B104" s="217"/>
    </row>
    <row r="105" spans="2:2">
      <c r="B105" s="217"/>
    </row>
    <row r="106" spans="2:2">
      <c r="B106" s="217"/>
    </row>
    <row r="107" spans="2:2">
      <c r="B107" s="217"/>
    </row>
    <row r="108" spans="2:2">
      <c r="B108" s="217"/>
    </row>
    <row r="109" spans="2:2">
      <c r="B109" s="217"/>
    </row>
    <row r="110" spans="2:2">
      <c r="B110" s="217"/>
    </row>
    <row r="111" spans="2:2">
      <c r="B111" s="217"/>
    </row>
    <row r="112" spans="2:2">
      <c r="B112" s="217"/>
    </row>
    <row r="113" spans="2:2">
      <c r="B113" s="217"/>
    </row>
    <row r="114" spans="2:2">
      <c r="B114" s="217"/>
    </row>
    <row r="115" spans="2:2">
      <c r="B115" s="217"/>
    </row>
    <row r="116" spans="2:2">
      <c r="B116" s="217"/>
    </row>
    <row r="117" spans="2:2">
      <c r="B117" s="217"/>
    </row>
    <row r="118" spans="2:2">
      <c r="B118" s="217"/>
    </row>
    <row r="119" spans="2:2">
      <c r="B119" s="217"/>
    </row>
    <row r="120" spans="2:2">
      <c r="B120" s="217"/>
    </row>
    <row r="121" spans="2:2">
      <c r="B121" s="217"/>
    </row>
    <row r="122" spans="2:2">
      <c r="B122" s="217"/>
    </row>
    <row r="123" spans="2:2">
      <c r="B123" s="217"/>
    </row>
    <row r="124" spans="2:2">
      <c r="B124" s="217"/>
    </row>
    <row r="125" spans="2:2">
      <c r="B125" s="217"/>
    </row>
    <row r="126" spans="2:2">
      <c r="B126" s="217"/>
    </row>
    <row r="127" spans="2:2">
      <c r="B127" s="217"/>
    </row>
    <row r="128" spans="2:2">
      <c r="B128" s="217"/>
    </row>
    <row r="129" spans="2:2">
      <c r="B129" s="217"/>
    </row>
    <row r="130" spans="2:2">
      <c r="B130" s="217"/>
    </row>
    <row r="131" spans="2:2">
      <c r="B131" s="217"/>
    </row>
    <row r="132" spans="2:2">
      <c r="B132" s="217"/>
    </row>
    <row r="133" spans="2:2">
      <c r="B133" s="217"/>
    </row>
    <row r="134" spans="2:2">
      <c r="B134" s="217"/>
    </row>
    <row r="135" spans="2:2">
      <c r="B135" s="217"/>
    </row>
    <row r="136" spans="2:2">
      <c r="B136" s="217"/>
    </row>
    <row r="137" spans="2:2">
      <c r="B137" s="217"/>
    </row>
    <row r="138" spans="2:2">
      <c r="B138" s="217"/>
    </row>
    <row r="139" spans="2:2">
      <c r="B139" s="217"/>
    </row>
    <row r="140" spans="2:2">
      <c r="B140" s="217"/>
    </row>
    <row r="141" spans="2:2">
      <c r="B141" s="217"/>
    </row>
    <row r="142" spans="2:2">
      <c r="B142" s="217"/>
    </row>
    <row r="143" spans="2:2">
      <c r="B143" s="217"/>
    </row>
    <row r="144" spans="2:2">
      <c r="B144" s="217"/>
    </row>
    <row r="145" spans="2:2">
      <c r="B145" s="217"/>
    </row>
    <row r="146" spans="2:2">
      <c r="B146" s="217"/>
    </row>
    <row r="147" spans="2:2">
      <c r="B147" s="217"/>
    </row>
    <row r="148" spans="2:2">
      <c r="B148" s="217"/>
    </row>
    <row r="149" spans="2:2">
      <c r="B149" s="217"/>
    </row>
    <row r="150" spans="2:2">
      <c r="B150" s="217"/>
    </row>
    <row r="151" spans="2:2">
      <c r="B151" s="217"/>
    </row>
    <row r="152" spans="2:2">
      <c r="B152" s="217"/>
    </row>
    <row r="153" spans="2:2">
      <c r="B153" s="217"/>
    </row>
    <row r="154" spans="2:2">
      <c r="B154" s="217"/>
    </row>
    <row r="155" spans="2:2">
      <c r="B155" s="217"/>
    </row>
    <row r="156" spans="2:2">
      <c r="B156" s="217"/>
    </row>
    <row r="157" spans="2:2">
      <c r="B157" s="217"/>
    </row>
    <row r="158" spans="2:2">
      <c r="B158" s="217"/>
    </row>
    <row r="159" spans="2:2">
      <c r="B159" s="217"/>
    </row>
    <row r="160" spans="2:2">
      <c r="B160" s="217"/>
    </row>
    <row r="161" spans="2:2">
      <c r="B161" s="217"/>
    </row>
    <row r="162" spans="2:2">
      <c r="B162" s="217"/>
    </row>
    <row r="163" spans="2:2">
      <c r="B163" s="217"/>
    </row>
    <row r="164" spans="2:2">
      <c r="B164" s="217"/>
    </row>
    <row r="165" spans="2:2">
      <c r="B165" s="217"/>
    </row>
    <row r="166" spans="2:2">
      <c r="B166" s="217"/>
    </row>
    <row r="167" spans="2:2">
      <c r="B167" s="217"/>
    </row>
    <row r="168" spans="2:2">
      <c r="B168" s="217"/>
    </row>
    <row r="169" spans="2:2">
      <c r="B169" s="217"/>
    </row>
    <row r="170" spans="2:2">
      <c r="B170" s="217"/>
    </row>
    <row r="171" spans="2:2">
      <c r="B171" s="217"/>
    </row>
    <row r="172" spans="2:2">
      <c r="B172" s="217"/>
    </row>
    <row r="173" spans="2:2">
      <c r="B173" s="217"/>
    </row>
    <row r="174" spans="2:2">
      <c r="B174" s="217"/>
    </row>
    <row r="175" spans="2:2">
      <c r="B175" s="217"/>
    </row>
    <row r="176" spans="2:2">
      <c r="B176" s="217"/>
    </row>
    <row r="177" spans="2:2">
      <c r="B177" s="217"/>
    </row>
    <row r="178" spans="2:2">
      <c r="B178" s="217"/>
    </row>
    <row r="179" spans="2:2">
      <c r="B179" s="217"/>
    </row>
    <row r="180" spans="2:2">
      <c r="B180" s="217"/>
    </row>
    <row r="181" spans="2:2">
      <c r="B181" s="217"/>
    </row>
    <row r="182" spans="2:2">
      <c r="B182" s="217"/>
    </row>
    <row r="183" spans="2:2">
      <c r="B183" s="217"/>
    </row>
    <row r="184" spans="2:2">
      <c r="B184" s="217"/>
    </row>
    <row r="185" spans="2:2">
      <c r="B185" s="217"/>
    </row>
    <row r="186" spans="2:2">
      <c r="B186" s="217"/>
    </row>
    <row r="187" spans="2:2">
      <c r="B187" s="217"/>
    </row>
    <row r="188" spans="2:2">
      <c r="B188" s="217"/>
    </row>
    <row r="189" spans="2:2">
      <c r="B189" s="217"/>
    </row>
    <row r="190" spans="2:2">
      <c r="B190" s="217"/>
    </row>
    <row r="191" spans="2:2">
      <c r="B191" s="217"/>
    </row>
    <row r="192" spans="2:2">
      <c r="B192" s="217"/>
    </row>
    <row r="193" spans="2:2">
      <c r="B193" s="217"/>
    </row>
    <row r="194" spans="2:2">
      <c r="B194" s="217"/>
    </row>
    <row r="195" spans="2:2">
      <c r="B195" s="217"/>
    </row>
    <row r="196" spans="2:2">
      <c r="B196" s="217"/>
    </row>
    <row r="197" spans="2:2">
      <c r="B197" s="217"/>
    </row>
    <row r="198" spans="2:2">
      <c r="B198" s="217"/>
    </row>
    <row r="199" spans="2:2">
      <c r="B199" s="217"/>
    </row>
    <row r="200" spans="2:2">
      <c r="B200" s="217"/>
    </row>
    <row r="201" spans="2:2">
      <c r="B201" s="217"/>
    </row>
    <row r="202" spans="2:2">
      <c r="B202" s="217"/>
    </row>
    <row r="203" spans="2:2">
      <c r="B203" s="217"/>
    </row>
    <row r="204" spans="2:2">
      <c r="B204" s="217"/>
    </row>
    <row r="205" spans="2:2">
      <c r="B205" s="217"/>
    </row>
    <row r="206" spans="2:2">
      <c r="B206" s="217"/>
    </row>
    <row r="207" spans="2:2">
      <c r="B207" s="217"/>
    </row>
    <row r="208" spans="2:2">
      <c r="B208" s="217"/>
    </row>
    <row r="209" spans="2:2">
      <c r="B209" s="217"/>
    </row>
    <row r="210" spans="2:2">
      <c r="B210" s="217"/>
    </row>
    <row r="211" spans="2:2">
      <c r="B211" s="217"/>
    </row>
    <row r="212" spans="2:2">
      <c r="B212" s="217"/>
    </row>
    <row r="213" spans="2:2">
      <c r="B213" s="217"/>
    </row>
    <row r="214" spans="2:2">
      <c r="B214" s="217"/>
    </row>
    <row r="215" spans="2:2">
      <c r="B215" s="217"/>
    </row>
    <row r="216" spans="2:2">
      <c r="B216" s="217"/>
    </row>
    <row r="217" spans="2:2">
      <c r="B217" s="217"/>
    </row>
    <row r="218" spans="2:2">
      <c r="B218" s="217"/>
    </row>
    <row r="219" spans="2:2">
      <c r="B219" s="217"/>
    </row>
    <row r="220" spans="2:2">
      <c r="B220" s="217"/>
    </row>
    <row r="221" spans="2:2">
      <c r="B221" s="217"/>
    </row>
    <row r="222" spans="2:2">
      <c r="B222" s="217"/>
    </row>
    <row r="223" spans="2:2">
      <c r="B223" s="217"/>
    </row>
    <row r="224" spans="2:2">
      <c r="B224" s="217"/>
    </row>
    <row r="225" spans="2:2">
      <c r="B225" s="217"/>
    </row>
    <row r="226" spans="2:2">
      <c r="B226" s="217"/>
    </row>
    <row r="227" spans="2:2">
      <c r="B227" s="217"/>
    </row>
    <row r="228" spans="2:2">
      <c r="B228" s="217"/>
    </row>
    <row r="229" spans="2:2">
      <c r="B229" s="217"/>
    </row>
    <row r="230" spans="2:2">
      <c r="B230" s="217"/>
    </row>
    <row r="231" spans="2:2">
      <c r="B231" s="217"/>
    </row>
    <row r="232" spans="2:2">
      <c r="B232" s="217"/>
    </row>
    <row r="233" spans="2:2">
      <c r="B233" s="217"/>
    </row>
    <row r="234" spans="2:2">
      <c r="B234" s="217"/>
    </row>
    <row r="235" spans="2:2">
      <c r="B235" s="217"/>
    </row>
    <row r="236" spans="2:2">
      <c r="B236" s="217"/>
    </row>
    <row r="237" spans="2:2">
      <c r="B237" s="217"/>
    </row>
    <row r="238" spans="2:2">
      <c r="B238" s="217"/>
    </row>
    <row r="239" spans="2:2">
      <c r="B239" s="217"/>
    </row>
    <row r="240" spans="2:2">
      <c r="B240" s="217"/>
    </row>
    <row r="241" spans="2:2">
      <c r="B241" s="217"/>
    </row>
    <row r="242" spans="2:2">
      <c r="B242" s="217"/>
    </row>
    <row r="243" spans="2:2">
      <c r="B243" s="217"/>
    </row>
    <row r="244" spans="2:2">
      <c r="B244" s="217"/>
    </row>
    <row r="245" spans="2:2">
      <c r="B245" s="217"/>
    </row>
    <row r="246" spans="2:2">
      <c r="B246" s="217"/>
    </row>
    <row r="247" spans="2:2">
      <c r="B247" s="217"/>
    </row>
    <row r="248" spans="2:2">
      <c r="B248" s="217"/>
    </row>
    <row r="249" spans="2:2">
      <c r="B249" s="217"/>
    </row>
    <row r="250" spans="2:2">
      <c r="B250" s="217"/>
    </row>
    <row r="251" spans="2:2">
      <c r="B251" s="217"/>
    </row>
    <row r="252" spans="2:2">
      <c r="B252" s="217"/>
    </row>
    <row r="253" spans="2:2">
      <c r="B253" s="217"/>
    </row>
    <row r="254" spans="2:2">
      <c r="B254" s="217"/>
    </row>
    <row r="255" spans="2:2">
      <c r="B255" s="217"/>
    </row>
    <row r="256" spans="2:2">
      <c r="B256" s="217"/>
    </row>
    <row r="257" spans="2:2">
      <c r="B257" s="217"/>
    </row>
    <row r="258" spans="2:2">
      <c r="B258" s="217"/>
    </row>
    <row r="259" spans="2:2">
      <c r="B259" s="217"/>
    </row>
    <row r="260" spans="2:2">
      <c r="B260" s="217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8041C-0C62-4D8D-927D-3C6F76B3994B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/>
  <cols>
    <col min="1" max="1" width="0.7109375" style="1" customWidth="1"/>
    <col min="2" max="2" width="13.28515625" style="1" customWidth="1"/>
    <col min="3" max="3" width="11.42578125" style="200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95" customFormat="1" ht="3.75" customHeight="1">
      <c r="C1" s="196"/>
      <c r="D1" s="197"/>
      <c r="E1" s="198"/>
      <c r="H1" s="197"/>
      <c r="I1" s="197"/>
      <c r="J1" s="197"/>
      <c r="K1" s="197"/>
      <c r="L1" s="197"/>
      <c r="M1" s="197"/>
      <c r="N1" s="197"/>
      <c r="O1" s="198"/>
      <c r="P1" s="198"/>
    </row>
    <row r="2" spans="1:31" s="199" customFormat="1" ht="57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</row>
    <row r="3" spans="1:31" ht="3.75" customHeight="1"/>
    <row r="4" spans="1:31" s="218" customFormat="1" ht="33" customHeight="1">
      <c r="B4" s="219" t="str">
        <f>oknCompanyName</f>
        <v>(Your corporation  Name)</v>
      </c>
      <c r="C4" s="220"/>
      <c r="D4" s="221"/>
      <c r="E4" s="222"/>
      <c r="F4" s="223"/>
      <c r="G4" s="223"/>
      <c r="H4" s="223"/>
      <c r="I4" s="223"/>
      <c r="J4" s="315" t="s">
        <v>190</v>
      </c>
      <c r="K4" s="315"/>
      <c r="L4" s="315"/>
      <c r="M4" s="315"/>
      <c r="N4" s="222"/>
      <c r="O4" s="222"/>
      <c r="P4" s="222"/>
      <c r="Q4" s="222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M6" s="208"/>
    </row>
    <row r="7" spans="1:31">
      <c r="B7" s="1" t="str">
        <f>oknCompanyContact</f>
        <v>Phone</v>
      </c>
    </row>
    <row r="8" spans="1:31" ht="21" customHeight="1">
      <c r="B8" s="210" t="s">
        <v>27</v>
      </c>
      <c r="K8" s="209"/>
    </row>
    <row r="9" spans="1:31" ht="11.25" customHeight="1">
      <c r="B9" s="211" t="s">
        <v>25</v>
      </c>
      <c r="C9" s="212"/>
    </row>
    <row r="10" spans="1:31">
      <c r="B10" s="211" t="s">
        <v>26</v>
      </c>
      <c r="C10" s="212"/>
    </row>
    <row r="11" spans="1:31" ht="4.5" customHeight="1"/>
    <row r="12" spans="1:31" s="3" customFormat="1" ht="15.75" customHeight="1">
      <c r="B12" s="224" t="s">
        <v>47</v>
      </c>
      <c r="C12" s="225" t="s">
        <v>24</v>
      </c>
      <c r="D12" s="224" t="s">
        <v>48</v>
      </c>
      <c r="E12" s="224" t="s">
        <v>28</v>
      </c>
      <c r="F12" s="226" t="s">
        <v>44</v>
      </c>
      <c r="G12" s="226" t="str">
        <f>oknTax1Name</f>
        <v>TAX</v>
      </c>
      <c r="H12" s="226" t="str">
        <f>oknTax2Name</f>
        <v>GST</v>
      </c>
      <c r="I12" s="226" t="s">
        <v>49</v>
      </c>
      <c r="J12" s="226" t="s">
        <v>32</v>
      </c>
      <c r="K12" s="226" t="s">
        <v>33</v>
      </c>
      <c r="L12" s="226" t="s">
        <v>29</v>
      </c>
      <c r="M12" s="226" t="s">
        <v>31</v>
      </c>
      <c r="N12" s="6" t="s">
        <v>34</v>
      </c>
      <c r="O12" s="6" t="s">
        <v>35</v>
      </c>
      <c r="P12" s="6" t="s">
        <v>36</v>
      </c>
      <c r="Q12" s="6" t="s">
        <v>46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0537-26EB-4A76-BEE5-F8DB9B9BF475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/>
  <cols>
    <col min="1" max="1" width="1" style="1" customWidth="1"/>
    <col min="2" max="2" width="13.5703125" style="1" customWidth="1"/>
    <col min="3" max="3" width="13.42578125" style="200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95" customFormat="1" ht="3.75" customHeight="1">
      <c r="C1" s="196"/>
      <c r="D1" s="197"/>
      <c r="E1" s="198"/>
      <c r="H1" s="197"/>
      <c r="I1" s="197"/>
      <c r="J1" s="197"/>
      <c r="K1" s="197"/>
      <c r="L1" s="197"/>
      <c r="M1" s="197"/>
      <c r="N1" s="197"/>
      <c r="O1" s="198"/>
      <c r="P1" s="198"/>
    </row>
    <row r="2" spans="1:31" s="199" customFormat="1" ht="57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</row>
    <row r="3" spans="1:31" ht="4.5" customHeight="1"/>
    <row r="4" spans="1:31" s="218" customFormat="1" ht="33" customHeight="1">
      <c r="B4" s="218" t="str">
        <f>oknCompanyName</f>
        <v>(Your corporation  Name)</v>
      </c>
      <c r="C4" s="220"/>
      <c r="D4" s="221"/>
      <c r="E4" s="221"/>
      <c r="G4" s="316" t="s">
        <v>191</v>
      </c>
      <c r="H4" s="316"/>
      <c r="I4" s="316"/>
      <c r="L4" s="227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L6" s="228"/>
    </row>
    <row r="7" spans="1:31">
      <c r="B7" s="1" t="str">
        <f>oknCompanyContact</f>
        <v>Phone</v>
      </c>
      <c r="L7" s="9"/>
    </row>
    <row r="8" spans="1:31" ht="21" customHeight="1">
      <c r="B8" s="210" t="s">
        <v>27</v>
      </c>
      <c r="J8" s="11"/>
      <c r="K8" s="9"/>
      <c r="L8" s="9"/>
    </row>
    <row r="9" spans="1:31" ht="13.5" customHeight="1">
      <c r="B9" s="211" t="s">
        <v>25</v>
      </c>
      <c r="C9" s="10"/>
    </row>
    <row r="10" spans="1:31">
      <c r="B10" s="211" t="s">
        <v>26</v>
      </c>
      <c r="C10" s="10"/>
      <c r="D10" s="1"/>
      <c r="J10" s="12"/>
      <c r="K10" s="12"/>
      <c r="L10" s="12"/>
    </row>
    <row r="11" spans="1:31" ht="4.5" customHeight="1"/>
    <row r="12" spans="1:31" s="3" customFormat="1" ht="15.75" customHeight="1">
      <c r="B12" s="216" t="s">
        <v>50</v>
      </c>
      <c r="C12" s="214" t="s">
        <v>24</v>
      </c>
      <c r="D12" s="216" t="s">
        <v>28</v>
      </c>
      <c r="E12" s="216" t="s">
        <v>51</v>
      </c>
      <c r="F12" s="216" t="s">
        <v>5</v>
      </c>
      <c r="G12" s="229" t="s">
        <v>4</v>
      </c>
      <c r="H12" s="229" t="s">
        <v>52</v>
      </c>
      <c r="I12" s="229" t="s">
        <v>53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9051E-F263-49CA-A8B5-EA2CFD0DA362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/>
  <cols>
    <col min="1" max="1" width="1" style="1" customWidth="1"/>
    <col min="2" max="2" width="10.5703125" style="17" customWidth="1"/>
    <col min="3" max="3" width="33.140625" style="200" customWidth="1"/>
    <col min="4" max="4" width="10" style="230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95" customFormat="1" ht="3.75" customHeight="1">
      <c r="C1" s="196"/>
      <c r="D1" s="197"/>
      <c r="E1" s="198"/>
      <c r="H1" s="197"/>
      <c r="I1" s="197"/>
      <c r="J1" s="197"/>
      <c r="K1" s="197"/>
      <c r="L1" s="197"/>
      <c r="M1" s="197"/>
      <c r="N1" s="197"/>
      <c r="O1" s="198"/>
      <c r="P1" s="198"/>
    </row>
    <row r="2" spans="1:31" s="199" customFormat="1" ht="57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</row>
    <row r="3" spans="1:31" ht="3.75" customHeight="1"/>
    <row r="4" spans="1:31" s="231" customFormat="1" ht="33" customHeight="1">
      <c r="B4" s="218" t="str">
        <f>oknCompanyName</f>
        <v>(Your corporation  Name)</v>
      </c>
      <c r="C4" s="232"/>
      <c r="D4" s="233"/>
      <c r="E4" s="234"/>
      <c r="F4" s="315" t="s">
        <v>192</v>
      </c>
      <c r="G4" s="315"/>
      <c r="H4" s="315"/>
    </row>
    <row r="5" spans="1:31">
      <c r="B5" s="1" t="str">
        <f>oknCompanyAddress</f>
        <v>(Your Street Address)</v>
      </c>
      <c r="D5" s="235"/>
      <c r="E5" s="13"/>
    </row>
    <row r="6" spans="1:31">
      <c r="B6" s="1" t="e">
        <f>oknCompanyCityStateZip</f>
        <v>#NAME?</v>
      </c>
      <c r="D6" s="235"/>
      <c r="E6" s="13"/>
    </row>
    <row r="7" spans="1:31">
      <c r="B7" s="1" t="str">
        <f>oknCompanyContact</f>
        <v>Phone</v>
      </c>
      <c r="D7" s="235"/>
      <c r="E7" s="13"/>
    </row>
    <row r="8" spans="1:31" ht="27.75" customHeight="1"/>
    <row r="9" spans="1:31" ht="15.75" customHeight="1">
      <c r="B9" s="19" t="s">
        <v>0</v>
      </c>
    </row>
    <row r="10" spans="1:31" ht="15.75" customHeight="1">
      <c r="B10" s="2" t="s">
        <v>37</v>
      </c>
      <c r="C10" s="1"/>
      <c r="F10" s="317" t="s">
        <v>193</v>
      </c>
      <c r="G10" s="318"/>
      <c r="H10" s="20">
        <v>0</v>
      </c>
    </row>
    <row r="11" spans="1:31" ht="15.75" customHeight="1">
      <c r="B11" s="2" t="s">
        <v>38</v>
      </c>
      <c r="C11" s="1"/>
      <c r="F11" s="319" t="s">
        <v>194</v>
      </c>
      <c r="G11" s="320"/>
      <c r="H11" s="236">
        <v>0</v>
      </c>
    </row>
    <row r="12" spans="1:31" ht="15.75" customHeight="1">
      <c r="B12" s="2" t="s">
        <v>39</v>
      </c>
      <c r="C12" s="237"/>
      <c r="F12" s="321" t="s">
        <v>195</v>
      </c>
      <c r="G12" s="322"/>
      <c r="H12" s="21"/>
    </row>
    <row r="13" spans="1:31" ht="15.75" customHeight="1">
      <c r="B13" s="2" t="s">
        <v>40</v>
      </c>
      <c r="C13" s="1"/>
    </row>
    <row r="14" spans="1:31" ht="15.75" customHeight="1">
      <c r="B14" s="2" t="s">
        <v>42</v>
      </c>
      <c r="C14" s="1"/>
      <c r="F14" s="317" t="s">
        <v>196</v>
      </c>
      <c r="G14" s="318"/>
      <c r="H14" s="20">
        <v>0</v>
      </c>
    </row>
    <row r="15" spans="1:31" ht="15.75" customHeight="1">
      <c r="B15" s="2" t="s">
        <v>41</v>
      </c>
      <c r="C15" s="1"/>
      <c r="F15" s="238" t="s">
        <v>197</v>
      </c>
      <c r="G15" s="239"/>
      <c r="H15" s="21">
        <v>0</v>
      </c>
    </row>
    <row r="16" spans="1:31" ht="3" customHeight="1"/>
    <row r="17" spans="2:8" ht="15.75" customHeight="1">
      <c r="B17" s="18" t="s">
        <v>62</v>
      </c>
    </row>
    <row r="18" spans="2:8" ht="15.75" customHeight="1">
      <c r="B18" s="2" t="s">
        <v>25</v>
      </c>
      <c r="C18" s="14"/>
    </row>
    <row r="19" spans="2:8" ht="15.75" customHeight="1">
      <c r="B19" s="2" t="s">
        <v>26</v>
      </c>
      <c r="C19" s="14"/>
    </row>
    <row r="20" spans="2:8" ht="12" customHeight="1"/>
    <row r="21" spans="2:8" ht="15.75" customHeight="1">
      <c r="B21" s="214" t="s">
        <v>198</v>
      </c>
      <c r="C21" s="214" t="s">
        <v>199</v>
      </c>
      <c r="D21" s="240" t="s">
        <v>200</v>
      </c>
      <c r="E21" s="214" t="s">
        <v>201</v>
      </c>
      <c r="F21" s="214" t="s">
        <v>202</v>
      </c>
      <c r="G21" s="229" t="s">
        <v>203</v>
      </c>
      <c r="H21" s="229" t="s">
        <v>204</v>
      </c>
    </row>
    <row r="22" spans="2:8" ht="12" customHeight="1"/>
    <row r="23" spans="2:8" ht="12" customHeight="1"/>
    <row r="24" spans="2:8" ht="12" customHeight="1"/>
    <row r="25" spans="2:8" ht="12" customHeight="1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C9934-7657-432E-84A3-8B338F364371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1" customWidth="1"/>
    <col min="2" max="2" width="11.85546875" style="1" customWidth="1"/>
    <col min="3" max="3" width="12.140625" style="200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95" customFormat="1" ht="3.75" customHeight="1">
      <c r="C1" s="196"/>
      <c r="D1" s="197"/>
      <c r="E1" s="198"/>
      <c r="H1" s="197"/>
      <c r="I1" s="197"/>
      <c r="J1" s="197"/>
      <c r="K1" s="197"/>
      <c r="L1" s="197"/>
      <c r="M1" s="197"/>
      <c r="N1" s="197"/>
      <c r="O1" s="198"/>
      <c r="P1" s="198"/>
    </row>
    <row r="2" spans="1:31" s="199" customFormat="1" ht="57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</row>
    <row r="3" spans="1:31" ht="3.75" customHeight="1"/>
    <row r="4" spans="1:31" s="218" customFormat="1" ht="33" customHeight="1">
      <c r="B4" s="219" t="str">
        <f>oknCompanyName</f>
        <v>(Your corporation  Name)</v>
      </c>
      <c r="C4" s="220"/>
      <c r="D4" s="222"/>
      <c r="E4" s="222"/>
      <c r="F4" s="223"/>
      <c r="G4" s="223"/>
      <c r="H4" s="223"/>
      <c r="I4" s="223"/>
      <c r="J4" s="315" t="s">
        <v>205</v>
      </c>
      <c r="K4" s="315"/>
      <c r="L4" s="315"/>
      <c r="M4" s="315"/>
      <c r="N4" s="222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M6" s="208"/>
    </row>
    <row r="7" spans="1:31">
      <c r="B7" s="1" t="str">
        <f>oknCompanyContact</f>
        <v>Phone</v>
      </c>
    </row>
    <row r="8" spans="1:31" ht="12.75" customHeight="1">
      <c r="K8" s="209"/>
    </row>
    <row r="9" spans="1:31" ht="12.75" customHeight="1">
      <c r="B9" s="210" t="s">
        <v>27</v>
      </c>
    </row>
    <row r="10" spans="1:31" ht="12.75" customHeight="1">
      <c r="B10" s="211" t="s">
        <v>25</v>
      </c>
      <c r="C10" s="10"/>
    </row>
    <row r="11" spans="1:31" ht="12.75" customHeight="1">
      <c r="B11" s="211" t="s">
        <v>26</v>
      </c>
      <c r="C11" s="10"/>
    </row>
    <row r="12" spans="1:31" ht="12.75" customHeight="1"/>
    <row r="13" spans="1:31" ht="3" customHeight="1"/>
    <row r="14" spans="1:31" s="3" customFormat="1" ht="15.75" customHeight="1">
      <c r="B14" s="216" t="s">
        <v>36</v>
      </c>
      <c r="C14" s="214" t="s">
        <v>24</v>
      </c>
      <c r="D14" s="216" t="s">
        <v>35</v>
      </c>
      <c r="E14" s="216" t="s">
        <v>28</v>
      </c>
      <c r="F14" s="215" t="s">
        <v>44</v>
      </c>
      <c r="G14" s="215" t="str">
        <f>oknTax1Name</f>
        <v>TAX</v>
      </c>
      <c r="H14" s="215" t="str">
        <f>oknTax2Name</f>
        <v>GST</v>
      </c>
      <c r="I14" s="215" t="s">
        <v>30</v>
      </c>
      <c r="J14" s="215" t="s">
        <v>31</v>
      </c>
      <c r="K14" s="215" t="s">
        <v>32</v>
      </c>
      <c r="L14" s="215" t="s">
        <v>29</v>
      </c>
      <c r="M14" s="215" t="s">
        <v>33</v>
      </c>
      <c r="N14" s="6" t="s">
        <v>34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C7715-B1EC-4D16-8512-F442E96973F9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1" customWidth="1"/>
    <col min="2" max="2" width="10.5703125" style="1" customWidth="1"/>
    <col min="3" max="3" width="12.5703125" style="200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95" customFormat="1" ht="3.75" customHeight="1">
      <c r="C1" s="196"/>
      <c r="D1" s="197"/>
      <c r="E1" s="198"/>
      <c r="H1" s="197"/>
      <c r="I1" s="197"/>
      <c r="J1" s="197"/>
      <c r="K1" s="197"/>
      <c r="L1" s="197"/>
      <c r="M1" s="197"/>
      <c r="N1" s="197"/>
      <c r="O1" s="198"/>
      <c r="P1" s="198"/>
    </row>
    <row r="2" spans="1:31" s="199" customFormat="1" ht="57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</row>
    <row r="3" spans="1:31" ht="3.75" customHeight="1"/>
    <row r="4" spans="1:31" s="218" customFormat="1" ht="33" customHeight="1">
      <c r="B4" s="219" t="str">
        <f>oknCompanyName</f>
        <v>(Your corporation  Name)</v>
      </c>
      <c r="C4" s="220"/>
      <c r="D4" s="222"/>
      <c r="E4" s="223"/>
      <c r="F4" s="223"/>
      <c r="G4" s="315" t="s">
        <v>206</v>
      </c>
      <c r="H4" s="315"/>
      <c r="I4" s="315"/>
      <c r="J4" s="315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G6" s="208"/>
      <c r="H6" s="208"/>
    </row>
    <row r="7" spans="1:31">
      <c r="B7" s="1" t="str">
        <f>oknCompanyContact</f>
        <v>Phone</v>
      </c>
    </row>
    <row r="8" spans="1:31" ht="12.75" customHeight="1">
      <c r="E8" s="209"/>
    </row>
    <row r="9" spans="1:31" ht="12.75" customHeight="1">
      <c r="B9" s="210" t="s">
        <v>27</v>
      </c>
    </row>
    <row r="10" spans="1:31" ht="12.75" customHeight="1">
      <c r="B10" s="211" t="s">
        <v>25</v>
      </c>
      <c r="C10" s="10"/>
    </row>
    <row r="11" spans="1:31" ht="12.75" customHeight="1">
      <c r="B11" s="211" t="s">
        <v>26</v>
      </c>
      <c r="C11" s="10"/>
    </row>
    <row r="12" spans="1:31" ht="12.75" customHeight="1"/>
    <row r="13" spans="1:31" ht="3" customHeight="1"/>
    <row r="14" spans="1:31" s="3" customFormat="1" ht="15.75" customHeight="1">
      <c r="B14" s="216" t="s">
        <v>57</v>
      </c>
      <c r="C14" s="214" t="s">
        <v>24</v>
      </c>
      <c r="D14" s="216" t="s">
        <v>28</v>
      </c>
      <c r="E14" s="215" t="s">
        <v>61</v>
      </c>
      <c r="F14" s="215" t="s">
        <v>58</v>
      </c>
      <c r="G14" s="215" t="s">
        <v>59</v>
      </c>
      <c r="H14" s="215" t="s">
        <v>68</v>
      </c>
      <c r="I14" s="216" t="s">
        <v>47</v>
      </c>
      <c r="J14" s="216" t="s">
        <v>60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6D209-EB98-4521-9038-F82BFE5D74CC}">
  <dimension ref="A1:C29"/>
  <sheetViews>
    <sheetView showGridLines="0" workbookViewId="0">
      <selection activeCell="B6" sqref="B6"/>
    </sheetView>
  </sheetViews>
  <sheetFormatPr defaultRowHeight="15"/>
  <cols>
    <col min="1" max="1" width="3" style="186" customWidth="1"/>
    <col min="2" max="2" width="76" style="186" customWidth="1"/>
    <col min="3" max="256" width="9.140625" style="179"/>
    <col min="257" max="257" width="3" style="179" customWidth="1"/>
    <col min="258" max="258" width="76" style="179" customWidth="1"/>
    <col min="259" max="512" width="9.140625" style="179"/>
    <col min="513" max="513" width="3" style="179" customWidth="1"/>
    <col min="514" max="514" width="76" style="179" customWidth="1"/>
    <col min="515" max="768" width="9.140625" style="179"/>
    <col min="769" max="769" width="3" style="179" customWidth="1"/>
    <col min="770" max="770" width="76" style="179" customWidth="1"/>
    <col min="771" max="1024" width="9.140625" style="179"/>
    <col min="1025" max="1025" width="3" style="179" customWidth="1"/>
    <col min="1026" max="1026" width="76" style="179" customWidth="1"/>
    <col min="1027" max="1280" width="9.140625" style="179"/>
    <col min="1281" max="1281" width="3" style="179" customWidth="1"/>
    <col min="1282" max="1282" width="76" style="179" customWidth="1"/>
    <col min="1283" max="1536" width="9.140625" style="179"/>
    <col min="1537" max="1537" width="3" style="179" customWidth="1"/>
    <col min="1538" max="1538" width="76" style="179" customWidth="1"/>
    <col min="1539" max="1792" width="9.140625" style="179"/>
    <col min="1793" max="1793" width="3" style="179" customWidth="1"/>
    <col min="1794" max="1794" width="76" style="179" customWidth="1"/>
    <col min="1795" max="2048" width="9.140625" style="179"/>
    <col min="2049" max="2049" width="3" style="179" customWidth="1"/>
    <col min="2050" max="2050" width="76" style="179" customWidth="1"/>
    <col min="2051" max="2304" width="9.140625" style="179"/>
    <col min="2305" max="2305" width="3" style="179" customWidth="1"/>
    <col min="2306" max="2306" width="76" style="179" customWidth="1"/>
    <col min="2307" max="2560" width="9.140625" style="179"/>
    <col min="2561" max="2561" width="3" style="179" customWidth="1"/>
    <col min="2562" max="2562" width="76" style="179" customWidth="1"/>
    <col min="2563" max="2816" width="9.140625" style="179"/>
    <col min="2817" max="2817" width="3" style="179" customWidth="1"/>
    <col min="2818" max="2818" width="76" style="179" customWidth="1"/>
    <col min="2819" max="3072" width="9.140625" style="179"/>
    <col min="3073" max="3073" width="3" style="179" customWidth="1"/>
    <col min="3074" max="3074" width="76" style="179" customWidth="1"/>
    <col min="3075" max="3328" width="9.140625" style="179"/>
    <col min="3329" max="3329" width="3" style="179" customWidth="1"/>
    <col min="3330" max="3330" width="76" style="179" customWidth="1"/>
    <col min="3331" max="3584" width="9.140625" style="179"/>
    <col min="3585" max="3585" width="3" style="179" customWidth="1"/>
    <col min="3586" max="3586" width="76" style="179" customWidth="1"/>
    <col min="3587" max="3840" width="9.140625" style="179"/>
    <col min="3841" max="3841" width="3" style="179" customWidth="1"/>
    <col min="3842" max="3842" width="76" style="179" customWidth="1"/>
    <col min="3843" max="4096" width="9.140625" style="179"/>
    <col min="4097" max="4097" width="3" style="179" customWidth="1"/>
    <col min="4098" max="4098" width="76" style="179" customWidth="1"/>
    <col min="4099" max="4352" width="9.140625" style="179"/>
    <col min="4353" max="4353" width="3" style="179" customWidth="1"/>
    <col min="4354" max="4354" width="76" style="179" customWidth="1"/>
    <col min="4355" max="4608" width="9.140625" style="179"/>
    <col min="4609" max="4609" width="3" style="179" customWidth="1"/>
    <col min="4610" max="4610" width="76" style="179" customWidth="1"/>
    <col min="4611" max="4864" width="9.140625" style="179"/>
    <col min="4865" max="4865" width="3" style="179" customWidth="1"/>
    <col min="4866" max="4866" width="76" style="179" customWidth="1"/>
    <col min="4867" max="5120" width="9.140625" style="179"/>
    <col min="5121" max="5121" width="3" style="179" customWidth="1"/>
    <col min="5122" max="5122" width="76" style="179" customWidth="1"/>
    <col min="5123" max="5376" width="9.140625" style="179"/>
    <col min="5377" max="5377" width="3" style="179" customWidth="1"/>
    <col min="5378" max="5378" width="76" style="179" customWidth="1"/>
    <col min="5379" max="5632" width="9.140625" style="179"/>
    <col min="5633" max="5633" width="3" style="179" customWidth="1"/>
    <col min="5634" max="5634" width="76" style="179" customWidth="1"/>
    <col min="5635" max="5888" width="9.140625" style="179"/>
    <col min="5889" max="5889" width="3" style="179" customWidth="1"/>
    <col min="5890" max="5890" width="76" style="179" customWidth="1"/>
    <col min="5891" max="6144" width="9.140625" style="179"/>
    <col min="6145" max="6145" width="3" style="179" customWidth="1"/>
    <col min="6146" max="6146" width="76" style="179" customWidth="1"/>
    <col min="6147" max="6400" width="9.140625" style="179"/>
    <col min="6401" max="6401" width="3" style="179" customWidth="1"/>
    <col min="6402" max="6402" width="76" style="179" customWidth="1"/>
    <col min="6403" max="6656" width="9.140625" style="179"/>
    <col min="6657" max="6657" width="3" style="179" customWidth="1"/>
    <col min="6658" max="6658" width="76" style="179" customWidth="1"/>
    <col min="6659" max="6912" width="9.140625" style="179"/>
    <col min="6913" max="6913" width="3" style="179" customWidth="1"/>
    <col min="6914" max="6914" width="76" style="179" customWidth="1"/>
    <col min="6915" max="7168" width="9.140625" style="179"/>
    <col min="7169" max="7169" width="3" style="179" customWidth="1"/>
    <col min="7170" max="7170" width="76" style="179" customWidth="1"/>
    <col min="7171" max="7424" width="9.140625" style="179"/>
    <col min="7425" max="7425" width="3" style="179" customWidth="1"/>
    <col min="7426" max="7426" width="76" style="179" customWidth="1"/>
    <col min="7427" max="7680" width="9.140625" style="179"/>
    <col min="7681" max="7681" width="3" style="179" customWidth="1"/>
    <col min="7682" max="7682" width="76" style="179" customWidth="1"/>
    <col min="7683" max="7936" width="9.140625" style="179"/>
    <col min="7937" max="7937" width="3" style="179" customWidth="1"/>
    <col min="7938" max="7938" width="76" style="179" customWidth="1"/>
    <col min="7939" max="8192" width="9.140625" style="179"/>
    <col min="8193" max="8193" width="3" style="179" customWidth="1"/>
    <col min="8194" max="8194" width="76" style="179" customWidth="1"/>
    <col min="8195" max="8448" width="9.140625" style="179"/>
    <col min="8449" max="8449" width="3" style="179" customWidth="1"/>
    <col min="8450" max="8450" width="76" style="179" customWidth="1"/>
    <col min="8451" max="8704" width="9.140625" style="179"/>
    <col min="8705" max="8705" width="3" style="179" customWidth="1"/>
    <col min="8706" max="8706" width="76" style="179" customWidth="1"/>
    <col min="8707" max="8960" width="9.140625" style="179"/>
    <col min="8961" max="8961" width="3" style="179" customWidth="1"/>
    <col min="8962" max="8962" width="76" style="179" customWidth="1"/>
    <col min="8963" max="9216" width="9.140625" style="179"/>
    <col min="9217" max="9217" width="3" style="179" customWidth="1"/>
    <col min="9218" max="9218" width="76" style="179" customWidth="1"/>
    <col min="9219" max="9472" width="9.140625" style="179"/>
    <col min="9473" max="9473" width="3" style="179" customWidth="1"/>
    <col min="9474" max="9474" width="76" style="179" customWidth="1"/>
    <col min="9475" max="9728" width="9.140625" style="179"/>
    <col min="9729" max="9729" width="3" style="179" customWidth="1"/>
    <col min="9730" max="9730" width="76" style="179" customWidth="1"/>
    <col min="9731" max="9984" width="9.140625" style="179"/>
    <col min="9985" max="9985" width="3" style="179" customWidth="1"/>
    <col min="9986" max="9986" width="76" style="179" customWidth="1"/>
    <col min="9987" max="10240" width="9.140625" style="179"/>
    <col min="10241" max="10241" width="3" style="179" customWidth="1"/>
    <col min="10242" max="10242" width="76" style="179" customWidth="1"/>
    <col min="10243" max="10496" width="9.140625" style="179"/>
    <col min="10497" max="10497" width="3" style="179" customWidth="1"/>
    <col min="10498" max="10498" width="76" style="179" customWidth="1"/>
    <col min="10499" max="10752" width="9.140625" style="179"/>
    <col min="10753" max="10753" width="3" style="179" customWidth="1"/>
    <col min="10754" max="10754" width="76" style="179" customWidth="1"/>
    <col min="10755" max="11008" width="9.140625" style="179"/>
    <col min="11009" max="11009" width="3" style="179" customWidth="1"/>
    <col min="11010" max="11010" width="76" style="179" customWidth="1"/>
    <col min="11011" max="11264" width="9.140625" style="179"/>
    <col min="11265" max="11265" width="3" style="179" customWidth="1"/>
    <col min="11266" max="11266" width="76" style="179" customWidth="1"/>
    <col min="11267" max="11520" width="9.140625" style="179"/>
    <col min="11521" max="11521" width="3" style="179" customWidth="1"/>
    <col min="11522" max="11522" width="76" style="179" customWidth="1"/>
    <col min="11523" max="11776" width="9.140625" style="179"/>
    <col min="11777" max="11777" width="3" style="179" customWidth="1"/>
    <col min="11778" max="11778" width="76" style="179" customWidth="1"/>
    <col min="11779" max="12032" width="9.140625" style="179"/>
    <col min="12033" max="12033" width="3" style="179" customWidth="1"/>
    <col min="12034" max="12034" width="76" style="179" customWidth="1"/>
    <col min="12035" max="12288" width="9.140625" style="179"/>
    <col min="12289" max="12289" width="3" style="179" customWidth="1"/>
    <col min="12290" max="12290" width="76" style="179" customWidth="1"/>
    <col min="12291" max="12544" width="9.140625" style="179"/>
    <col min="12545" max="12545" width="3" style="179" customWidth="1"/>
    <col min="12546" max="12546" width="76" style="179" customWidth="1"/>
    <col min="12547" max="12800" width="9.140625" style="179"/>
    <col min="12801" max="12801" width="3" style="179" customWidth="1"/>
    <col min="12802" max="12802" width="76" style="179" customWidth="1"/>
    <col min="12803" max="13056" width="9.140625" style="179"/>
    <col min="13057" max="13057" width="3" style="179" customWidth="1"/>
    <col min="13058" max="13058" width="76" style="179" customWidth="1"/>
    <col min="13059" max="13312" width="9.140625" style="179"/>
    <col min="13313" max="13313" width="3" style="179" customWidth="1"/>
    <col min="13314" max="13314" width="76" style="179" customWidth="1"/>
    <col min="13315" max="13568" width="9.140625" style="179"/>
    <col min="13569" max="13569" width="3" style="179" customWidth="1"/>
    <col min="13570" max="13570" width="76" style="179" customWidth="1"/>
    <col min="13571" max="13824" width="9.140625" style="179"/>
    <col min="13825" max="13825" width="3" style="179" customWidth="1"/>
    <col min="13826" max="13826" width="76" style="179" customWidth="1"/>
    <col min="13827" max="14080" width="9.140625" style="179"/>
    <col min="14081" max="14081" width="3" style="179" customWidth="1"/>
    <col min="14082" max="14082" width="76" style="179" customWidth="1"/>
    <col min="14083" max="14336" width="9.140625" style="179"/>
    <col min="14337" max="14337" width="3" style="179" customWidth="1"/>
    <col min="14338" max="14338" width="76" style="179" customWidth="1"/>
    <col min="14339" max="14592" width="9.140625" style="179"/>
    <col min="14593" max="14593" width="3" style="179" customWidth="1"/>
    <col min="14594" max="14594" width="76" style="179" customWidth="1"/>
    <col min="14595" max="14848" width="9.140625" style="179"/>
    <col min="14849" max="14849" width="3" style="179" customWidth="1"/>
    <col min="14850" max="14850" width="76" style="179" customWidth="1"/>
    <col min="14851" max="15104" width="9.140625" style="179"/>
    <col min="15105" max="15105" width="3" style="179" customWidth="1"/>
    <col min="15106" max="15106" width="76" style="179" customWidth="1"/>
    <col min="15107" max="15360" width="9.140625" style="179"/>
    <col min="15361" max="15361" width="3" style="179" customWidth="1"/>
    <col min="15362" max="15362" width="76" style="179" customWidth="1"/>
    <col min="15363" max="15616" width="9.140625" style="179"/>
    <col min="15617" max="15617" width="3" style="179" customWidth="1"/>
    <col min="15618" max="15618" width="76" style="179" customWidth="1"/>
    <col min="15619" max="15872" width="9.140625" style="179"/>
    <col min="15873" max="15873" width="3" style="179" customWidth="1"/>
    <col min="15874" max="15874" width="76" style="179" customWidth="1"/>
    <col min="15875" max="16128" width="9.140625" style="179"/>
    <col min="16129" max="16129" width="3" style="179" customWidth="1"/>
    <col min="16130" max="16130" width="76" style="179" customWidth="1"/>
    <col min="16131" max="16384" width="9.140625" style="179"/>
  </cols>
  <sheetData>
    <row r="1" spans="1:3" ht="32.1" customHeight="1">
      <c r="A1" s="177"/>
      <c r="B1" s="241" t="s">
        <v>182</v>
      </c>
      <c r="C1" s="178"/>
    </row>
    <row r="2" spans="1:3" ht="16.5">
      <c r="A2" s="177"/>
      <c r="B2" s="180"/>
      <c r="C2" s="178"/>
    </row>
    <row r="3" spans="1:3" ht="16.5">
      <c r="A3" s="177"/>
      <c r="B3" s="181" t="s">
        <v>173</v>
      </c>
      <c r="C3" s="178"/>
    </row>
    <row r="4" spans="1:3">
      <c r="A4" s="177"/>
      <c r="B4" s="187" t="s">
        <v>174</v>
      </c>
      <c r="C4" s="178"/>
    </row>
    <row r="5" spans="1:3" ht="16.5">
      <c r="A5" s="177"/>
      <c r="B5" s="182"/>
      <c r="C5" s="178"/>
    </row>
    <row r="6" spans="1:3" ht="16.5">
      <c r="A6" s="177"/>
      <c r="B6" s="183" t="s">
        <v>175</v>
      </c>
      <c r="C6" s="178"/>
    </row>
    <row r="7" spans="1:3" ht="16.5">
      <c r="A7" s="177"/>
      <c r="B7" s="182"/>
      <c r="C7" s="178"/>
    </row>
    <row r="8" spans="1:3" ht="46.5">
      <c r="A8" s="177"/>
      <c r="B8" s="182" t="s">
        <v>176</v>
      </c>
      <c r="C8" s="178"/>
    </row>
    <row r="9" spans="1:3" ht="16.5">
      <c r="A9" s="177"/>
      <c r="B9" s="182"/>
      <c r="C9" s="178"/>
    </row>
    <row r="10" spans="1:3" ht="31.5">
      <c r="A10" s="177"/>
      <c r="B10" s="182" t="s">
        <v>177</v>
      </c>
      <c r="C10" s="178"/>
    </row>
    <row r="11" spans="1:3" ht="16.5">
      <c r="A11" s="177"/>
      <c r="B11" s="182"/>
      <c r="C11" s="178"/>
    </row>
    <row r="12" spans="1:3" ht="31.5">
      <c r="A12" s="177"/>
      <c r="B12" s="182" t="s">
        <v>178</v>
      </c>
      <c r="C12" s="178"/>
    </row>
    <row r="13" spans="1:3" ht="16.5">
      <c r="A13" s="177"/>
      <c r="B13" s="182"/>
      <c r="C13" s="178"/>
    </row>
    <row r="14" spans="1:3">
      <c r="A14" s="177"/>
      <c r="B14" s="184" t="s">
        <v>179</v>
      </c>
      <c r="C14" s="178"/>
    </row>
    <row r="15" spans="1:3" ht="16.5">
      <c r="A15" s="177"/>
      <c r="B15" s="242" t="s">
        <v>180</v>
      </c>
      <c r="C15" s="178"/>
    </row>
    <row r="16" spans="1:3" ht="16.5">
      <c r="A16" s="177"/>
      <c r="B16" s="185"/>
      <c r="C16" s="178"/>
    </row>
    <row r="17" spans="1:3" ht="32.25">
      <c r="A17" s="177"/>
      <c r="B17" s="182" t="s">
        <v>181</v>
      </c>
      <c r="C17" s="178"/>
    </row>
    <row r="18" spans="1:3">
      <c r="A18" s="177"/>
      <c r="B18" s="177"/>
      <c r="C18" s="178"/>
    </row>
    <row r="19" spans="1:3">
      <c r="A19" s="177"/>
      <c r="B19" s="177"/>
      <c r="C19" s="178"/>
    </row>
    <row r="20" spans="1:3">
      <c r="A20" s="177"/>
      <c r="B20" s="177"/>
      <c r="C20" s="178"/>
    </row>
    <row r="21" spans="1:3">
      <c r="A21" s="177"/>
      <c r="B21" s="177"/>
      <c r="C21" s="178"/>
    </row>
    <row r="22" spans="1:3">
      <c r="A22" s="177"/>
      <c r="B22" s="177"/>
      <c r="C22" s="178"/>
    </row>
    <row r="23" spans="1:3">
      <c r="A23" s="177"/>
      <c r="B23" s="177"/>
      <c r="C23" s="178"/>
    </row>
    <row r="24" spans="1:3">
      <c r="A24" s="177"/>
      <c r="B24" s="177"/>
      <c r="C24" s="178"/>
    </row>
    <row r="25" spans="1:3">
      <c r="A25" s="177"/>
      <c r="B25" s="177"/>
      <c r="C25" s="178"/>
    </row>
    <row r="26" spans="1:3">
      <c r="A26" s="177"/>
      <c r="B26" s="177"/>
      <c r="C26" s="178"/>
    </row>
    <row r="27" spans="1:3">
      <c r="A27" s="177"/>
      <c r="B27" s="177"/>
      <c r="C27" s="178"/>
    </row>
    <row r="28" spans="1:3">
      <c r="A28" s="177"/>
      <c r="B28" s="177"/>
      <c r="C28" s="178"/>
    </row>
    <row r="29" spans="1:3">
      <c r="A29" s="177"/>
      <c r="B29" s="177"/>
      <c r="C29" s="178"/>
    </row>
  </sheetData>
  <hyperlinks>
    <hyperlink ref="B14" r:id="rId1" display="See License Agreement" xr:uid="{A6D2C1C6-B7A7-49B0-94F6-607D38858954}"/>
    <hyperlink ref="B4" r:id="rId2" tooltip="View online document" display="http://www.invoicingtemplate.com/commercial-sample-insurance.html" xr:uid="{1A1B555E-97B7-4B06-BDC9-CD982E584CC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A31C6-0E32-4015-B33A-6FE337691390}">
  <dimension ref="A1"/>
  <sheetViews>
    <sheetView workbookViewId="0">
      <selection activeCell="B32" sqref="B32"/>
    </sheetView>
  </sheetViews>
  <sheetFormatPr defaultRowHeight="16.5"/>
  <cols>
    <col min="1" max="16384" width="9.140625" style="24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>
      <c r="A5" s="1" t="s">
        <v>2</v>
      </c>
      <c r="B5" t="s">
        <v>54</v>
      </c>
    </row>
    <row r="6" spans="1:5">
      <c r="A6" s="1" t="s">
        <v>3</v>
      </c>
      <c r="B6" s="2" t="s">
        <v>170</v>
      </c>
    </row>
    <row r="7" spans="1:5">
      <c r="A7" s="1" t="s">
        <v>6</v>
      </c>
      <c r="B7" s="1">
        <v>2</v>
      </c>
      <c r="D7" s="1" t="s">
        <v>7</v>
      </c>
      <c r="E7" s="1" t="s">
        <v>8</v>
      </c>
    </row>
    <row r="8" spans="1:5">
      <c r="A8" s="1" t="s">
        <v>9</v>
      </c>
      <c r="B8" s="1">
        <v>0</v>
      </c>
    </row>
    <row r="9" spans="1:5">
      <c r="A9" s="1" t="s">
        <v>10</v>
      </c>
      <c r="B9" s="1">
        <v>0</v>
      </c>
    </row>
    <row r="10" spans="1:5">
      <c r="A10" s="1" t="s">
        <v>11</v>
      </c>
      <c r="B10" s="1">
        <v>1</v>
      </c>
    </row>
    <row r="11" spans="1:5">
      <c r="A11" s="1" t="s">
        <v>12</v>
      </c>
      <c r="B11" s="1">
        <v>1</v>
      </c>
    </row>
    <row r="12" spans="1:5">
      <c r="A12" s="1" t="s">
        <v>13</v>
      </c>
      <c r="B12" s="1">
        <v>1</v>
      </c>
    </row>
    <row r="13" spans="1:5">
      <c r="A13" s="1" t="s">
        <v>14</v>
      </c>
    </row>
    <row r="14" spans="1:5" ht="12.75">
      <c r="A14" t="s">
        <v>15</v>
      </c>
      <c r="B14" s="1">
        <v>0</v>
      </c>
    </row>
    <row r="15" spans="1:5">
      <c r="A15" s="1" t="s">
        <v>16</v>
      </c>
      <c r="B15" s="1" t="s">
        <v>66</v>
      </c>
    </row>
    <row r="16" spans="1:5">
      <c r="A16" s="1" t="s">
        <v>17</v>
      </c>
      <c r="B16" s="1">
        <v>1</v>
      </c>
    </row>
    <row r="17" spans="1:2">
      <c r="A17" s="1" t="s">
        <v>20</v>
      </c>
      <c r="B17" s="1">
        <v>1</v>
      </c>
    </row>
    <row r="18" spans="1:2">
      <c r="A18" s="1" t="s">
        <v>18</v>
      </c>
      <c r="B18" s="1">
        <v>1</v>
      </c>
    </row>
    <row r="19" spans="1:2">
      <c r="A19" s="1" t="s">
        <v>19</v>
      </c>
      <c r="B19" s="1">
        <v>12</v>
      </c>
    </row>
    <row r="20" spans="1:2">
      <c r="A20" s="1" t="s">
        <v>55</v>
      </c>
      <c r="B20" s="1">
        <v>1</v>
      </c>
    </row>
    <row r="22" spans="1:2">
      <c r="A22" s="1" t="s">
        <v>56</v>
      </c>
      <c r="B22" s="1">
        <v>1</v>
      </c>
    </row>
    <row r="23" spans="1:2">
      <c r="B23" s="1" t="s">
        <v>187</v>
      </c>
    </row>
    <row r="25" spans="1:2">
      <c r="A25" s="1" t="s">
        <v>84</v>
      </c>
      <c r="B25" s="1">
        <v>0</v>
      </c>
    </row>
    <row r="30" spans="1:2">
      <c r="B30" s="1">
        <v>1</v>
      </c>
    </row>
    <row r="31" spans="1:2">
      <c r="B31" s="1">
        <v>0</v>
      </c>
    </row>
    <row r="33" spans="2:2">
      <c r="B33" s="1">
        <v>2</v>
      </c>
    </row>
    <row r="34" spans="2:2">
      <c r="B34" s="1">
        <v>1</v>
      </c>
    </row>
    <row r="35" spans="2:2">
      <c r="B35" s="1">
        <v>1</v>
      </c>
    </row>
    <row r="36" spans="2:2">
      <c r="B36" s="1">
        <v>1</v>
      </c>
    </row>
    <row r="38" spans="2:2">
      <c r="B38" s="1">
        <v>1</v>
      </c>
    </row>
    <row r="39" spans="2: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340</vt:i4>
      </vt:variant>
    </vt:vector>
  </HeadingPairs>
  <TitlesOfParts>
    <vt:vector size="3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oknCheckCF</vt:lpstr>
      <vt:lpstr>oknCheckCIF</vt:lpstr>
      <vt:lpstr>oknCheckFOB</vt:lpstr>
      <vt:lpstr>oknCO_1</vt:lpstr>
      <vt:lpstr>oknCO_2</vt:lpstr>
      <vt:lpstr>oknCO_3</vt:lpstr>
      <vt:lpstr>oknCompanyAddress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oknCountryOfExport</vt:lpstr>
      <vt:lpstr>oknCountryOfManufacture</vt:lpstr>
      <vt:lpstr>oknCountryOfUltimateDestination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oknCurrencyCode</vt:lpstr>
      <vt:lpstr>oknDatabaseName</vt:lpstr>
      <vt:lpstr>oknDiscount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oknNoOfPkgs_1</vt:lpstr>
      <vt:lpstr>oknNoOfPkgs_10</vt:lpstr>
      <vt:lpstr>oknNoOfPkgs_11</vt:lpstr>
      <vt:lpstr>oknNoOfPkgs_12</vt:lpstr>
      <vt:lpstr>oknNoOfPkgs_2</vt:lpstr>
      <vt:lpstr>oknNoOfPkgs_3</vt:lpstr>
      <vt:lpstr>oknNoOfPkgs_4</vt:lpstr>
      <vt:lpstr>oknNoOfPkgs_5</vt:lpstr>
      <vt:lpstr>oknNoOfPkgs_6</vt:lpstr>
      <vt:lpstr>oknNoOfPkgs_7</vt:lpstr>
      <vt:lpstr>oknNoOfPkgs_8</vt:lpstr>
      <vt:lpstr>oknNoOfPkgs_9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oknPaymentMethodLC</vt:lpstr>
      <vt:lpstr>oknPaymentMethodOther</vt:lpstr>
      <vt:lpstr>oknPaymentMethodTT</vt:lpstr>
      <vt:lpstr>oknPaymentMethodTT\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oknReasonForExport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oknTypeOfPackaging_1</vt:lpstr>
      <vt:lpstr>oknTypeOfPackaging_10</vt:lpstr>
      <vt:lpstr>oknTypeOfPackaging_11</vt:lpstr>
      <vt:lpstr>oknTypeOfPackaging_12</vt:lpstr>
      <vt:lpstr>oknTypeOfPackaging_2</vt:lpstr>
      <vt:lpstr>oknTypeOfPackaging_3</vt:lpstr>
      <vt:lpstr>oknTypeOfPackaging_4</vt:lpstr>
      <vt:lpstr>oknTypeOfPackaging_5</vt:lpstr>
      <vt:lpstr>oknTypeOfPackaging_6</vt:lpstr>
      <vt:lpstr>oknTypeOfPackaging_7</vt:lpstr>
      <vt:lpstr>oknTypeOfPackaging_8</vt:lpstr>
      <vt:lpstr>oknTypeOfPackaging_9</vt:lpstr>
      <vt:lpstr>oknUM_1</vt:lpstr>
      <vt:lpstr>oknUM_10</vt:lpstr>
      <vt:lpstr>oknUM_11</vt:lpstr>
      <vt:lpstr>oknUM_12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oknWeight_1</vt:lpstr>
      <vt:lpstr>oknWeight_10</vt:lpstr>
      <vt:lpstr>oknWeight_11</vt:lpstr>
      <vt:lpstr>oknWeight_12</vt:lpstr>
      <vt:lpstr>oknWeight_2</vt:lpstr>
      <vt:lpstr>oknWeight_3</vt:lpstr>
      <vt:lpstr>oknWeight_4</vt:lpstr>
      <vt:lpstr>oknWeight_5</vt:lpstr>
      <vt:lpstr>oknWeight_6</vt:lpstr>
      <vt:lpstr>oknWeight_7</vt:lpstr>
      <vt:lpstr>oknWeight_8</vt:lpstr>
      <vt:lpstr>oknWeight_9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Template Sample - Adding Insurance Cost Field</dc:title>
  <dc:subject>"Commercial Template Sample - Adding Insurance Cost Field" summary: With the previous FedEx style commercial invoice samples the insurance cost and currency symbol fields were missed. This template shows how to add it onto the printable commercial form.</dc:subject>
  <dc:creator>https://www.invoicingtemplate.com/</dc:creator>
  <cp:keywords/>
  <dc:description>https://www.invoicingtemplate.com/commercial-sample-insurance.html</dc:description>
  <cp:lastModifiedBy>liangjun yu</cp:lastModifiedBy>
  <cp:lastPrinted>2020-04-30T16:30:31Z</cp:lastPrinted>
  <dcterms:created xsi:type="dcterms:W3CDTF">2000-07-27T22:24:14Z</dcterms:created>
  <dcterms:modified xsi:type="dcterms:W3CDTF">2024-03-08T11:28:55Z</dcterms:modified>
  <cp:category>Commercial Template Sample - Adding Insurance Cost Field, Commercial Template Format - Adding Insurance Cost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128, Overland Park, Kansas</vt:lpwstr>
  </property>
</Properties>
</file>