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36\"/>
    </mc:Choice>
  </mc:AlternateContent>
  <xr:revisionPtr revIDLastSave="0" documentId="13_ncr:1_{FBAD5B7B-86F2-4F65-A8E5-BD3746ACDB7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5" r:id="rId8"/>
    <sheet name="UniformSoftware.com" sheetId="16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Invoice!$AK$29</definedName>
    <definedName name="oknCategory_1">Invoice!$Q$23</definedName>
    <definedName name="oknCategory_10">Invoice!$Q$32</definedName>
    <definedName name="oknCategory_11">Invoice!$Q$33</definedName>
    <definedName name="oknCategory_12">Invoice!$Q$34</definedName>
    <definedName name="oknCategory_2">Invoice!$Q$24</definedName>
    <definedName name="oknCategory_3">Invoice!$Q$25</definedName>
    <definedName name="oknCategory_4">Invoice!$Q$26</definedName>
    <definedName name="oknCategory_5">Invoice!$Q$27</definedName>
    <definedName name="oknCategory_6">Invoice!$Q$28</definedName>
    <definedName name="oknCategory_7">Invoice!$Q$29</definedName>
    <definedName name="oknCategory_8">Invoice!$Q$30</definedName>
    <definedName name="oknCategory_9">Invoice!$Q$31</definedName>
    <definedName name="oknCompanyAddress">Invoice!$F$6</definedName>
    <definedName name="oknCompanyCityStateZip">Invoice!$F$7</definedName>
    <definedName name="oknCompanyContact">Invoice!$F$8</definedName>
    <definedName name="oknCompanyName">Invoice!$F$5</definedName>
    <definedName name="oknConsularFees">Invoice!$O$41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ountryofDestination">Invoice!$N$16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Invoice!$AK$26</definedName>
    <definedName name="oknExporterContactName">Invoice!$J$18</definedName>
    <definedName name="oknExporterContactPhon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ExWorksValue">Invoice!$O$38</definedName>
    <definedName name="oknHarmCode_1">Invoice!$J$23</definedName>
    <definedName name="oknHarmCode_10">Invoice!$J$32</definedName>
    <definedName name="oknHarmCode_11">Invoice!$J$33</definedName>
    <definedName name="oknHarmCode_12">Invoice!$J$34</definedName>
    <definedName name="oknHarmCode_2">Invoice!$J$24</definedName>
    <definedName name="oknHarmCode_3">Invoice!$J$25</definedName>
    <definedName name="oknHarmCode_4">Invoice!$J$26</definedName>
    <definedName name="oknHarmCode_5">Invoice!$J$27</definedName>
    <definedName name="oknHarmCode_6">Invoice!$J$28</definedName>
    <definedName name="oknHarmCode_7">Invoice!$J$29</definedName>
    <definedName name="oknHarmCode_8">Invoice!$J$30</definedName>
    <definedName name="oknHarmCode_9">Invoice!$J$31</definedName>
    <definedName name="oknIncoTerm">Invoice!$N$7</definedName>
    <definedName name="oknInsuranceFees">Invoice!$O$42</definedName>
    <definedName name="oknIntermediateConsigneeAddress">Invoice!$F$17</definedName>
    <definedName name="oknIntermediateConsigneeCityStateZip">Invoice!$F$18</definedName>
    <definedName name="oknIntermediateConsigneeName">Invoice!$F$16</definedName>
    <definedName name="oknIntermediateConsigneePhone">Invoice!$F$19</definedName>
    <definedName name="oknInvoiceBodyMaxNumber" hidden="1">'Office-Kit.com.System'!$B$19</definedName>
    <definedName name="oknInvoiceBodyMinNumber" hidden="1">'Office-Kit.com.System'!$B$18</definedName>
    <definedName name="oknInvoiceDate">Invoice!$J$5</definedName>
    <definedName name="oknInvoiceID">Invoice!$J$10</definedName>
    <definedName name="oknLineTotal_1">Invoice!$O$23</definedName>
    <definedName name="oknLineTotal_10">Invoice!$O$32</definedName>
    <definedName name="oknLineTotal_11">Invoice!$O$33</definedName>
    <definedName name="oknLineTotal_12">Invoice!$O$34</definedName>
    <definedName name="oknLineTotal_2">Invoice!$O$24</definedName>
    <definedName name="oknLineTotal_3">Invoice!$O$25</definedName>
    <definedName name="oknLineTotal_4">Invoice!$O$26</definedName>
    <definedName name="oknLineTotal_5">Invoice!$O$27</definedName>
    <definedName name="oknLineTotal_6">Invoice!$O$28</definedName>
    <definedName name="oknLineTotal_7">Invoice!$O$29</definedName>
    <definedName name="oknLineTotal_8">Invoice!$O$30</definedName>
    <definedName name="oknLineTotal_9">Invoice!$O$31</definedName>
    <definedName name="oknLineTotalTaxable">Invoice!$D$35</definedName>
    <definedName name="oknNotes">Invoice!$F$40</definedName>
    <definedName name="oknOceanAirFees">Invoice!$O$40</definedName>
    <definedName name="oknOrderID">Invoice!$J$7</definedName>
    <definedName name="oknOriginationState">Invoice!$J$16</definedName>
    <definedName name="oknOtherCharges">Invoice!$O$43</definedName>
    <definedName name="oknPaymentAmount">Invoice!$G$48</definedName>
    <definedName name="oknPaymentCheckNumber">Invoice!$K$48</definedName>
    <definedName name="oknPaymentCreatedDate">Invoice!$F$48</definedName>
    <definedName name="oknPaymentDetail">Invoice!$F$49:$O$51</definedName>
    <definedName name="oknPaymentNotes">Invoice!$O$48</definedName>
    <definedName name="oknPaymentPaymentTerm">Invoice!$J$48</definedName>
    <definedName name="oknPayments">Invoice!$AK$28</definedName>
    <definedName name="oknPaymentTotalApplied">Invoice!$H$48</definedName>
    <definedName name="oknPONumber">Invoice!$N$5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Invoice!$N$23</definedName>
    <definedName name="oknPrice_10">Invoice!$N$32</definedName>
    <definedName name="oknPrice_11">Invoice!$N$33</definedName>
    <definedName name="oknPrice_12">Invoice!$N$34</definedName>
    <definedName name="oknPrice_2">Invoice!$N$24</definedName>
    <definedName name="oknPrice_3">Invoice!$N$25</definedName>
    <definedName name="oknPrice_4">Invoice!$N$26</definedName>
    <definedName name="oknPrice_5">Invoice!$N$27</definedName>
    <definedName name="oknPrice_6">Invoice!$N$28</definedName>
    <definedName name="oknPrice_7">Invoice!$N$29</definedName>
    <definedName name="oknPrice_8">Invoice!$N$30</definedName>
    <definedName name="oknPrice_9">Invoice!$N$31</definedName>
    <definedName name="oknPrInvoiceID">'Payment Report'!$D$13</definedName>
    <definedName name="oknPrNotes">'Payment Report'!$F$13</definedName>
    <definedName name="oknProductID_1">Invoice!$F$23</definedName>
    <definedName name="oknProductID_10">Invoice!$F$32</definedName>
    <definedName name="oknProductID_11">Invoice!$F$33</definedName>
    <definedName name="oknProductID_12">Invoice!$F$34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ID_7">Invoice!$F$29</definedName>
    <definedName name="oknProductID_8">Invoice!$F$30</definedName>
    <definedName name="oknProductID_9">Invoice!$F$31</definedName>
    <definedName name="oknProductName_1">Invoice!$G$23</definedName>
    <definedName name="oknProductName_10">Invoice!$G$32</definedName>
    <definedName name="oknProductName_11">Invoice!$G$33</definedName>
    <definedName name="oknProductName_12">Invoice!$G$34</definedName>
    <definedName name="oknProductName_2">Invoice!$G$24</definedName>
    <definedName name="oknProductName_3">Invoice!$G$25</definedName>
    <definedName name="oknProductName_4">Invoice!$G$26</definedName>
    <definedName name="oknProductName_5">Invoice!$G$27</definedName>
    <definedName name="oknProductName_6">Invoice!$G$28</definedName>
    <definedName name="oknProductName_7">Invoice!$G$29</definedName>
    <definedName name="oknProductName_8">Invoice!$G$30</definedName>
    <definedName name="oknProductName_9">Invoice!$G$31</definedName>
    <definedName name="oknProformaInvoiceNumber">Invoice!$N$10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ategory">'Product Report'!$J$11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Invoice!$AJ$23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Invoice!$AL$16</definedName>
    <definedName name="oknShipCityStateZip">Invoice!$AL$17</definedName>
    <definedName name="oknShipContact">Invoice!$AL$24</definedName>
    <definedName name="oknShipCountry">Invoice!$AL$19</definedName>
    <definedName name="oknShipDate">Invoice!$AM$23</definedName>
    <definedName name="oknShipName">Invoice!$AL$15</definedName>
    <definedName name="oknShippingCost">Invoice!$O$39</definedName>
    <definedName name="oknShipVia">Invoice!$J$14</definedName>
    <definedName name="oknShipZipPostcode">Invoice!$AL$18</definedName>
    <definedName name="oknStatus">Invoice!$A$7</definedName>
    <definedName name="oknSubTotal">Invoice!$O$35</definedName>
    <definedName name="oknTax1">Invoice!$O$36</definedName>
    <definedName name="oknTax1Name">Invoice!$L$36</definedName>
    <definedName name="oknTax1Rate">Invoice!$N$36</definedName>
    <definedName name="oknTax1RateDefault">Invoice!$C$13</definedName>
    <definedName name="oknTax2">Invoice!$O$37</definedName>
    <definedName name="oknTax2IsAppliedToTax1">Invoice!$C$11</definedName>
    <definedName name="oknTax2Name">Invoice!$L$37</definedName>
    <definedName name="oknTax2Rate">Invoice!$N$37</definedName>
    <definedName name="oknTax2RateDefault">Invoice!$C$14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Invoice!$C$12</definedName>
    <definedName name="oknTaxType">Invoice!$C$8</definedName>
    <definedName name="oknTerminal">Invoice!$N$14</definedName>
    <definedName name="oknTotal">Invoice!$O$44</definedName>
    <definedName name="oknUltimateConsigneePhone">Invoice!$J$12</definedName>
    <definedName name="oknWhoAddress">Invoice!$F$12</definedName>
    <definedName name="oknWhoCityStateZip">Invoice!$F$13</definedName>
    <definedName name="oknWhoID">Invoice!$N$12</definedName>
    <definedName name="oknWhoName">Invoice!$F$11</definedName>
    <definedName name="oknWhoPhone">Invoice!$F$14</definedName>
    <definedName name="oknWhoZipPostcode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Invoice!$F$3:$O$51</definedName>
    <definedName name="_xlnm.Print_Area" localSheetId="6">'Payment Report'!$B$14:$J$17</definedName>
    <definedName name="_xlnm.Print_Area" localSheetId="3">'Product Report'!$B$12:$J$19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Invoice!$3:$22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1" l="1"/>
  <c r="O24" i="1"/>
  <c r="O25" i="1"/>
  <c r="O26" i="1"/>
  <c r="O27" i="1"/>
  <c r="O28" i="1"/>
  <c r="O29" i="1"/>
  <c r="O30" i="1"/>
  <c r="O31" i="1"/>
  <c r="O32" i="1"/>
  <c r="O33" i="1"/>
  <c r="O34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5" i="1" l="1" a="1"/>
  <c r="D35" i="1" s="1"/>
  <c r="O36" i="1" s="1"/>
  <c r="O35" i="1"/>
  <c r="O37" i="1" l="1"/>
  <c r="O44" i="1" l="1"/>
  <c r="AK29" i="1" s="1"/>
</calcChain>
</file>

<file path=xl/sharedStrings.xml><?xml version="1.0" encoding="utf-8"?>
<sst xmlns="http://schemas.openxmlformats.org/spreadsheetml/2006/main" count="240" uniqueCount="180">
  <si>
    <t>Bill To:</t>
  </si>
  <si>
    <t>Ship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</si>
  <si>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</si>
  <si>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</si>
  <si>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</si>
  <si>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</si>
  <si>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</si>
  <si>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</si>
  <si>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</si>
  <si>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</si>
  <si>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</si>
  <si>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</si>
  <si>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</si>
  <si>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</si>
  <si>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</si>
  <si>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</si>
  <si>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</si>
  <si>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</si>
  <si>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</si>
  <si>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</si>
  <si>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</si>
  <si>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</si>
  <si>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</si>
  <si>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</si>
  <si>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</si>
  <si>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</si>
  <si>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</si>
  <si>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</si>
  <si>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</si>
  <si>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</si>
  <si>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</si>
  <si>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</si>
  <si>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</si>
  <si>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</si>
  <si>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</si>
  <si>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</si>
  <si>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</si>
  <si>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</si>
  <si>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</si>
  <si>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</si>
  <si>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</si>
  <si>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</si>
  <si>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</si>
  <si>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</si>
  <si>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</si>
  <si>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</si>
  <si>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</si>
  <si>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</si>
  <si>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</si>
  <si>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</si>
  <si>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</si>
  <si>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</si>
  <si>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</si>
  <si>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</si>
  <si>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</si>
  <si>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</si>
  <si>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</si>
  <si>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</si>
  <si>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</si>
  <si>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</si>
  <si>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</si>
  <si>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</si>
  <si>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</si>
  <si>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</si>
  <si>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</si>
  <si>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</si>
  <si>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</si>
  <si>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</si>
  <si>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</si>
  <si>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</si>
  <si>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</si>
  <si>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</si>
  <si>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Terms</t>
  </si>
  <si>
    <t>Unit Price</t>
  </si>
  <si>
    <t>cost</t>
  </si>
  <si>
    <t>TaxSystem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</si>
  <si>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</si>
  <si>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</si>
  <si>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</si>
  <si>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</si>
  <si>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</si>
  <si>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</si>
  <si>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</si>
  <si>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</si>
  <si>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</si>
  <si>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</si>
  <si>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</si>
  <si>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</si>
  <si>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</si>
  <si>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</si>
  <si>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</si>
  <si>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</si>
  <si>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</si>
  <si>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</si>
  <si>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</si>
  <si>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</si>
  <si>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</si>
  <si>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</si>
  <si>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Category</t>
    <phoneticPr fontId="9" type="noConversion"/>
  </si>
  <si>
    <t>Pending</t>
    <phoneticPr fontId="6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</si>
  <si>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</si>
  <si>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</si>
  <si>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</si>
  <si>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</si>
  <si>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</si>
  <si>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</si>
  <si>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</si>
  <si>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</si>
  <si>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</si>
  <si>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Template with Product Category - 183, Syracuse, New York, 143378, 145170, 2999876558517600049??1.23%, 25.0 sq mi, 64.7 km2, 5,735/sq mi, 2,214/km2, 43°02′28″N 76°08′37″W? / ?43.0410°N 76.1436°W? / 43.0410; -76.1436? (Syracuse)</t>
  </si>
  <si>
    <t>Form with Product Categoryc5008 - 183, Syracuse, New York, 143378, 145170, 2999876558517600049??1.23%, 25.0 sq mi, 64.7 km2, 5,735/sq mi, 2,214/km2, 43°02′28″N 76°08′37″W? / ?43.0410°N 76.1436°W? / 43.0410; -76.1436? (Syracuse)</t>
  </si>
  <si>
    <t>Product Category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</si>
  <si>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</si>
  <si>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</si>
  <si>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</si>
  <si>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Template with Product Category - 24, Nashville[14], Tennessee</t>
  </si>
  <si>
    <t>Form with Product Categoryc5008 - 24, Nashville[14], Tennessee</t>
  </si>
  <si>
    <t>Address</t>
  </si>
  <si>
    <t>City, ST ZIP</t>
  </si>
  <si>
    <t>Email</t>
  </si>
  <si>
    <t>Phone</t>
  </si>
  <si>
    <t>Country</t>
  </si>
  <si>
    <t>Contact</t>
  </si>
  <si>
    <t>Item Description 1</t>
  </si>
  <si>
    <t>Item Description 2</t>
  </si>
  <si>
    <t>Item #2</t>
  </si>
  <si>
    <t>Item #1</t>
  </si>
  <si>
    <t>Service Description</t>
  </si>
  <si>
    <t>Itemized Billing Form - 79, St. Petersburg, Florida</t>
  </si>
  <si>
    <t>Itemized Invoice Templatec5125 - 79, St. Petersburg, Florida</t>
  </si>
  <si>
    <t>c6036</t>
  </si>
  <si>
    <t>c6036.mdb</t>
  </si>
  <si>
    <t>Exporter</t>
  </si>
  <si>
    <t>Ultimate Consignee</t>
  </si>
  <si>
    <t>Fields not used in this template</t>
  </si>
  <si>
    <t>Order Number</t>
  </si>
  <si>
    <t>Ultimate Consignee Phone</t>
  </si>
  <si>
    <t>Exporting Carrier</t>
  </si>
  <si>
    <t>Origination State</t>
  </si>
  <si>
    <t>Exporter Contact Name</t>
  </si>
  <si>
    <t>PO Number</t>
  </si>
  <si>
    <t>Proforma Invoice Number</t>
  </si>
  <si>
    <t>Customer Account Numbe</t>
  </si>
  <si>
    <t>Loading Pier/Terminal</t>
  </si>
  <si>
    <t>Country of Destination</t>
  </si>
  <si>
    <t>Exporter Contact Phone</t>
  </si>
  <si>
    <t>Intermediate Consignee</t>
  </si>
  <si>
    <t>Terms (Incoterm)</t>
  </si>
  <si>
    <t>Item#</t>
  </si>
  <si>
    <t>Harm.Code</t>
  </si>
  <si>
    <t xml:space="preserve"> Invoice Number</t>
  </si>
  <si>
    <t>Ex-Works Value</t>
  </si>
  <si>
    <t>Consular Fees</t>
  </si>
  <si>
    <t>Ocean/Air Fees</t>
  </si>
  <si>
    <t>Inland Freight Fees</t>
  </si>
  <si>
    <t>Insurance Fees</t>
  </si>
  <si>
    <t>Other Charges</t>
  </si>
  <si>
    <t>Declaration statement line 1</t>
  </si>
  <si>
    <t>Declaration statement line 2</t>
  </si>
  <si>
    <t>ADDITIONAL COMMENTS:</t>
  </si>
  <si>
    <t>I declare all the information contained in this invoice to be true and correct.</t>
  </si>
  <si>
    <t>Signature of shipper/exporter</t>
  </si>
  <si>
    <t>SHIPPER</t>
    <phoneticPr fontId="5" type="noConversion"/>
  </si>
  <si>
    <t>DATE</t>
    <phoneticPr fontId="5" type="noConversion"/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</si>
  <si>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</si>
  <si>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</si>
  <si>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</si>
  <si>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</si>
  <si>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Commercial Invoice for Shipping</t>
  </si>
  <si>
    <t>Item #3</t>
  </si>
  <si>
    <t>harmcode#1</t>
  </si>
  <si>
    <t>harmcode#2</t>
  </si>
  <si>
    <t>harmcode#3</t>
  </si>
  <si>
    <t>Abc Company</t>
  </si>
  <si>
    <t>Abc Company Address</t>
  </si>
  <si>
    <t>Abc Company City State ZIP12345</t>
  </si>
  <si>
    <t>ABC Company Contact Phone</t>
  </si>
  <si>
    <t>abc@example.com</t>
  </si>
  <si>
    <t>Commercial Invoice for Shipping - c6036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</si>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</sst>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name val="Segoe UI"/>
      <family val="2"/>
    </font>
    <font>
      <u/>
      <sz val="10"/>
      <color indexed="12"/>
      <name val="Segoe UI"/>
      <family val="2"/>
    </font>
    <font>
      <b/>
      <sz val="10"/>
      <name val="Segoe UI"/>
      <family val="2"/>
    </font>
    <font>
      <b/>
      <sz val="16"/>
      <color theme="4" tint="-0.499984740745262"/>
      <name val="Segoe UI"/>
      <family val="2"/>
    </font>
    <font>
      <sz val="10"/>
      <color indexed="42"/>
      <name val="Segoe UI"/>
      <family val="2"/>
    </font>
    <font>
      <b/>
      <sz val="9"/>
      <name val="Segoe UI"/>
      <family val="2"/>
    </font>
    <font>
      <sz val="9"/>
      <name val="Segoe UI"/>
      <family val="2"/>
    </font>
    <font>
      <sz val="8"/>
      <name val="Segoe UI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thick">
        <color theme="4" tint="0.39994506668294322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/>
      <bottom style="hair">
        <color indexed="23"/>
      </bottom>
      <diagonal/>
    </border>
    <border>
      <left style="thick">
        <color theme="4" tint="0.399945066682943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5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3" borderId="1" xfId="0" applyFont="1" applyFill="1" applyBorder="1"/>
    <xf numFmtId="14" fontId="11" fillId="3" borderId="6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8" xfId="0" applyNumberFormat="1" applyFont="1" applyFill="1" applyBorder="1" applyAlignment="1">
      <alignment horizontal="left" indent="1"/>
    </xf>
    <xf numFmtId="164" fontId="8" fillId="0" borderId="10" xfId="0" applyNumberFormat="1" applyFont="1" applyBorder="1" applyProtection="1">
      <protection locked="0"/>
    </xf>
    <xf numFmtId="164" fontId="8" fillId="0" borderId="9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7" fillId="0" borderId="20" xfId="3" applyFont="1" applyBorder="1"/>
    <xf numFmtId="0" fontId="21" fillId="0" borderId="21" xfId="3" applyFont="1" applyBorder="1" applyAlignment="1">
      <alignment horizontal="left" vertical="center"/>
    </xf>
    <xf numFmtId="0" fontId="15" fillId="0" borderId="20" xfId="3" applyBorder="1"/>
    <xf numFmtId="0" fontId="15" fillId="0" borderId="0" xfId="3"/>
    <xf numFmtId="0" fontId="16" fillId="0" borderId="22" xfId="3" applyFont="1" applyBorder="1" applyAlignment="1">
      <alignment horizontal="left" wrapText="1" indent="1"/>
    </xf>
    <xf numFmtId="0" fontId="16" fillId="0" borderId="20" xfId="3" applyFont="1" applyBorder="1"/>
    <xf numFmtId="0" fontId="16" fillId="0" borderId="20" xfId="3" applyFont="1" applyBorder="1" applyAlignment="1">
      <alignment horizontal="left" wrapText="1"/>
    </xf>
    <xf numFmtId="0" fontId="17" fillId="0" borderId="20" xfId="3" applyFont="1" applyBorder="1" applyAlignment="1">
      <alignment horizontal="left" wrapText="1"/>
    </xf>
    <xf numFmtId="0" fontId="18" fillId="0" borderId="20" xfId="2" applyBorder="1" applyAlignment="1" applyProtection="1">
      <alignment horizontal="left" wrapText="1"/>
    </xf>
    <xf numFmtId="0" fontId="16" fillId="0" borderId="20" xfId="3" applyFont="1" applyBorder="1" applyAlignment="1">
      <alignment horizontal="left"/>
    </xf>
    <xf numFmtId="0" fontId="7" fillId="0" borderId="0" xfId="3" applyFont="1"/>
    <xf numFmtId="0" fontId="10" fillId="0" borderId="0" xfId="1" applyAlignment="1" applyProtection="1"/>
    <xf numFmtId="0" fontId="11" fillId="0" borderId="0" xfId="0" applyFont="1" applyAlignment="1">
      <alignment horizontal="left"/>
    </xf>
    <xf numFmtId="0" fontId="22" fillId="6" borderId="0" xfId="0" applyFont="1" applyFill="1" applyAlignment="1">
      <alignment vertical="center"/>
    </xf>
    <xf numFmtId="0" fontId="22" fillId="6" borderId="0" xfId="0" applyFont="1" applyFill="1" applyAlignment="1" applyProtection="1">
      <alignment vertical="center"/>
      <protection locked="0" hidden="1"/>
    </xf>
    <xf numFmtId="0" fontId="23" fillId="6" borderId="0" xfId="1" applyFont="1" applyFill="1" applyAlignment="1" applyProtection="1">
      <alignment vertical="center"/>
    </xf>
    <xf numFmtId="0" fontId="22" fillId="4" borderId="0" xfId="0" applyFont="1" applyFill="1" applyAlignment="1">
      <alignment vertical="center"/>
    </xf>
    <xf numFmtId="0" fontId="22" fillId="0" borderId="0" xfId="0" applyFont="1" applyAlignment="1" applyProtection="1">
      <alignment vertical="center"/>
      <protection locked="0" hidden="1"/>
    </xf>
    <xf numFmtId="0" fontId="22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167" fontId="22" fillId="0" borderId="0" xfId="0" applyNumberFormat="1" applyFont="1" applyAlignment="1">
      <alignment horizontal="left" vertical="center" shrinkToFit="1"/>
    </xf>
    <xf numFmtId="0" fontId="22" fillId="0" borderId="0" xfId="0" applyFont="1" applyAlignment="1">
      <alignment horizontal="left" vertical="center"/>
    </xf>
    <xf numFmtId="0" fontId="27" fillId="4" borderId="0" xfId="0" applyFont="1" applyFill="1" applyAlignment="1">
      <alignment vertical="center"/>
    </xf>
    <xf numFmtId="0" fontId="22" fillId="0" borderId="0" xfId="0" applyFont="1" applyAlignment="1" applyProtection="1">
      <alignment horizontal="right" vertical="center"/>
      <protection locked="0" hidden="1"/>
    </xf>
    <xf numFmtId="0" fontId="24" fillId="5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3" fillId="4" borderId="0" xfId="1" applyFont="1" applyFill="1" applyAlignment="1" applyProtection="1">
      <alignment vertical="center"/>
    </xf>
    <xf numFmtId="169" fontId="29" fillId="4" borderId="0" xfId="0" applyNumberFormat="1" applyFont="1" applyFill="1" applyAlignment="1">
      <alignment horizontal="right" vertical="center"/>
    </xf>
    <xf numFmtId="0" fontId="24" fillId="5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4" fontId="22" fillId="0" borderId="2" xfId="0" applyNumberFormat="1" applyFont="1" applyBorder="1" applyAlignment="1" applyProtection="1">
      <alignment horizontal="center" vertical="center"/>
      <protection locked="0"/>
    </xf>
    <xf numFmtId="14" fontId="22" fillId="0" borderId="3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0" fontId="24" fillId="4" borderId="0" xfId="0" applyFont="1" applyFill="1" applyAlignment="1">
      <alignment horizontal="right" vertical="center"/>
    </xf>
    <xf numFmtId="0" fontId="22" fillId="0" borderId="0" xfId="0" applyFont="1" applyAlignment="1" applyProtection="1">
      <alignment vertical="center"/>
      <protection locked="0"/>
    </xf>
    <xf numFmtId="44" fontId="22" fillId="0" borderId="0" xfId="0" applyNumberFormat="1" applyFont="1" applyAlignment="1">
      <alignment horizontal="left" vertical="center"/>
    </xf>
    <xf numFmtId="165" fontId="22" fillId="0" borderId="0" xfId="0" applyNumberFormat="1" applyFont="1" applyAlignment="1">
      <alignment horizontal="left" vertical="center"/>
    </xf>
    <xf numFmtId="0" fontId="28" fillId="0" borderId="0" xfId="0" applyFont="1" applyAlignment="1">
      <alignment vertical="center" wrapText="1"/>
    </xf>
    <xf numFmtId="0" fontId="22" fillId="0" borderId="0" xfId="0" applyFont="1" applyAlignment="1" applyProtection="1">
      <alignment vertical="center"/>
      <protection hidden="1"/>
    </xf>
    <xf numFmtId="0" fontId="22" fillId="0" borderId="0" xfId="0" applyFont="1" applyAlignment="1">
      <alignment horizontal="right" vertical="center"/>
    </xf>
    <xf numFmtId="43" fontId="22" fillId="0" borderId="9" xfId="0" applyNumberFormat="1" applyFont="1" applyBorder="1" applyAlignment="1" applyProtection="1">
      <alignment horizontal="right" vertical="center"/>
      <protection hidden="1"/>
    </xf>
    <xf numFmtId="0" fontId="22" fillId="0" borderId="0" xfId="0" applyFont="1" applyAlignment="1">
      <alignment vertical="center" wrapText="1"/>
    </xf>
    <xf numFmtId="0" fontId="22" fillId="0" borderId="0" xfId="0" applyFont="1" applyAlignment="1" applyProtection="1">
      <alignment horizontal="right" vertical="center"/>
      <protection locked="0"/>
    </xf>
    <xf numFmtId="173" fontId="22" fillId="0" borderId="0" xfId="0" applyNumberFormat="1" applyFont="1" applyAlignment="1" applyProtection="1">
      <alignment horizontal="right" vertical="center"/>
      <protection locked="0"/>
    </xf>
    <xf numFmtId="10" fontId="22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43" fontId="22" fillId="0" borderId="9" xfId="0" applyNumberFormat="1" applyFont="1" applyBorder="1" applyAlignment="1" applyProtection="1">
      <alignment horizontal="right" vertical="center"/>
      <protection locked="0" hidden="1"/>
    </xf>
    <xf numFmtId="43" fontId="22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43" fontId="27" fillId="3" borderId="2" xfId="0" applyNumberFormat="1" applyFont="1" applyFill="1" applyBorder="1" applyAlignment="1" applyProtection="1">
      <alignment horizontal="center" vertical="center"/>
      <protection locked="0"/>
    </xf>
    <xf numFmtId="0" fontId="27" fillId="3" borderId="1" xfId="0" applyFont="1" applyFill="1" applyBorder="1" applyAlignment="1" applyProtection="1">
      <alignment horizontal="centerContinuous" vertical="center"/>
      <protection locked="0"/>
    </xf>
    <xf numFmtId="172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22" fillId="0" borderId="19" xfId="0" applyFont="1" applyBorder="1" applyAlignment="1" applyProtection="1">
      <alignment horizontal="center" vertical="center"/>
      <protection locked="0"/>
    </xf>
    <xf numFmtId="167" fontId="22" fillId="0" borderId="0" xfId="0" applyNumberFormat="1" applyFont="1" applyAlignment="1" applyProtection="1">
      <alignment vertical="center" shrinkToFit="1"/>
      <protection locked="0"/>
    </xf>
    <xf numFmtId="0" fontId="22" fillId="0" borderId="0" xfId="0" applyFont="1" applyAlignment="1" applyProtection="1">
      <alignment vertical="center" wrapText="1"/>
      <protection locked="0"/>
    </xf>
    <xf numFmtId="10" fontId="23" fillId="4" borderId="0" xfId="1" applyNumberFormat="1" applyFont="1" applyFill="1" applyBorder="1" applyAlignment="1" applyProtection="1">
      <alignment vertical="center"/>
    </xf>
    <xf numFmtId="0" fontId="28" fillId="4" borderId="0" xfId="0" applyFont="1" applyFill="1" applyAlignment="1">
      <alignment horizontal="right" vertical="center"/>
    </xf>
    <xf numFmtId="171" fontId="27" fillId="3" borderId="2" xfId="0" applyNumberFormat="1" applyFont="1" applyFill="1" applyBorder="1" applyAlignment="1" applyProtection="1">
      <alignment horizontal="center" vertical="center"/>
      <protection locked="0"/>
    </xf>
    <xf numFmtId="49" fontId="22" fillId="0" borderId="30" xfId="0" applyNumberFormat="1" applyFont="1" applyBorder="1" applyAlignment="1" applyProtection="1">
      <alignment horizontal="left" vertical="center"/>
      <protection locked="0"/>
    </xf>
    <xf numFmtId="168" fontId="22" fillId="0" borderId="30" xfId="0" applyNumberFormat="1" applyFont="1" applyBorder="1" applyAlignment="1" applyProtection="1">
      <alignment horizontal="right" vertical="center"/>
      <protection locked="0"/>
    </xf>
    <xf numFmtId="49" fontId="22" fillId="7" borderId="30" xfId="0" applyNumberFormat="1" applyFont="1" applyFill="1" applyBorder="1" applyAlignment="1" applyProtection="1">
      <alignment horizontal="left" vertical="center"/>
      <protection locked="0"/>
    </xf>
    <xf numFmtId="168" fontId="22" fillId="7" borderId="30" xfId="0" applyNumberFormat="1" applyFont="1" applyFill="1" applyBorder="1" applyAlignment="1" applyProtection="1">
      <alignment horizontal="right" vertical="center"/>
      <protection locked="0"/>
    </xf>
    <xf numFmtId="49" fontId="22" fillId="7" borderId="31" xfId="0" applyNumberFormat="1" applyFont="1" applyFill="1" applyBorder="1" applyAlignment="1" applyProtection="1">
      <alignment horizontal="left" vertical="center"/>
      <protection locked="0"/>
    </xf>
    <xf numFmtId="168" fontId="22" fillId="7" borderId="31" xfId="0" applyNumberFormat="1" applyFont="1" applyFill="1" applyBorder="1" applyAlignment="1" applyProtection="1">
      <alignment horizontal="right" vertical="center"/>
      <protection locked="0"/>
    </xf>
    <xf numFmtId="0" fontId="24" fillId="4" borderId="29" xfId="0" applyFont="1" applyFill="1" applyBorder="1" applyAlignment="1">
      <alignment horizontal="center" vertical="center"/>
    </xf>
    <xf numFmtId="0" fontId="24" fillId="4" borderId="29" xfId="0" applyFont="1" applyFill="1" applyBorder="1" applyAlignment="1">
      <alignment horizontal="left" vertical="center"/>
    </xf>
    <xf numFmtId="170" fontId="22" fillId="0" borderId="30" xfId="0" applyNumberFormat="1" applyFont="1" applyBorder="1" applyAlignment="1" applyProtection="1">
      <alignment horizontal="right" vertical="center"/>
      <protection hidden="1"/>
    </xf>
    <xf numFmtId="170" fontId="22" fillId="7" borderId="30" xfId="0" applyNumberFormat="1" applyFont="1" applyFill="1" applyBorder="1" applyAlignment="1" applyProtection="1">
      <alignment horizontal="right" vertical="center"/>
      <protection hidden="1"/>
    </xf>
    <xf numFmtId="170" fontId="22" fillId="7" borderId="31" xfId="0" applyNumberFormat="1" applyFont="1" applyFill="1" applyBorder="1" applyAlignment="1" applyProtection="1">
      <alignment horizontal="right" vertical="center"/>
      <protection hidden="1"/>
    </xf>
    <xf numFmtId="0" fontId="22" fillId="7" borderId="0" xfId="0" applyFont="1" applyFill="1" applyAlignment="1" applyProtection="1">
      <alignment horizontal="left" vertical="center"/>
      <protection locked="0"/>
    </xf>
    <xf numFmtId="0" fontId="28" fillId="7" borderId="0" xfId="0" applyFont="1" applyFill="1" applyAlignment="1" applyProtection="1">
      <alignment horizontal="left" vertical="center" wrapText="1"/>
      <protection locked="0"/>
    </xf>
    <xf numFmtId="0" fontId="8" fillId="0" borderId="32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172" fontId="8" fillId="4" borderId="0" xfId="0" applyNumberFormat="1" applyFont="1" applyFill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30" fillId="9" borderId="0" xfId="0" applyFont="1" applyFill="1" applyAlignment="1">
      <alignment horizontal="center" vertical="center"/>
    </xf>
    <xf numFmtId="0" fontId="2" fillId="0" borderId="0" xfId="8"/>
    <xf numFmtId="0" fontId="22" fillId="0" borderId="30" xfId="0" applyFont="1" applyBorder="1" applyAlignment="1" applyProtection="1">
      <alignment horizontal="left" vertical="center"/>
      <protection locked="0"/>
    </xf>
    <xf numFmtId="0" fontId="22" fillId="7" borderId="30" xfId="0" applyFont="1" applyFill="1" applyBorder="1" applyAlignment="1" applyProtection="1">
      <alignment horizontal="left" vertical="center"/>
      <protection locked="0"/>
    </xf>
    <xf numFmtId="0" fontId="22" fillId="7" borderId="31" xfId="0" applyFont="1" applyFill="1" applyBorder="1" applyAlignment="1" applyProtection="1">
      <alignment horizontal="left" vertical="center"/>
      <protection locked="0"/>
    </xf>
    <xf numFmtId="0" fontId="1" fillId="0" borderId="0" xfId="9"/>
    <xf numFmtId="0" fontId="22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0" borderId="2" xfId="0" applyFont="1" applyBorder="1" applyAlignment="1" applyProtection="1">
      <alignment horizontal="center" vertical="center"/>
      <protection locked="0"/>
    </xf>
    <xf numFmtId="0" fontId="22" fillId="0" borderId="3" xfId="0" applyFont="1" applyBorder="1" applyAlignment="1" applyProtection="1">
      <alignment horizontal="center" vertical="center"/>
      <protection locked="0"/>
    </xf>
    <xf numFmtId="0" fontId="30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vertical="center" wrapText="1"/>
    </xf>
    <xf numFmtId="172" fontId="8" fillId="4" borderId="0" xfId="0" applyNumberFormat="1" applyFont="1" applyFill="1" applyAlignment="1" applyProtection="1">
      <alignment horizontal="left" vertical="center"/>
      <protection locked="0"/>
    </xf>
    <xf numFmtId="172" fontId="8" fillId="0" borderId="7" xfId="0" applyNumberFormat="1" applyFont="1" applyBorder="1" applyAlignment="1" applyProtection="1">
      <alignment horizontal="center" vertical="center"/>
      <protection locked="0"/>
    </xf>
    <xf numFmtId="0" fontId="28" fillId="0" borderId="23" xfId="0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24" xfId="0" applyFont="1" applyBorder="1" applyAlignment="1" applyProtection="1">
      <alignment horizontal="left" vertical="center"/>
      <protection locked="0"/>
    </xf>
    <xf numFmtId="0" fontId="28" fillId="0" borderId="25" xfId="0" applyFont="1" applyBorder="1" applyAlignment="1" applyProtection="1">
      <alignment horizontal="left" vertical="center"/>
      <protection locked="0"/>
    </xf>
    <xf numFmtId="0" fontId="28" fillId="0" borderId="26" xfId="0" applyFont="1" applyBorder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horizontal="left" vertical="center"/>
      <protection locked="0"/>
    </xf>
    <xf numFmtId="0" fontId="24" fillId="4" borderId="29" xfId="0" applyFont="1" applyFill="1" applyBorder="1" applyAlignment="1">
      <alignment horizontal="left" vertical="center"/>
    </xf>
    <xf numFmtId="0" fontId="27" fillId="3" borderId="2" xfId="0" applyFont="1" applyFill="1" applyBorder="1" applyAlignment="1" applyProtection="1">
      <alignment horizontal="center" vertical="center"/>
      <protection locked="0"/>
    </xf>
    <xf numFmtId="0" fontId="27" fillId="3" borderId="19" xfId="0" applyFont="1" applyFill="1" applyBorder="1" applyAlignment="1" applyProtection="1">
      <alignment horizontal="center" vertical="center"/>
      <protection locked="0"/>
    </xf>
    <xf numFmtId="0" fontId="27" fillId="3" borderId="3" xfId="0" applyFont="1" applyFill="1" applyBorder="1" applyAlignment="1" applyProtection="1">
      <alignment horizontal="center" vertical="center"/>
      <protection locked="0"/>
    </xf>
    <xf numFmtId="0" fontId="29" fillId="0" borderId="11" xfId="0" applyFont="1" applyBorder="1" applyAlignment="1" applyProtection="1">
      <alignment horizontal="left" vertical="top" wrapText="1"/>
      <protection locked="0"/>
    </xf>
    <xf numFmtId="0" fontId="29" fillId="0" borderId="12" xfId="0" applyFont="1" applyBorder="1" applyAlignment="1" applyProtection="1">
      <alignment horizontal="left" vertical="top" wrapText="1"/>
      <protection locked="0"/>
    </xf>
    <xf numFmtId="0" fontId="29" fillId="0" borderId="13" xfId="0" applyFont="1" applyBorder="1" applyAlignment="1" applyProtection="1">
      <alignment horizontal="left" vertical="top" wrapText="1"/>
      <protection locked="0"/>
    </xf>
    <xf numFmtId="0" fontId="29" fillId="0" borderId="14" xfId="0" applyFont="1" applyBorder="1" applyAlignment="1" applyProtection="1">
      <alignment horizontal="left" vertical="top" wrapText="1"/>
      <protection locked="0"/>
    </xf>
    <xf numFmtId="0" fontId="29" fillId="0" borderId="0" xfId="0" applyFont="1" applyAlignment="1" applyProtection="1">
      <alignment horizontal="left" vertical="top" wrapText="1"/>
      <protection locked="0"/>
    </xf>
    <xf numFmtId="0" fontId="29" fillId="0" borderId="15" xfId="0" applyFont="1" applyBorder="1" applyAlignment="1" applyProtection="1">
      <alignment horizontal="left" vertical="top" wrapText="1"/>
      <protection locked="0"/>
    </xf>
    <xf numFmtId="0" fontId="29" fillId="0" borderId="16" xfId="0" applyFont="1" applyBorder="1" applyAlignment="1" applyProtection="1">
      <alignment horizontal="left" vertical="top" wrapText="1"/>
      <protection locked="0"/>
    </xf>
    <xf numFmtId="0" fontId="29" fillId="0" borderId="17" xfId="0" applyFont="1" applyBorder="1" applyAlignment="1" applyProtection="1">
      <alignment horizontal="left" vertical="top" wrapText="1"/>
      <protection locked="0"/>
    </xf>
    <xf numFmtId="0" fontId="29" fillId="0" borderId="18" xfId="0" applyFont="1" applyBorder="1" applyAlignment="1" applyProtection="1">
      <alignment horizontal="left" vertical="top" wrapText="1"/>
      <protection locked="0"/>
    </xf>
    <xf numFmtId="0" fontId="22" fillId="7" borderId="30" xfId="0" applyFont="1" applyFill="1" applyBorder="1" applyAlignment="1" applyProtection="1">
      <alignment horizontal="left" vertical="center"/>
      <protection locked="0"/>
    </xf>
    <xf numFmtId="0" fontId="22" fillId="0" borderId="30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left" vertical="center" wrapText="1"/>
    </xf>
    <xf numFmtId="0" fontId="22" fillId="7" borderId="31" xfId="0" applyFont="1" applyFill="1" applyBorder="1" applyAlignment="1" applyProtection="1">
      <alignment horizontal="left" vertical="center"/>
      <protection locked="0"/>
    </xf>
    <xf numFmtId="166" fontId="22" fillId="0" borderId="30" xfId="0" applyNumberFormat="1" applyFont="1" applyBorder="1" applyAlignment="1" applyProtection="1">
      <alignment horizontal="right" vertical="center"/>
      <protection locked="0"/>
    </xf>
    <xf numFmtId="166" fontId="22" fillId="7" borderId="30" xfId="0" applyNumberFormat="1" applyFont="1" applyFill="1" applyBorder="1" applyAlignment="1" applyProtection="1">
      <alignment horizontal="right" vertical="center"/>
      <protection locked="0"/>
    </xf>
    <xf numFmtId="0" fontId="24" fillId="4" borderId="0" xfId="0" applyFont="1" applyFill="1" applyAlignment="1">
      <alignment horizontal="center" vertical="center"/>
    </xf>
    <xf numFmtId="0" fontId="22" fillId="6" borderId="0" xfId="0" applyFont="1" applyFill="1" applyAlignment="1" applyProtection="1">
      <alignment horizontal="center" vertical="center"/>
      <protection locked="0"/>
    </xf>
    <xf numFmtId="0" fontId="24" fillId="5" borderId="2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/>
    </xf>
    <xf numFmtId="10" fontId="23" fillId="4" borderId="0" xfId="1" applyNumberFormat="1" applyFont="1" applyFill="1" applyBorder="1" applyAlignment="1" applyProtection="1">
      <alignment horizontal="left" vertical="center"/>
    </xf>
    <xf numFmtId="0" fontId="25" fillId="0" borderId="0" xfId="0" applyFont="1" applyAlignment="1">
      <alignment horizontal="center" vertical="center"/>
    </xf>
    <xf numFmtId="0" fontId="22" fillId="4" borderId="28" xfId="0" applyFont="1" applyFill="1" applyBorder="1" applyAlignment="1">
      <alignment vertical="center"/>
    </xf>
    <xf numFmtId="0" fontId="22" fillId="4" borderId="0" xfId="0" applyFont="1" applyFill="1" applyAlignment="1">
      <alignment vertical="center"/>
    </xf>
    <xf numFmtId="0" fontId="0" fillId="4" borderId="28" xfId="0" applyFill="1" applyBorder="1"/>
    <xf numFmtId="0" fontId="0" fillId="4" borderId="0" xfId="0" applyFill="1"/>
    <xf numFmtId="0" fontId="22" fillId="4" borderId="28" xfId="0" applyFont="1" applyFill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vertical="center"/>
      <protection locked="0"/>
    </xf>
    <xf numFmtId="0" fontId="24" fillId="4" borderId="29" xfId="0" applyFont="1" applyFill="1" applyBorder="1" applyAlignment="1">
      <alignment horizontal="center" vertical="center"/>
    </xf>
    <xf numFmtId="0" fontId="24" fillId="4" borderId="33" xfId="0" applyFont="1" applyFill="1" applyBorder="1" applyAlignment="1">
      <alignment horizontal="center" vertical="center"/>
    </xf>
    <xf numFmtId="0" fontId="24" fillId="4" borderId="34" xfId="0" applyFont="1" applyFill="1" applyBorder="1" applyAlignment="1">
      <alignment horizontal="center" vertical="center"/>
    </xf>
    <xf numFmtId="0" fontId="24" fillId="4" borderId="35" xfId="0" applyFont="1" applyFill="1" applyBorder="1" applyAlignment="1">
      <alignment horizontal="center" vertical="center"/>
    </xf>
    <xf numFmtId="166" fontId="22" fillId="7" borderId="31" xfId="0" applyNumberFormat="1" applyFont="1" applyFill="1" applyBorder="1" applyAlignment="1" applyProtection="1">
      <alignment horizontal="right" vertical="center"/>
      <protection locked="0"/>
    </xf>
    <xf numFmtId="0" fontId="22" fillId="0" borderId="23" xfId="0" applyFont="1" applyBorder="1" applyAlignment="1" applyProtection="1">
      <alignment horizontal="left" vertical="center"/>
      <protection locked="0"/>
    </xf>
    <xf numFmtId="0" fontId="22" fillId="0" borderId="24" xfId="0" applyFont="1" applyBorder="1" applyAlignment="1" applyProtection="1">
      <alignment horizontal="left" vertical="center"/>
      <protection locked="0"/>
    </xf>
    <xf numFmtId="14" fontId="22" fillId="0" borderId="0" xfId="0" applyNumberFormat="1" applyFont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4" xfId="0" applyFont="1" applyBorder="1" applyAlignment="1" applyProtection="1">
      <alignment horizontal="left" vertical="center" wrapTex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8" fillId="4" borderId="0" xfId="0" applyFont="1" applyFill="1" applyAlignment="1">
      <alignment horizontal="right" vertical="center"/>
    </xf>
    <xf numFmtId="0" fontId="10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0" fillId="10" borderId="0" xfId="0" applyFill="1" applyAlignment="1">
      <alignment vertical="center" wrapText="1"/>
    </xf>
    <xf numFmtId="0" fontId="32" fillId="9" borderId="0" xfId="0" applyFont="1" applyFill="1" applyAlignment="1">
      <alignment horizontal="center" vertical="center"/>
    </xf>
    <xf numFmtId="49" fontId="22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 wrapText="1"/>
      <protection locked="0"/>
    </xf>
    <xf numFmtId="0" fontId="22" fillId="0" borderId="23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24" xfId="0" applyFont="1" applyBorder="1" applyAlignment="1">
      <alignment horizontal="left" vertical="center"/>
    </xf>
    <xf numFmtId="0" fontId="22" fillId="0" borderId="25" xfId="0" applyFont="1" applyBorder="1" applyAlignment="1">
      <alignment horizontal="left" vertical="center"/>
    </xf>
    <xf numFmtId="0" fontId="22" fillId="0" borderId="26" xfId="0" applyFont="1" applyBorder="1" applyAlignment="1">
      <alignment horizontal="left" vertical="center"/>
    </xf>
    <xf numFmtId="0" fontId="22" fillId="0" borderId="27" xfId="0" applyFont="1" applyBorder="1" applyAlignment="1">
      <alignment horizontal="left" vertical="center"/>
    </xf>
    <xf numFmtId="167" fontId="22" fillId="0" borderId="0" xfId="0" applyNumberFormat="1" applyFont="1" applyAlignment="1" applyProtection="1">
      <alignment vertical="center" shrinkToFit="1"/>
      <protection locked="0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5" xfId="0" applyNumberFormat="1" applyFont="1" applyFill="1" applyBorder="1" applyAlignment="1">
      <alignment horizontal="left" indent="1"/>
    </xf>
    <xf numFmtId="14" fontId="11" fillId="3" borderId="6" xfId="0" applyNumberFormat="1" applyFont="1" applyFill="1" applyBorder="1" applyAlignment="1">
      <alignment horizontal="left" indent="1"/>
    </xf>
    <xf numFmtId="14" fontId="11" fillId="3" borderId="8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61237369-A00B-4874-BEF5-66ACFD84285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ommercial-invoice-for-shipping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485775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431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485775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431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533400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52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533400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52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561975</xdr:colOff>
      <xdr:row>0</xdr:row>
      <xdr:rowOff>89327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248525" y="89327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561975</xdr:colOff>
      <xdr:row>0</xdr:row>
      <xdr:rowOff>394127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248525" y="394127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19050</xdr:colOff>
      <xdr:row>7</xdr:row>
      <xdr:rowOff>79586</xdr:rowOff>
    </xdr:from>
    <xdr:ext cx="685800" cy="490327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9050" y="2641811"/>
          <a:ext cx="685800" cy="490327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New Customer</a:t>
          </a:r>
        </a:p>
      </xdr:txBody>
    </xdr:sp>
    <xdr:clientData fPrintsWithSheet="0"/>
  </xdr:oneCellAnchor>
  <xdr:oneCellAnchor>
    <xdr:from>
      <xdr:col>0</xdr:col>
      <xdr:colOff>19050</xdr:colOff>
      <xdr:row>11</xdr:row>
      <xdr:rowOff>60536</xdr:rowOff>
    </xdr:from>
    <xdr:ext cx="685800" cy="490327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9050" y="3222836"/>
          <a:ext cx="685800" cy="490327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5</xdr:col>
      <xdr:colOff>76200</xdr:colOff>
      <xdr:row>8</xdr:row>
      <xdr:rowOff>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43025" y="23241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228600</xdr:colOff>
      <xdr:row>12</xdr:row>
      <xdr:rowOff>9525</xdr:rowOff>
    </xdr:from>
    <xdr:ext cx="171450" cy="2095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91125" y="3076575"/>
          <a:ext cx="171450" cy="2095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7</xdr:col>
      <xdr:colOff>476250</xdr:colOff>
      <xdr:row>2</xdr:row>
      <xdr:rowOff>688975</xdr:rowOff>
    </xdr:from>
    <xdr:to>
      <xdr:col>11</xdr:col>
      <xdr:colOff>320675</xdr:colOff>
      <xdr:row>2</xdr:row>
      <xdr:rowOff>904875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BFCEE3-54DF-4301-7BAD-1CC6E30D43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460500"/>
          <a:ext cx="2387600" cy="215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6" name="oknWidget_2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7" name="oknWidget_2">
          <a:extLst>
            <a:ext uri="{FF2B5EF4-FFF2-40B4-BE49-F238E27FC236}">
              <a16:creationId xmlns:a16="http://schemas.microsoft.com/office/drawing/2014/main" id="{00000000-0008-0000-0200-00002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41" name="oknWidget_2">
          <a:extLst>
            <a:ext uri="{FF2B5EF4-FFF2-40B4-BE49-F238E27FC236}">
              <a16:creationId xmlns:a16="http://schemas.microsoft.com/office/drawing/2014/main" id="{00000000-0008-0000-0300-00002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66" name="oknWidget_2">
          <a:extLst>
            <a:ext uri="{FF2B5EF4-FFF2-40B4-BE49-F238E27FC236}">
              <a16:creationId xmlns:a16="http://schemas.microsoft.com/office/drawing/2014/main" id="{00000000-0008-0000-0400-00002E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89" name="oknWidget_2">
          <a:extLst>
            <a:ext uri="{FF2B5EF4-FFF2-40B4-BE49-F238E27FC236}">
              <a16:creationId xmlns:a16="http://schemas.microsoft.com/office/drawing/2014/main" id="{00000000-0008-0000-0500-00002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36" name="oknWidget_PaymentReport2">
          <a:extLst>
            <a:ext uri="{FF2B5EF4-FFF2-40B4-BE49-F238E27FC236}">
              <a16:creationId xmlns:a16="http://schemas.microsoft.com/office/drawing/2014/main" id="{00000000-0008-0000-0600-00002C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207E0F-11A8-4F95-8274-439FFBF3A9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9569204-E545-40B3-8F07-81DD1E8007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1F9BC67-1AF7-4048-BDC8-3498CBF49A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35AA4A8-E810-4DCA-856D-BD5BA7F944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376EF64-7706-4CB1-87E3-E69F813ADE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F4C26A7-2F13-49ED-96D4-02754A7927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B540D61-231A-47CD-BF91-D4ACEC09ED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34237BA-3462-4139-AB7C-E65BB64A8DF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C6926D4-6DEC-B7C8-A350-B7B40671287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56CFDA4-BB49-A2DE-3365-046B7F575B7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EDDBDF3-E4A2-F047-5508-B0C10442BD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aiinvoicetemplatewithlogo.html" TargetMode="External"/><Relationship Id="rId3" Type="http://schemas.openxmlformats.org/officeDocument/2006/relationships/hyperlink" Target="http://www.invoicingtemplate.com/form-with-product-category.html" TargetMode="External"/><Relationship Id="rId7" Type="http://schemas.openxmlformats.org/officeDocument/2006/relationships/hyperlink" Target="mailto:Item@2" TargetMode="External"/><Relationship Id="rId2" Type="http://schemas.openxmlformats.org/officeDocument/2006/relationships/hyperlink" Target="http://www.invoicingtemplate.com/form-with-product-category.html" TargetMode="External"/><Relationship Id="rId1" Type="http://schemas.openxmlformats.org/officeDocument/2006/relationships/hyperlink" Target="http://www.invoicingtemplate.com/aiinvoicetemplatewithlogo.html" TargetMode="External"/><Relationship Id="rId6" Type="http://schemas.openxmlformats.org/officeDocument/2006/relationships/hyperlink" Target="http://www.invoicingtemplate.com/form-with-product-category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form-with-product-category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form-with-product-category.html" TargetMode="External"/><Relationship Id="rId9" Type="http://schemas.openxmlformats.org/officeDocument/2006/relationships/hyperlink" Target="https://www.invoicingtemplate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mmercial-invoice-for-shipp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H11"/>
    </sheetView>
  </sheetViews>
  <sheetFormatPr defaultRowHeight="14.25" x14ac:dyDescent="0.2"/>
  <cols>
    <col min="1" max="1" width="11.5703125" style="60" customWidth="1"/>
    <col min="2" max="2" width="9.42578125" style="60" customWidth="1"/>
    <col min="3" max="3" width="10.28515625" style="61" hidden="1" customWidth="1"/>
    <col min="4" max="4" width="16" style="61" hidden="1" customWidth="1"/>
    <col min="5" max="5" width="0.5703125" style="62" customWidth="1"/>
    <col min="6" max="6" width="8.85546875" style="62" customWidth="1"/>
    <col min="7" max="7" width="14.42578125" style="62" customWidth="1"/>
    <col min="8" max="8" width="22.42578125" style="62" customWidth="1"/>
    <col min="9" max="9" width="1.140625" style="62" customWidth="1"/>
    <col min="10" max="10" width="11.7109375" style="62" customWidth="1"/>
    <col min="11" max="11" width="2.85546875" style="62" customWidth="1"/>
    <col min="12" max="12" width="7.85546875" style="62" customWidth="1"/>
    <col min="13" max="13" width="1.7109375" style="62" customWidth="1"/>
    <col min="14" max="14" width="10.28515625" style="62" customWidth="1"/>
    <col min="15" max="15" width="14.85546875" style="62" customWidth="1"/>
    <col min="16" max="16" width="0.85546875" style="62" customWidth="1"/>
    <col min="17" max="17" width="15.28515625" style="62" customWidth="1"/>
    <col min="18" max="21" width="18.7109375" style="62" customWidth="1"/>
    <col min="22" max="16384" width="9.140625" style="62"/>
  </cols>
  <sheetData>
    <row r="1" spans="1:991" s="57" customFormat="1" ht="57" customHeight="1" x14ac:dyDescent="0.2">
      <c r="C1" s="58"/>
      <c r="D1" s="58"/>
      <c r="IS1" s="59" t="s">
        <v>110</v>
      </c>
      <c r="AII1" s="59" t="s">
        <v>129</v>
      </c>
      <c r="ALC1" s="59" t="s">
        <v>116</v>
      </c>
    </row>
    <row r="2" spans="1:991" ht="3.75" customHeight="1" x14ac:dyDescent="0.2">
      <c r="Q2" s="188" t="s">
        <v>112</v>
      </c>
      <c r="R2" s="188"/>
      <c r="S2" s="188"/>
      <c r="T2" s="188"/>
      <c r="U2" s="188"/>
    </row>
    <row r="3" spans="1:991" ht="78" customHeight="1" x14ac:dyDescent="0.2">
      <c r="A3" s="164" t="s">
        <v>24</v>
      </c>
      <c r="B3" s="164"/>
      <c r="F3" s="169" t="s">
        <v>168</v>
      </c>
      <c r="G3" s="169"/>
      <c r="H3" s="169"/>
      <c r="I3" s="169"/>
      <c r="J3" s="169"/>
      <c r="K3" s="169"/>
      <c r="L3" s="169"/>
      <c r="M3" s="169"/>
      <c r="N3" s="169"/>
      <c r="O3" s="169"/>
      <c r="P3" s="63"/>
      <c r="Q3" s="188"/>
      <c r="R3" s="188"/>
      <c r="S3" s="188"/>
      <c r="T3" s="188"/>
      <c r="U3" s="188"/>
    </row>
    <row r="4" spans="1:991" ht="15.95" customHeight="1" x14ac:dyDescent="0.2">
      <c r="A4" s="165" t="s">
        <v>130</v>
      </c>
      <c r="B4" s="165"/>
      <c r="F4" s="177" t="s">
        <v>132</v>
      </c>
      <c r="G4" s="178"/>
      <c r="H4" s="179"/>
      <c r="I4"/>
      <c r="J4" s="170" t="s">
        <v>27</v>
      </c>
      <c r="K4" s="171"/>
      <c r="L4" s="171"/>
      <c r="N4" s="170" t="s">
        <v>140</v>
      </c>
      <c r="O4" s="171"/>
      <c r="Q4" s="124">
        <v>1</v>
      </c>
      <c r="R4" s="189" t="s">
        <v>164</v>
      </c>
      <c r="S4" s="189"/>
      <c r="T4" s="189"/>
      <c r="U4" s="189"/>
    </row>
    <row r="5" spans="1:991" ht="15.95" customHeight="1" x14ac:dyDescent="0.2">
      <c r="A5" s="165"/>
      <c r="B5" s="165"/>
      <c r="F5" s="194" t="s">
        <v>54</v>
      </c>
      <c r="G5" s="195"/>
      <c r="H5" s="196"/>
      <c r="I5"/>
      <c r="J5" s="200"/>
      <c r="K5" s="200"/>
      <c r="L5" s="200"/>
      <c r="M5" s="101"/>
      <c r="N5" s="132"/>
      <c r="O5" s="132"/>
      <c r="Q5" s="135">
        <v>2</v>
      </c>
      <c r="R5" s="190" t="s">
        <v>165</v>
      </c>
      <c r="S5" s="190"/>
      <c r="T5" s="190"/>
      <c r="U5" s="190"/>
    </row>
    <row r="6" spans="1:991" ht="15.95" customHeight="1" x14ac:dyDescent="0.2">
      <c r="A6" s="164" t="s">
        <v>25</v>
      </c>
      <c r="B6" s="164"/>
      <c r="F6" s="194" t="s">
        <v>76</v>
      </c>
      <c r="G6" s="195"/>
      <c r="H6" s="196"/>
      <c r="I6"/>
      <c r="J6" s="172" t="s">
        <v>135</v>
      </c>
      <c r="K6" s="173"/>
      <c r="L6" s="173"/>
      <c r="N6" s="170" t="s">
        <v>147</v>
      </c>
      <c r="O6" s="171"/>
      <c r="P6" s="64"/>
      <c r="Q6" s="135"/>
      <c r="R6" s="190"/>
      <c r="S6" s="190"/>
      <c r="T6" s="190"/>
      <c r="U6" s="190"/>
    </row>
    <row r="7" spans="1:991" ht="15.95" customHeight="1" x14ac:dyDescent="0.2">
      <c r="A7" s="165" t="s">
        <v>99</v>
      </c>
      <c r="B7" s="165"/>
      <c r="C7" s="61" t="s">
        <v>75</v>
      </c>
      <c r="F7" s="194" t="s">
        <v>77</v>
      </c>
      <c r="G7" s="195"/>
      <c r="H7" s="196"/>
      <c r="I7"/>
      <c r="J7" s="132"/>
      <c r="K7" s="132"/>
      <c r="L7" s="132"/>
      <c r="N7" s="132"/>
      <c r="O7" s="132"/>
      <c r="P7" s="65"/>
      <c r="Q7" s="135">
        <v>3</v>
      </c>
      <c r="R7" s="190" t="s">
        <v>113</v>
      </c>
      <c r="S7" s="190"/>
      <c r="T7" s="190"/>
      <c r="U7" s="190"/>
    </row>
    <row r="8" spans="1:991" ht="15.95" customHeight="1" x14ac:dyDescent="0.2">
      <c r="A8" s="168"/>
      <c r="B8" s="168"/>
      <c r="C8" s="61">
        <v>2</v>
      </c>
      <c r="F8" s="197" t="s">
        <v>78</v>
      </c>
      <c r="G8" s="198"/>
      <c r="H8" s="199"/>
      <c r="I8"/>
      <c r="J8" s="170" t="s">
        <v>150</v>
      </c>
      <c r="K8" s="171"/>
      <c r="L8" s="171"/>
      <c r="N8" s="170" t="s">
        <v>141</v>
      </c>
      <c r="O8" s="171"/>
      <c r="P8" s="65"/>
      <c r="Q8" s="135"/>
      <c r="R8" s="190"/>
      <c r="S8" s="190"/>
      <c r="T8" s="190"/>
      <c r="U8" s="190"/>
    </row>
    <row r="9" spans="1:991" ht="22.5" hidden="1" customHeight="1" x14ac:dyDescent="0.2">
      <c r="A9" s="66"/>
      <c r="B9" s="66"/>
      <c r="I9"/>
      <c r="J9" s="170"/>
      <c r="K9" s="171"/>
      <c r="L9" s="171"/>
      <c r="N9" s="170"/>
      <c r="O9" s="171"/>
      <c r="Q9" s="191">
        <v>4</v>
      </c>
      <c r="R9" s="136" t="s">
        <v>166</v>
      </c>
      <c r="S9" s="136"/>
      <c r="T9" s="136"/>
      <c r="U9" s="136"/>
    </row>
    <row r="10" spans="1:991" ht="15.95" customHeight="1" x14ac:dyDescent="0.2">
      <c r="A10" s="168"/>
      <c r="B10" s="168"/>
      <c r="D10" s="67"/>
      <c r="F10" s="177" t="s">
        <v>133</v>
      </c>
      <c r="G10" s="178"/>
      <c r="H10" s="179"/>
      <c r="I10"/>
      <c r="J10" s="192"/>
      <c r="K10" s="192"/>
      <c r="L10" s="192"/>
      <c r="N10" s="132"/>
      <c r="O10" s="132"/>
      <c r="Q10" s="191"/>
      <c r="R10" s="136"/>
      <c r="S10" s="136"/>
      <c r="T10" s="136"/>
      <c r="U10" s="136"/>
    </row>
    <row r="11" spans="1:991" ht="15.95" customHeight="1" x14ac:dyDescent="0.2">
      <c r="A11" s="103"/>
      <c r="B11" s="104" t="s">
        <v>54</v>
      </c>
      <c r="C11" s="61">
        <v>0</v>
      </c>
      <c r="D11" s="67"/>
      <c r="F11" s="181" t="s">
        <v>173</v>
      </c>
      <c r="G11" s="130"/>
      <c r="H11" s="182"/>
      <c r="I11" s="78"/>
      <c r="J11" s="174" t="s">
        <v>136</v>
      </c>
      <c r="K11" s="175"/>
      <c r="L11" s="175"/>
      <c r="N11" s="170" t="s">
        <v>142</v>
      </c>
      <c r="O11" s="171"/>
      <c r="Q11" s="191">
        <v>5</v>
      </c>
      <c r="R11" s="136" t="s">
        <v>114</v>
      </c>
      <c r="S11" s="136"/>
      <c r="T11" s="136"/>
      <c r="U11" s="136"/>
    </row>
    <row r="12" spans="1:991" ht="15.95" customHeight="1" x14ac:dyDescent="0.2">
      <c r="A12" s="71"/>
      <c r="B12" s="104" t="s">
        <v>117</v>
      </c>
      <c r="C12" s="61">
        <v>0</v>
      </c>
      <c r="D12" s="67"/>
      <c r="F12" s="184" t="s">
        <v>174</v>
      </c>
      <c r="G12" s="131"/>
      <c r="H12" s="185"/>
      <c r="I12" s="102"/>
      <c r="J12" s="193"/>
      <c r="K12" s="193"/>
      <c r="L12" s="193"/>
      <c r="N12" s="132"/>
      <c r="O12" s="132"/>
      <c r="Q12" s="191"/>
      <c r="R12" s="136"/>
      <c r="S12" s="136"/>
      <c r="T12" s="136"/>
      <c r="U12" s="136"/>
    </row>
    <row r="13" spans="1:991" ht="15.95" customHeight="1" x14ac:dyDescent="0.2">
      <c r="A13" s="71"/>
      <c r="B13" s="104" t="s">
        <v>118</v>
      </c>
      <c r="C13" s="61">
        <v>0.08</v>
      </c>
      <c r="D13" s="67"/>
      <c r="F13" s="181" t="s">
        <v>175</v>
      </c>
      <c r="G13" s="130"/>
      <c r="H13" s="182"/>
      <c r="I13" s="78"/>
      <c r="J13" s="174" t="s">
        <v>137</v>
      </c>
      <c r="K13" s="175"/>
      <c r="L13" s="175"/>
      <c r="N13" s="170" t="s">
        <v>143</v>
      </c>
      <c r="O13" s="171"/>
      <c r="Q13" s="191"/>
      <c r="R13" s="136"/>
      <c r="S13" s="136"/>
      <c r="T13" s="136"/>
      <c r="U13" s="136"/>
    </row>
    <row r="14" spans="1:991" ht="15.95" customHeight="1" x14ac:dyDescent="0.2">
      <c r="A14" s="71"/>
      <c r="B14" s="104" t="s">
        <v>120</v>
      </c>
      <c r="C14" s="61">
        <v>0.06</v>
      </c>
      <c r="D14" s="67"/>
      <c r="F14" s="181" t="s">
        <v>176</v>
      </c>
      <c r="G14" s="130"/>
      <c r="H14" s="182"/>
      <c r="I14" s="78"/>
      <c r="J14" s="183"/>
      <c r="K14" s="183"/>
      <c r="L14" s="183"/>
      <c r="N14" s="132"/>
      <c r="O14" s="132"/>
      <c r="Q14" s="135">
        <v>6</v>
      </c>
      <c r="R14" s="136" t="s">
        <v>167</v>
      </c>
      <c r="S14" s="136"/>
      <c r="T14" s="136"/>
      <c r="U14" s="136"/>
      <c r="AJ14" s="62" t="s">
        <v>134</v>
      </c>
    </row>
    <row r="15" spans="1:991" ht="15.95" customHeight="1" x14ac:dyDescent="0.2">
      <c r="A15" s="187" t="s">
        <v>119</v>
      </c>
      <c r="B15" s="187"/>
      <c r="F15" s="177" t="s">
        <v>146</v>
      </c>
      <c r="G15" s="178"/>
      <c r="H15" s="179"/>
      <c r="I15"/>
      <c r="J15" s="174" t="s">
        <v>138</v>
      </c>
      <c r="K15" s="175"/>
      <c r="L15" s="175"/>
      <c r="M15" s="123"/>
      <c r="N15" s="174" t="s">
        <v>144</v>
      </c>
      <c r="O15" s="175"/>
      <c r="Q15" s="135"/>
      <c r="R15" s="136"/>
      <c r="S15" s="136"/>
      <c r="T15" s="136"/>
      <c r="U15" s="136"/>
      <c r="AI15" s="166" t="s">
        <v>1</v>
      </c>
      <c r="AJ15" s="167"/>
      <c r="AK15" s="69" t="s">
        <v>54</v>
      </c>
      <c r="AL15" s="130"/>
      <c r="AM15" s="130"/>
    </row>
    <row r="16" spans="1:991" ht="15.95" customHeight="1" x14ac:dyDescent="0.2">
      <c r="A16" s="186" t="s">
        <v>177</v>
      </c>
      <c r="B16" s="186"/>
      <c r="F16" s="139"/>
      <c r="G16" s="140"/>
      <c r="H16" s="141"/>
      <c r="I16"/>
      <c r="J16" s="132"/>
      <c r="K16" s="132"/>
      <c r="L16" s="132"/>
      <c r="M16" s="123"/>
      <c r="N16" s="132"/>
      <c r="O16" s="132"/>
      <c r="Q16" s="135"/>
      <c r="R16" s="136"/>
      <c r="S16" s="136"/>
      <c r="T16" s="136"/>
      <c r="U16" s="136"/>
      <c r="X16"/>
      <c r="Y16"/>
      <c r="Z16"/>
      <c r="AK16" s="69" t="s">
        <v>117</v>
      </c>
      <c r="AL16" s="131"/>
      <c r="AM16" s="131"/>
    </row>
    <row r="17" spans="1:39" ht="15.95" customHeight="1" x14ac:dyDescent="0.2">
      <c r="A17" s="71"/>
      <c r="B17" s="71"/>
      <c r="F17" s="139"/>
      <c r="G17" s="140"/>
      <c r="H17" s="141"/>
      <c r="I17"/>
      <c r="J17" s="174" t="s">
        <v>139</v>
      </c>
      <c r="K17" s="175"/>
      <c r="L17" s="175"/>
      <c r="M17" s="123"/>
      <c r="N17" s="174" t="s">
        <v>145</v>
      </c>
      <c r="O17" s="175"/>
      <c r="Q17" s="135"/>
      <c r="R17" s="136"/>
      <c r="S17" s="136"/>
      <c r="T17" s="136"/>
      <c r="U17" s="136"/>
      <c r="X17"/>
      <c r="Y17"/>
      <c r="Z17"/>
      <c r="AK17" s="69" t="s">
        <v>118</v>
      </c>
      <c r="AL17" s="130"/>
      <c r="AM17" s="130"/>
    </row>
    <row r="18" spans="1:39" ht="15.95" customHeight="1" x14ac:dyDescent="0.2">
      <c r="A18" s="71"/>
      <c r="B18" s="71"/>
      <c r="F18" s="139"/>
      <c r="G18" s="140"/>
      <c r="H18" s="141"/>
      <c r="I18"/>
      <c r="J18" s="132"/>
      <c r="K18" s="132"/>
      <c r="L18" s="132"/>
      <c r="M18" s="123"/>
      <c r="N18" s="132"/>
      <c r="O18" s="132"/>
      <c r="X18"/>
      <c r="Y18"/>
      <c r="Z18"/>
      <c r="AK18" s="69"/>
      <c r="AL18" s="130"/>
      <c r="AM18" s="130"/>
    </row>
    <row r="19" spans="1:39" ht="15.95" customHeight="1" x14ac:dyDescent="0.2">
      <c r="A19" s="71"/>
      <c r="B19" s="71"/>
      <c r="F19" s="142"/>
      <c r="G19" s="143"/>
      <c r="H19" s="144"/>
      <c r="I19"/>
      <c r="J19" s="98"/>
      <c r="L19" s="69"/>
      <c r="M19" s="69"/>
      <c r="N19" s="98"/>
      <c r="O19" s="98"/>
      <c r="X19"/>
      <c r="Y19"/>
      <c r="Z19"/>
      <c r="AK19" s="69" t="s">
        <v>121</v>
      </c>
      <c r="AL19" s="130"/>
      <c r="AM19" s="130"/>
    </row>
    <row r="20" spans="1:39" ht="15.95" hidden="1" customHeight="1" x14ac:dyDescent="0.2">
      <c r="F20"/>
      <c r="K20"/>
      <c r="L20"/>
      <c r="M20"/>
      <c r="P20" s="76"/>
    </row>
    <row r="21" spans="1:39" ht="3" customHeight="1" thickBot="1" x14ac:dyDescent="0.25"/>
    <row r="22" spans="1:39" ht="15.95" customHeight="1" x14ac:dyDescent="0.2">
      <c r="B22" s="77"/>
      <c r="C22" s="61" t="s">
        <v>26</v>
      </c>
      <c r="D22" s="61" t="s">
        <v>74</v>
      </c>
      <c r="F22" s="113" t="s">
        <v>148</v>
      </c>
      <c r="G22" s="145" t="s">
        <v>57</v>
      </c>
      <c r="H22" s="145"/>
      <c r="I22" s="145"/>
      <c r="J22" s="113" t="s">
        <v>149</v>
      </c>
      <c r="K22" s="176" t="s">
        <v>6</v>
      </c>
      <c r="L22" s="176"/>
      <c r="M22" s="176"/>
      <c r="N22" s="112" t="s">
        <v>73</v>
      </c>
      <c r="O22" s="112" t="s">
        <v>58</v>
      </c>
      <c r="P22" s="73"/>
      <c r="Q22" s="112" t="s">
        <v>111</v>
      </c>
      <c r="AJ22" s="166" t="s">
        <v>70</v>
      </c>
      <c r="AK22" s="167"/>
      <c r="AL22" s="99"/>
      <c r="AM22" s="72" t="s">
        <v>71</v>
      </c>
    </row>
    <row r="23" spans="1:39" ht="15.75" customHeight="1" x14ac:dyDescent="0.2">
      <c r="C23" s="78" t="b">
        <v>1</v>
      </c>
      <c r="D23" s="78">
        <v>0</v>
      </c>
      <c r="F23" s="106" t="s">
        <v>126</v>
      </c>
      <c r="G23" s="159" t="s">
        <v>123</v>
      </c>
      <c r="H23" s="159"/>
      <c r="I23" s="159"/>
      <c r="J23" s="126" t="s">
        <v>170</v>
      </c>
      <c r="K23" s="162">
        <v>11</v>
      </c>
      <c r="L23" s="162"/>
      <c r="M23" s="162"/>
      <c r="N23" s="107">
        <v>1</v>
      </c>
      <c r="O23" s="114">
        <f>ROUND(oknQuantity_1*oknPrice_1,2)</f>
        <v>11</v>
      </c>
      <c r="P23" s="79"/>
      <c r="Q23" s="117"/>
      <c r="AJ23" s="133"/>
      <c r="AK23" s="134"/>
      <c r="AL23" s="100"/>
      <c r="AM23" s="74"/>
    </row>
    <row r="24" spans="1:39" ht="15.95" customHeight="1" x14ac:dyDescent="0.2">
      <c r="C24" s="78" t="b">
        <v>1</v>
      </c>
      <c r="D24" s="78">
        <v>0</v>
      </c>
      <c r="F24" s="108" t="s">
        <v>125</v>
      </c>
      <c r="G24" s="158" t="s">
        <v>124</v>
      </c>
      <c r="H24" s="158"/>
      <c r="I24" s="158"/>
      <c r="J24" s="127" t="s">
        <v>171</v>
      </c>
      <c r="K24" s="163">
        <v>12</v>
      </c>
      <c r="L24" s="163"/>
      <c r="M24" s="163"/>
      <c r="N24" s="109">
        <v>2</v>
      </c>
      <c r="O24" s="115">
        <f>ROUND(oknQuantity_2*oknPrice_2,2)</f>
        <v>24</v>
      </c>
      <c r="P24" s="80"/>
      <c r="Q24" s="117"/>
      <c r="X24"/>
      <c r="Y24"/>
      <c r="Z24"/>
      <c r="AA24"/>
      <c r="AB24"/>
      <c r="AC24"/>
      <c r="AD24"/>
      <c r="AE24"/>
      <c r="AK24" s="69" t="s">
        <v>122</v>
      </c>
      <c r="AL24" s="130"/>
      <c r="AM24" s="130"/>
    </row>
    <row r="25" spans="1:39" ht="15.95" customHeight="1" x14ac:dyDescent="0.2">
      <c r="C25" s="78">
        <v>0</v>
      </c>
      <c r="D25" s="78">
        <v>0</v>
      </c>
      <c r="F25" s="106" t="s">
        <v>169</v>
      </c>
      <c r="G25" s="159" t="s">
        <v>127</v>
      </c>
      <c r="H25" s="159"/>
      <c r="I25" s="159"/>
      <c r="J25" s="126" t="s">
        <v>172</v>
      </c>
      <c r="K25" s="162">
        <v>13</v>
      </c>
      <c r="L25" s="162"/>
      <c r="M25" s="162"/>
      <c r="N25" s="107">
        <v>3</v>
      </c>
      <c r="O25" s="114">
        <f>ROUND(oknQuantity_3*oknPrice_3,2)</f>
        <v>39</v>
      </c>
      <c r="P25" s="80"/>
      <c r="Q25" s="117"/>
      <c r="X25"/>
      <c r="Y25"/>
      <c r="Z25"/>
      <c r="AA25"/>
      <c r="AB25"/>
      <c r="AC25"/>
      <c r="AD25"/>
      <c r="AE25"/>
      <c r="AJ25" s="68" t="s">
        <v>72</v>
      </c>
      <c r="AK25" s="68" t="s">
        <v>39</v>
      </c>
    </row>
    <row r="26" spans="1:39" ht="15.95" customHeight="1" x14ac:dyDescent="0.2">
      <c r="C26" s="78">
        <v>0</v>
      </c>
      <c r="D26" s="78">
        <v>0</v>
      </c>
      <c r="F26" s="108" t="s">
        <v>63</v>
      </c>
      <c r="G26" s="158"/>
      <c r="H26" s="158"/>
      <c r="I26" s="158"/>
      <c r="J26" s="127"/>
      <c r="K26" s="163">
        <v>0</v>
      </c>
      <c r="L26" s="163"/>
      <c r="M26" s="163"/>
      <c r="N26" s="109">
        <v>0</v>
      </c>
      <c r="O26" s="115">
        <f>ROUND(oknQuantity_4*oknPrice_4,2)</f>
        <v>0</v>
      </c>
      <c r="P26" s="80"/>
      <c r="Q26" s="117"/>
      <c r="X26"/>
      <c r="Y26"/>
      <c r="Z26"/>
      <c r="AA26"/>
      <c r="AB26"/>
      <c r="AC26"/>
      <c r="AD26"/>
      <c r="AE26"/>
      <c r="AK26" s="75"/>
    </row>
    <row r="27" spans="1:39" ht="15.95" customHeight="1" x14ac:dyDescent="0.2">
      <c r="C27" s="78">
        <v>0</v>
      </c>
      <c r="D27" s="78">
        <v>0</v>
      </c>
      <c r="F27" s="106" t="s">
        <v>63</v>
      </c>
      <c r="G27" s="159"/>
      <c r="H27" s="159"/>
      <c r="I27" s="159"/>
      <c r="J27" s="126"/>
      <c r="K27" s="162">
        <v>0</v>
      </c>
      <c r="L27" s="162"/>
      <c r="M27" s="162"/>
      <c r="N27" s="107">
        <v>0</v>
      </c>
      <c r="O27" s="114">
        <f>ROUND(oknQuantity_5*oknPrice_5,2)</f>
        <v>0</v>
      </c>
      <c r="P27" s="80"/>
      <c r="Q27" s="118"/>
      <c r="R27" s="81"/>
      <c r="X27"/>
      <c r="Y27"/>
      <c r="Z27"/>
      <c r="AA27"/>
      <c r="AB27"/>
      <c r="AC27"/>
      <c r="AD27"/>
      <c r="AE27"/>
    </row>
    <row r="28" spans="1:39" ht="15.95" customHeight="1" x14ac:dyDescent="0.2">
      <c r="C28" s="78">
        <v>0</v>
      </c>
      <c r="D28" s="78">
        <v>0</v>
      </c>
      <c r="F28" s="108" t="s">
        <v>63</v>
      </c>
      <c r="G28" s="158"/>
      <c r="H28" s="158"/>
      <c r="I28" s="158"/>
      <c r="J28" s="127"/>
      <c r="K28" s="163">
        <v>0</v>
      </c>
      <c r="L28" s="163"/>
      <c r="M28" s="163"/>
      <c r="N28" s="109">
        <v>0</v>
      </c>
      <c r="O28" s="115">
        <f>ROUND(oknQuantity_6*oknPrice_6,2)</f>
        <v>0</v>
      </c>
      <c r="P28" s="80"/>
      <c r="Q28" s="118"/>
      <c r="R28" s="81"/>
      <c r="X28"/>
      <c r="Y28"/>
      <c r="Z28"/>
      <c r="AA28"/>
      <c r="AB28"/>
      <c r="AC28"/>
      <c r="AD28"/>
      <c r="AE28"/>
      <c r="AJ28" s="92" t="s">
        <v>22</v>
      </c>
      <c r="AK28" s="90">
        <v>0</v>
      </c>
    </row>
    <row r="29" spans="1:39" ht="15.95" customHeight="1" x14ac:dyDescent="0.2">
      <c r="C29" s="78">
        <v>0</v>
      </c>
      <c r="D29" s="78">
        <v>0</v>
      </c>
      <c r="F29" s="106" t="s">
        <v>63</v>
      </c>
      <c r="G29" s="159"/>
      <c r="H29" s="159"/>
      <c r="I29" s="159"/>
      <c r="J29" s="126"/>
      <c r="K29" s="162">
        <v>0</v>
      </c>
      <c r="L29" s="162"/>
      <c r="M29" s="162"/>
      <c r="N29" s="107">
        <v>0</v>
      </c>
      <c r="O29" s="114">
        <f>ROUND(oknQuantity_7*oknPrice_7,2)</f>
        <v>0</v>
      </c>
      <c r="P29" s="80"/>
      <c r="Q29" s="117"/>
      <c r="X29"/>
      <c r="Y29"/>
      <c r="Z29"/>
      <c r="AA29"/>
      <c r="AB29"/>
      <c r="AC29"/>
      <c r="AD29"/>
      <c r="AE29"/>
      <c r="AJ29" s="92" t="s">
        <v>23</v>
      </c>
      <c r="AK29" s="84">
        <f>ROUND(oknTotal-oknPayments,2)</f>
        <v>219.9</v>
      </c>
    </row>
    <row r="30" spans="1:39" ht="15.95" customHeight="1" x14ac:dyDescent="0.2">
      <c r="C30" s="78">
        <v>0</v>
      </c>
      <c r="D30" s="78">
        <v>0</v>
      </c>
      <c r="F30" s="108" t="s">
        <v>63</v>
      </c>
      <c r="G30" s="158"/>
      <c r="H30" s="158"/>
      <c r="I30" s="158"/>
      <c r="J30" s="127"/>
      <c r="K30" s="163">
        <v>0</v>
      </c>
      <c r="L30" s="163"/>
      <c r="M30" s="163"/>
      <c r="N30" s="109">
        <v>0</v>
      </c>
      <c r="O30" s="115">
        <f>ROUND(oknQuantity_8*oknPrice_8,2)</f>
        <v>0</v>
      </c>
      <c r="P30" s="80"/>
      <c r="Q30" s="117"/>
      <c r="X30"/>
      <c r="Y30"/>
      <c r="Z30"/>
      <c r="AA30"/>
      <c r="AB30"/>
      <c r="AC30"/>
      <c r="AD30"/>
      <c r="AE30"/>
    </row>
    <row r="31" spans="1:39" ht="15.95" customHeight="1" x14ac:dyDescent="0.2">
      <c r="C31" s="78">
        <v>0</v>
      </c>
      <c r="D31" s="78">
        <v>0</v>
      </c>
      <c r="F31" s="106" t="s">
        <v>63</v>
      </c>
      <c r="G31" s="159"/>
      <c r="H31" s="159"/>
      <c r="I31" s="159"/>
      <c r="J31" s="126"/>
      <c r="K31" s="162">
        <v>0</v>
      </c>
      <c r="L31" s="162"/>
      <c r="M31" s="162"/>
      <c r="N31" s="107">
        <v>0</v>
      </c>
      <c r="O31" s="114">
        <f>ROUND(oknQuantity_9*oknPrice_9,2)</f>
        <v>0</v>
      </c>
      <c r="P31" s="80"/>
      <c r="Q31" s="117"/>
      <c r="X31"/>
      <c r="Y31"/>
      <c r="Z31"/>
      <c r="AA31"/>
      <c r="AB31"/>
      <c r="AC31"/>
      <c r="AD31"/>
      <c r="AE31"/>
    </row>
    <row r="32" spans="1:39" ht="15.95" customHeight="1" x14ac:dyDescent="0.2">
      <c r="C32" s="78">
        <v>0</v>
      </c>
      <c r="D32" s="78">
        <v>0</v>
      </c>
      <c r="F32" s="108" t="s">
        <v>63</v>
      </c>
      <c r="G32" s="158"/>
      <c r="H32" s="158"/>
      <c r="I32" s="158"/>
      <c r="J32" s="127"/>
      <c r="K32" s="163">
        <v>0</v>
      </c>
      <c r="L32" s="163"/>
      <c r="M32" s="163"/>
      <c r="N32" s="109">
        <v>0</v>
      </c>
      <c r="O32" s="115">
        <f>ROUND(oknQuantity_10*oknPrice_10,2)</f>
        <v>0</v>
      </c>
      <c r="P32" s="80"/>
      <c r="Q32" s="117"/>
      <c r="X32"/>
      <c r="Y32"/>
      <c r="Z32"/>
      <c r="AA32"/>
      <c r="AB32"/>
      <c r="AC32"/>
      <c r="AD32"/>
      <c r="AE32"/>
    </row>
    <row r="33" spans="3:31" ht="15.95" customHeight="1" x14ac:dyDescent="0.2">
      <c r="C33" s="78">
        <v>0</v>
      </c>
      <c r="D33" s="78">
        <v>0</v>
      </c>
      <c r="F33" s="106" t="s">
        <v>63</v>
      </c>
      <c r="G33" s="159"/>
      <c r="H33" s="159"/>
      <c r="I33" s="159"/>
      <c r="J33" s="126"/>
      <c r="K33" s="162">
        <v>0</v>
      </c>
      <c r="L33" s="162"/>
      <c r="M33" s="162"/>
      <c r="N33" s="107">
        <v>0</v>
      </c>
      <c r="O33" s="114">
        <f>ROUND(oknQuantity_11*oknPrice_11,2)</f>
        <v>0</v>
      </c>
      <c r="P33" s="80"/>
      <c r="Q33" s="117"/>
      <c r="X33"/>
      <c r="Y33"/>
      <c r="Z33"/>
      <c r="AA33"/>
      <c r="AB33"/>
      <c r="AC33"/>
      <c r="AD33"/>
      <c r="AE33"/>
    </row>
    <row r="34" spans="3:31" ht="15.95" customHeight="1" x14ac:dyDescent="0.2">
      <c r="C34" s="78">
        <v>0</v>
      </c>
      <c r="D34" s="78">
        <v>0</v>
      </c>
      <c r="F34" s="110" t="s">
        <v>63</v>
      </c>
      <c r="G34" s="161"/>
      <c r="H34" s="161"/>
      <c r="I34" s="161"/>
      <c r="J34" s="128"/>
      <c r="K34" s="180">
        <v>0</v>
      </c>
      <c r="L34" s="180"/>
      <c r="M34" s="180"/>
      <c r="N34" s="111">
        <v>0</v>
      </c>
      <c r="O34" s="116">
        <f>ROUND(oknQuantity_12*oknPrice_12,2)</f>
        <v>0</v>
      </c>
      <c r="P34" s="80"/>
      <c r="Q34" s="117"/>
      <c r="X34"/>
      <c r="Y34"/>
      <c r="Z34"/>
      <c r="AA34"/>
      <c r="AB34"/>
      <c r="AC34"/>
      <c r="AD34"/>
      <c r="AE34"/>
    </row>
    <row r="35" spans="3:31" ht="15.95" customHeight="1" x14ac:dyDescent="0.2">
      <c r="D35" s="82">
        <f t="array" ref="D35">SUM(oknTaxable_1:oknTaxable_12*oknLineTotal_1:oknLineTotal_12)</f>
        <v>35</v>
      </c>
      <c r="F35" s="65" t="s">
        <v>157</v>
      </c>
      <c r="G35" s="65"/>
      <c r="H35" s="65"/>
      <c r="I35" s="65"/>
      <c r="J35" s="65"/>
      <c r="K35" s="65"/>
      <c r="N35" s="83" t="s">
        <v>34</v>
      </c>
      <c r="O35" s="84">
        <f>SUM(oknLineTotal_1:oknLineTotal_12)</f>
        <v>74</v>
      </c>
      <c r="P35" s="79"/>
      <c r="X35"/>
      <c r="Y35"/>
      <c r="Z35"/>
      <c r="AA35"/>
      <c r="AB35"/>
      <c r="AC35"/>
      <c r="AD35"/>
      <c r="AE35"/>
    </row>
    <row r="36" spans="3:31" ht="15.95" hidden="1" customHeight="1" x14ac:dyDescent="0.2">
      <c r="G36" s="65"/>
      <c r="H36" s="65"/>
      <c r="I36" s="65"/>
      <c r="J36" s="65"/>
      <c r="K36" s="65"/>
      <c r="L36" s="86" t="s">
        <v>47</v>
      </c>
      <c r="M36" s="86"/>
      <c r="N36" s="87">
        <v>0.08</v>
      </c>
      <c r="O36" s="84">
        <f>ROUND(IF(oknTaxType=0,0, oknTax1Rate*(oknLineTotalTaxable+IF(oknTaxTotalIncludingShippingCost=0,0,oknShippingCost))),2)</f>
        <v>2.8</v>
      </c>
      <c r="P36" s="79"/>
      <c r="X36"/>
      <c r="Y36"/>
      <c r="Z36"/>
      <c r="AA36"/>
      <c r="AB36"/>
      <c r="AC36"/>
      <c r="AD36"/>
      <c r="AE36"/>
    </row>
    <row r="37" spans="3:31" ht="15.95" hidden="1" customHeight="1" x14ac:dyDescent="0.2">
      <c r="G37" s="85"/>
      <c r="H37" s="85"/>
      <c r="I37" s="85"/>
      <c r="J37" s="85"/>
      <c r="K37" s="65"/>
      <c r="L37" s="86" t="s">
        <v>49</v>
      </c>
      <c r="M37" s="86"/>
      <c r="N37" s="87">
        <v>0.06</v>
      </c>
      <c r="O37" s="84">
        <f>ROUND(IF(oknTaxType&lt;&gt;2,0,oknTax2Rate*(oknLineTotalTaxable+IF(oknTaxTotalIncludingShippingCost=0,0,oknShippingCost)+IF(oknTax2IsAppliedToTax1=0,0,oknTax1))),2)</f>
        <v>2.1</v>
      </c>
      <c r="P37" s="88"/>
      <c r="X37"/>
      <c r="Y37"/>
      <c r="Z37"/>
      <c r="AA37"/>
      <c r="AB37"/>
      <c r="AC37"/>
      <c r="AD37"/>
      <c r="AE37"/>
    </row>
    <row r="38" spans="3:31" ht="15.95" customHeight="1" x14ac:dyDescent="0.2">
      <c r="F38" s="62" t="s">
        <v>158</v>
      </c>
      <c r="G38" s="85"/>
      <c r="H38" s="85"/>
      <c r="I38" s="85"/>
      <c r="J38" s="85"/>
      <c r="K38" s="65"/>
      <c r="L38" s="86"/>
      <c r="M38" s="86"/>
      <c r="N38" s="87" t="s">
        <v>151</v>
      </c>
      <c r="O38" s="90">
        <v>21</v>
      </c>
      <c r="P38" s="88"/>
      <c r="X38"/>
      <c r="Y38"/>
      <c r="Z38"/>
      <c r="AA38"/>
      <c r="AB38"/>
      <c r="AC38"/>
      <c r="AD38"/>
      <c r="AE38"/>
    </row>
    <row r="39" spans="3:31" ht="15.95" customHeight="1" x14ac:dyDescent="0.2">
      <c r="F39" s="89" t="s">
        <v>159</v>
      </c>
      <c r="G39" s="85"/>
      <c r="H39" s="85"/>
      <c r="I39" s="85"/>
      <c r="J39" s="85"/>
      <c r="K39" s="65"/>
      <c r="N39" s="83" t="s">
        <v>154</v>
      </c>
      <c r="O39" s="90">
        <v>22</v>
      </c>
      <c r="P39" s="91"/>
      <c r="X39"/>
      <c r="Y39"/>
      <c r="Z39"/>
      <c r="AA39"/>
      <c r="AB39"/>
      <c r="AC39"/>
      <c r="AD39"/>
      <c r="AE39"/>
    </row>
    <row r="40" spans="3:31" ht="15.95" customHeight="1" x14ac:dyDescent="0.2">
      <c r="F40" s="149"/>
      <c r="G40" s="150"/>
      <c r="H40" s="150"/>
      <c r="I40" s="150"/>
      <c r="J40" s="150"/>
      <c r="K40" s="151"/>
      <c r="N40" s="83" t="s">
        <v>153</v>
      </c>
      <c r="O40" s="90">
        <v>23</v>
      </c>
      <c r="P40" s="91"/>
      <c r="X40"/>
      <c r="Y40"/>
      <c r="Z40"/>
      <c r="AA40"/>
      <c r="AB40"/>
      <c r="AC40"/>
      <c r="AD40"/>
      <c r="AE40"/>
    </row>
    <row r="41" spans="3:31" ht="15.95" customHeight="1" x14ac:dyDescent="0.2">
      <c r="F41" s="152"/>
      <c r="G41" s="153"/>
      <c r="H41" s="153"/>
      <c r="I41" s="153"/>
      <c r="J41" s="153"/>
      <c r="K41" s="154"/>
      <c r="N41" s="83" t="s">
        <v>152</v>
      </c>
      <c r="O41" s="90">
        <v>24</v>
      </c>
      <c r="P41" s="91"/>
      <c r="X41"/>
      <c r="Y41"/>
      <c r="Z41"/>
      <c r="AA41"/>
      <c r="AB41"/>
      <c r="AC41"/>
      <c r="AD41"/>
      <c r="AE41"/>
    </row>
    <row r="42" spans="3:31" ht="15.95" customHeight="1" x14ac:dyDescent="0.2">
      <c r="F42" s="155"/>
      <c r="G42" s="156"/>
      <c r="H42" s="156"/>
      <c r="I42" s="156"/>
      <c r="J42" s="156"/>
      <c r="K42" s="157"/>
      <c r="N42" s="83" t="s">
        <v>155</v>
      </c>
      <c r="O42" s="90">
        <v>25</v>
      </c>
      <c r="P42" s="91"/>
      <c r="X42"/>
      <c r="Y42"/>
      <c r="Z42"/>
      <c r="AA42"/>
      <c r="AB42"/>
      <c r="AC42"/>
      <c r="AD42"/>
      <c r="AE42"/>
    </row>
    <row r="43" spans="3:31" ht="15.95" customHeight="1" x14ac:dyDescent="0.2">
      <c r="F43" s="89"/>
      <c r="G43" s="85"/>
      <c r="H43" s="85"/>
      <c r="I43" s="85"/>
      <c r="J43" s="85"/>
      <c r="K43" s="65"/>
      <c r="N43" s="83" t="s">
        <v>156</v>
      </c>
      <c r="O43" s="90">
        <v>26</v>
      </c>
      <c r="P43" s="91"/>
      <c r="X43"/>
      <c r="Y43"/>
      <c r="Z43"/>
      <c r="AA43"/>
      <c r="AB43"/>
      <c r="AC43"/>
      <c r="AD43"/>
      <c r="AE43"/>
    </row>
    <row r="44" spans="3:31" ht="15.95" customHeight="1" x14ac:dyDescent="0.2">
      <c r="F44" s="160" t="s">
        <v>160</v>
      </c>
      <c r="G44" s="160"/>
      <c r="H44" s="160"/>
      <c r="I44" s="160"/>
      <c r="J44" s="160"/>
      <c r="K44" s="160"/>
      <c r="N44" s="92" t="s">
        <v>2</v>
      </c>
      <c r="O44" s="84">
        <f>ROUND(SUM(O35:O43),2)</f>
        <v>219.9</v>
      </c>
      <c r="P44" s="79"/>
      <c r="X44"/>
      <c r="Y44"/>
      <c r="Z44"/>
      <c r="AA44"/>
      <c r="AB44"/>
      <c r="AC44"/>
      <c r="AD44"/>
      <c r="AE44"/>
    </row>
    <row r="45" spans="3:31" ht="15.95" customHeight="1" x14ac:dyDescent="0.2">
      <c r="F45" s="160"/>
      <c r="G45" s="160"/>
      <c r="H45" s="160"/>
      <c r="I45" s="160"/>
      <c r="J45" s="160"/>
      <c r="K45" s="160"/>
      <c r="X45"/>
      <c r="Y45"/>
      <c r="Z45"/>
      <c r="AA45"/>
      <c r="AB45"/>
      <c r="AC45"/>
      <c r="AD45"/>
      <c r="AE45"/>
    </row>
    <row r="46" spans="3:31" ht="15.95" customHeight="1" x14ac:dyDescent="0.2">
      <c r="F46" s="62" t="s">
        <v>161</v>
      </c>
      <c r="X46"/>
      <c r="Y46"/>
      <c r="Z46"/>
      <c r="AA46"/>
      <c r="AB46"/>
      <c r="AC46"/>
      <c r="AD46"/>
      <c r="AE46"/>
    </row>
    <row r="47" spans="3:31" ht="15.95" hidden="1" customHeight="1" x14ac:dyDescent="0.2">
      <c r="F47" s="93" t="s">
        <v>83</v>
      </c>
      <c r="X47"/>
      <c r="Y47"/>
      <c r="Z47"/>
      <c r="AA47"/>
      <c r="AB47"/>
      <c r="AC47"/>
      <c r="AD47"/>
      <c r="AE47"/>
    </row>
    <row r="48" spans="3:31" ht="15.95" hidden="1" customHeight="1" x14ac:dyDescent="0.2">
      <c r="F48" s="105" t="s">
        <v>79</v>
      </c>
      <c r="G48" s="94" t="s">
        <v>2</v>
      </c>
      <c r="H48" s="94" t="s">
        <v>97</v>
      </c>
      <c r="I48" s="94"/>
      <c r="J48" s="94" t="s">
        <v>82</v>
      </c>
      <c r="K48" s="146" t="s">
        <v>81</v>
      </c>
      <c r="L48" s="147"/>
      <c r="M48" s="147"/>
      <c r="N48" s="148"/>
      <c r="O48" s="95" t="s">
        <v>80</v>
      </c>
      <c r="X48"/>
      <c r="Y48"/>
      <c r="Z48"/>
      <c r="AA48"/>
      <c r="AB48"/>
      <c r="AC48"/>
      <c r="AD48"/>
      <c r="AE48"/>
    </row>
    <row r="49" spans="6:31" ht="15.95" hidden="1" customHeight="1" x14ac:dyDescent="0.2">
      <c r="F49" s="96"/>
      <c r="G49" s="97"/>
      <c r="H49" s="97"/>
      <c r="I49" s="97"/>
      <c r="J49" s="97"/>
      <c r="K49" s="97"/>
      <c r="L49" s="97"/>
      <c r="M49" s="97"/>
      <c r="N49" s="97"/>
      <c r="O49" s="97"/>
      <c r="X49"/>
      <c r="Y49"/>
      <c r="Z49"/>
      <c r="AA49"/>
      <c r="AB49"/>
      <c r="AC49"/>
      <c r="AD49"/>
      <c r="AE49"/>
    </row>
    <row r="50" spans="6:31" ht="15.95" hidden="1" customHeight="1" x14ac:dyDescent="0.2">
      <c r="F50" s="96"/>
      <c r="G50" s="97"/>
      <c r="H50" s="97"/>
      <c r="I50" s="97"/>
      <c r="J50" s="97"/>
      <c r="K50" s="97"/>
      <c r="L50" s="97"/>
      <c r="M50" s="97"/>
      <c r="N50" s="97"/>
      <c r="O50" s="97"/>
      <c r="X50"/>
      <c r="Y50"/>
      <c r="Z50"/>
      <c r="AA50"/>
      <c r="AB50"/>
      <c r="AC50"/>
      <c r="AD50"/>
      <c r="AE50"/>
    </row>
    <row r="51" spans="6:31" ht="15.95" customHeight="1" x14ac:dyDescent="0.2">
      <c r="F51" s="122" t="s">
        <v>162</v>
      </c>
      <c r="G51" s="138"/>
      <c r="H51" s="138"/>
      <c r="I51" s="119"/>
      <c r="J51" s="119"/>
      <c r="K51" s="120"/>
      <c r="L51" s="137" t="s">
        <v>163</v>
      </c>
      <c r="M51" s="137"/>
      <c r="N51" s="121"/>
      <c r="O51" s="121"/>
      <c r="P51" s="120"/>
      <c r="X51"/>
      <c r="Y51"/>
      <c r="Z51"/>
      <c r="AA51"/>
      <c r="AB51"/>
      <c r="AC51"/>
      <c r="AD51"/>
      <c r="AE51"/>
    </row>
    <row r="53" spans="6:31" x14ac:dyDescent="0.2">
      <c r="F53" s="73"/>
      <c r="G53" s="73"/>
      <c r="H53" s="73"/>
      <c r="I53" s="73"/>
      <c r="J53" s="73"/>
      <c r="K53" s="73"/>
    </row>
    <row r="930" spans="1:1" hidden="1" x14ac:dyDescent="0.2">
      <c r="A930" s="70" t="s">
        <v>109</v>
      </c>
    </row>
    <row r="950" spans="1:1" hidden="1" x14ac:dyDescent="0.2">
      <c r="A950" s="70" t="s">
        <v>115</v>
      </c>
    </row>
    <row r="980" spans="1:1" hidden="1" x14ac:dyDescent="0.2">
      <c r="A980" s="70" t="s">
        <v>109</v>
      </c>
    </row>
    <row r="991" spans="1:1" hidden="1" x14ac:dyDescent="0.2">
      <c r="A991" s="70" t="s">
        <v>128</v>
      </c>
    </row>
  </sheetData>
  <sheetProtection sheet="1" objects="1" scenarios="1" selectLockedCells="1"/>
  <dataConsolidate/>
  <mergeCells count="104">
    <mergeCell ref="N10:O10"/>
    <mergeCell ref="N5:O5"/>
    <mergeCell ref="J10:L10"/>
    <mergeCell ref="J12:L12"/>
    <mergeCell ref="F5:H5"/>
    <mergeCell ref="F6:H6"/>
    <mergeCell ref="F7:H7"/>
    <mergeCell ref="F8:H8"/>
    <mergeCell ref="N11:O11"/>
    <mergeCell ref="J5:L5"/>
    <mergeCell ref="J8:L9"/>
    <mergeCell ref="J7:L7"/>
    <mergeCell ref="N12:O12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A4:B5"/>
    <mergeCell ref="F4:H4"/>
    <mergeCell ref="F12:H12"/>
    <mergeCell ref="F11:H11"/>
    <mergeCell ref="G23:I23"/>
    <mergeCell ref="G24:I24"/>
    <mergeCell ref="K28:M28"/>
    <mergeCell ref="K29:M29"/>
    <mergeCell ref="K30:M30"/>
    <mergeCell ref="A16:B16"/>
    <mergeCell ref="A15:B15"/>
    <mergeCell ref="K34:M34"/>
    <mergeCell ref="F13:H13"/>
    <mergeCell ref="F14:H14"/>
    <mergeCell ref="F16:H16"/>
    <mergeCell ref="F17:H17"/>
    <mergeCell ref="J16:L16"/>
    <mergeCell ref="J14:L14"/>
    <mergeCell ref="F15:H15"/>
    <mergeCell ref="J17:L17"/>
    <mergeCell ref="G25:I25"/>
    <mergeCell ref="G26:I26"/>
    <mergeCell ref="G27:I27"/>
    <mergeCell ref="A3:B3"/>
    <mergeCell ref="A6:B6"/>
    <mergeCell ref="A7:B7"/>
    <mergeCell ref="AJ22:AK22"/>
    <mergeCell ref="AI15:AJ15"/>
    <mergeCell ref="A8:B8"/>
    <mergeCell ref="F3:O3"/>
    <mergeCell ref="N4:O4"/>
    <mergeCell ref="N6:O6"/>
    <mergeCell ref="N7:O7"/>
    <mergeCell ref="N8:O9"/>
    <mergeCell ref="J4:L4"/>
    <mergeCell ref="J6:L6"/>
    <mergeCell ref="J13:L13"/>
    <mergeCell ref="J15:L15"/>
    <mergeCell ref="N15:O15"/>
    <mergeCell ref="N13:O13"/>
    <mergeCell ref="N17:O17"/>
    <mergeCell ref="K22:M22"/>
    <mergeCell ref="N16:O16"/>
    <mergeCell ref="N14:O14"/>
    <mergeCell ref="A10:B10"/>
    <mergeCell ref="J11:L11"/>
    <mergeCell ref="F10:H10"/>
    <mergeCell ref="L51:M51"/>
    <mergeCell ref="G51:H51"/>
    <mergeCell ref="F18:H18"/>
    <mergeCell ref="F19:H19"/>
    <mergeCell ref="J18:L18"/>
    <mergeCell ref="G22:I22"/>
    <mergeCell ref="K48:N48"/>
    <mergeCell ref="F40:K42"/>
    <mergeCell ref="G28:I28"/>
    <mergeCell ref="G29:I29"/>
    <mergeCell ref="G30:I30"/>
    <mergeCell ref="G31:I31"/>
    <mergeCell ref="G32:I32"/>
    <mergeCell ref="G33:I33"/>
    <mergeCell ref="F44:K45"/>
    <mergeCell ref="G34:I34"/>
    <mergeCell ref="K23:M23"/>
    <mergeCell ref="K24:M24"/>
    <mergeCell ref="K25:M25"/>
    <mergeCell ref="K26:M26"/>
    <mergeCell ref="K27:M27"/>
    <mergeCell ref="K31:M31"/>
    <mergeCell ref="K32:M32"/>
    <mergeCell ref="K33:M33"/>
    <mergeCell ref="AL24:AM24"/>
    <mergeCell ref="AL15:AM15"/>
    <mergeCell ref="AL16:AM16"/>
    <mergeCell ref="AL17:AM17"/>
    <mergeCell ref="AL19:AM19"/>
    <mergeCell ref="AL18:AM18"/>
    <mergeCell ref="N18:O18"/>
    <mergeCell ref="AJ23:AK23"/>
    <mergeCell ref="Q14:Q17"/>
    <mergeCell ref="R14:U17"/>
  </mergeCells>
  <phoneticPr fontId="6" type="noConversion"/>
  <dataValidations count="10">
    <dataValidation type="date" allowBlank="1" showErrorMessage="1" errorTitle="Invalid Input" error="Please enter a valid date." sqref="J5 AM23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AL17:AM18 AL15:AM15 F11 I11:J11 F13 I13:J13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G23:G34 J23:J34 H25:I32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AK28 O39:O43 N23:N34 K23:K34" xr:uid="{00000000-0002-0000-0000-000003000000}">
      <formula1>999999999.99</formula1>
    </dataValidation>
    <dataValidation type="textLength" allowBlank="1" showInputMessage="1" showErrorMessage="1" sqref="J10 AK26 J7 F23:F34 N12 A16 AL19:AM19 J15:J19 I14 F14 O19 AL24:AM24 N15:N19" xr:uid="{00000000-0002-0000-0000-000004000000}">
      <formula1>1</formula1>
      <formula2>30</formula2>
    </dataValidation>
    <dataValidation type="textLength" allowBlank="1" showInputMessage="1" showErrorMessage="1" sqref="AJ23:AL23 N7 J14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L16:AM16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 I12:J12" xr:uid="{00000000-0002-0000-0000-000007000000}">
      <formula1>0</formula1>
      <formula2>255</formula2>
    </dataValidation>
    <dataValidation type="textLength" allowBlank="1" showInputMessage="1" showErrorMessage="1" sqref="F40:K42 G37:J39 G43:J43" xr:uid="{00000000-0002-0000-0000-000008000000}">
      <formula1>1</formula1>
      <formula2>255</formula2>
    </dataValidation>
    <dataValidation operator="lessThanOrEqual" allowBlank="1" showInputMessage="1" showErrorMessage="1" errorTitle="Invalid Input" error="Please enter a valid numeric_x000a_value." sqref="L35:N44 L45:L46 AI28:AJ29" xr:uid="{00000000-0002-0000-0000-000009000000}"/>
  </dataValidations>
  <hyperlinks>
    <hyperlink ref="A991" r:id="rId1" tooltip="Itemized Billing Form" display="http://www.invoicingtemplate.com/aiinvoicetemplatewithlogo.html" xr:uid="{00000000-0004-0000-0000-000000000000}"/>
    <hyperlink ref="A980" r:id="rId2" tooltip="Template with Product Category" display="http://www.invoicingtemplate.com/form-with-product-category.html" xr:uid="{00000000-0004-0000-0000-000001000000}"/>
    <hyperlink ref="IS1" r:id="rId3" tooltip="Form with Product Category" display="http://www.invoicingtemplate.com/form-with-product-category.html" xr:uid="{00000000-0004-0000-0000-000002000000}"/>
    <hyperlink ref="A930" r:id="rId4" tooltip="Template with Product Category" display="http://www.invoicingtemplate.com/form-with-product-category.html" xr:uid="{00000000-0004-0000-0000-000003000000}"/>
    <hyperlink ref="A950" r:id="rId5" tooltip="Template with Product Category" display="http://www.invoicingtemplate.com/form-with-product-category.html" xr:uid="{00000000-0004-0000-0000-000004000000}"/>
    <hyperlink ref="ALC1" r:id="rId6" tooltip="Form with Product Category" display="http://www.invoicingtemplate.com/form-with-product-category.html" xr:uid="{00000000-0004-0000-0000-000005000000}"/>
    <hyperlink ref="F24" r:id="rId7" display="Item@2" xr:uid="{00000000-0004-0000-0000-000006000000}"/>
    <hyperlink ref="AII1" r:id="rId8" tooltip="Itemized Invoice Template" display="http://www.invoicingtemplate.com/aiinvoicetemplatewithlogo.html" xr:uid="{00000000-0004-0000-0000-000007000000}"/>
    <hyperlink ref="Q2:U3" r:id="rId9" location="create-invoice" display="To create an invoice (tutorial Movie)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3" t="str">
        <f>oknCompanyName</f>
        <v>Name</v>
      </c>
      <c r="C3" s="17"/>
      <c r="J3" s="25"/>
      <c r="M3" s="25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7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6"/>
    </row>
    <row r="8" spans="2:16" ht="14.25" customHeight="1" x14ac:dyDescent="0.2">
      <c r="B8" s="28" t="s">
        <v>32</v>
      </c>
    </row>
    <row r="9" spans="2:16" x14ac:dyDescent="0.2">
      <c r="B9" s="2" t="s">
        <v>28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1" t="s">
        <v>51</v>
      </c>
      <c r="C12" s="10" t="s">
        <v>27</v>
      </c>
      <c r="D12" s="14" t="s">
        <v>50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PST</v>
      </c>
      <c r="K12" s="14" t="str">
        <f>oknTax2Name</f>
        <v>GST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3" t="str">
        <f>oknCompanyName</f>
        <v>Name</v>
      </c>
      <c r="C3" s="17"/>
      <c r="J3" s="25"/>
      <c r="M3" s="25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7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8" t="s">
        <v>32</v>
      </c>
      <c r="K7" s="26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27</v>
      </c>
      <c r="D11" s="9" t="s">
        <v>54</v>
      </c>
      <c r="E11" s="9" t="s">
        <v>33</v>
      </c>
      <c r="F11" s="14" t="s">
        <v>50</v>
      </c>
      <c r="G11" s="14" t="str">
        <f>oknTax1Name</f>
        <v>PST</v>
      </c>
      <c r="H11" s="14" t="str">
        <f>oknTax2Name</f>
        <v>GST</v>
      </c>
      <c r="I11" s="14" t="s">
        <v>55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G20" sqref="G20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3" t="str">
        <f>oknCompanyName</f>
        <v>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8" t="s">
        <v>32</v>
      </c>
      <c r="J7" s="56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K9" s="24"/>
      <c r="L9" s="24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27</v>
      </c>
      <c r="D11" s="9" t="s">
        <v>33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  <c r="J11" s="9" t="s">
        <v>98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4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7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3" t="str">
        <f>oknCompanyName</f>
        <v>Name</v>
      </c>
      <c r="C3" s="17"/>
      <c r="D3" s="29"/>
      <c r="E3" s="29"/>
    </row>
    <row r="4" spans="2:8" x14ac:dyDescent="0.2">
      <c r="B4" s="1" t="str">
        <f>oknCompanyAddress</f>
        <v>Street Address</v>
      </c>
      <c r="D4" s="29"/>
      <c r="E4" s="29"/>
    </row>
    <row r="5" spans="2:8" x14ac:dyDescent="0.2">
      <c r="B5" s="1" t="str">
        <f>oknCompanyCityStateZip</f>
        <v>City, ST  ZIP Code</v>
      </c>
      <c r="D5" s="29"/>
      <c r="E5" s="29"/>
    </row>
    <row r="6" spans="2:8" x14ac:dyDescent="0.2">
      <c r="B6" s="1" t="str">
        <f>oknCompanyContact</f>
        <v>Phone Number,Web Address, etc.</v>
      </c>
      <c r="D6" s="29"/>
      <c r="E6" s="29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42</v>
      </c>
      <c r="C9" s="1"/>
      <c r="F9" s="201" t="s">
        <v>88</v>
      </c>
      <c r="G9" s="202"/>
      <c r="H9" s="40">
        <v>0</v>
      </c>
    </row>
    <row r="10" spans="2:8" ht="15.75" customHeight="1" x14ac:dyDescent="0.2">
      <c r="B10" s="2" t="s">
        <v>43</v>
      </c>
      <c r="C10" s="1"/>
      <c r="F10" s="203" t="s">
        <v>89</v>
      </c>
      <c r="G10" s="204"/>
      <c r="H10" s="41">
        <v>0</v>
      </c>
    </row>
    <row r="11" spans="2:8" ht="15.75" customHeight="1" x14ac:dyDescent="0.2">
      <c r="B11" s="2" t="s">
        <v>44</v>
      </c>
      <c r="C11" s="42"/>
      <c r="F11" s="33"/>
      <c r="G11" s="38"/>
    </row>
    <row r="12" spans="2:8" ht="15.75" customHeight="1" x14ac:dyDescent="0.2">
      <c r="B12" s="2" t="s">
        <v>45</v>
      </c>
      <c r="C12" s="1"/>
      <c r="F12" s="201" t="s">
        <v>90</v>
      </c>
      <c r="G12" s="202"/>
      <c r="H12" s="40">
        <v>0</v>
      </c>
    </row>
    <row r="13" spans="2:8" ht="15.75" customHeight="1" x14ac:dyDescent="0.2">
      <c r="B13" s="2" t="s">
        <v>48</v>
      </c>
      <c r="C13" s="1"/>
      <c r="F13" s="32" t="s">
        <v>91</v>
      </c>
      <c r="G13" s="39"/>
      <c r="H13" s="41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35" t="s">
        <v>69</v>
      </c>
    </row>
    <row r="17" spans="2:8" ht="15.75" customHeight="1" x14ac:dyDescent="0.2">
      <c r="B17" s="2" t="s">
        <v>29</v>
      </c>
      <c r="C17" s="30"/>
    </row>
    <row r="18" spans="2:8" ht="15.75" customHeight="1" x14ac:dyDescent="0.2">
      <c r="B18" s="2" t="s">
        <v>30</v>
      </c>
      <c r="C18" s="30"/>
    </row>
    <row r="19" spans="2:8" ht="12" customHeight="1" x14ac:dyDescent="0.2"/>
    <row r="20" spans="2:8" ht="15.75" customHeight="1" x14ac:dyDescent="0.2">
      <c r="B20" s="10" t="s">
        <v>84</v>
      </c>
      <c r="C20" s="10" t="s">
        <v>94</v>
      </c>
      <c r="D20" s="10" t="s">
        <v>93</v>
      </c>
      <c r="E20" s="10" t="s">
        <v>85</v>
      </c>
      <c r="F20" s="10" t="s">
        <v>86</v>
      </c>
      <c r="G20" s="4" t="s">
        <v>92</v>
      </c>
      <c r="H20" s="4" t="s">
        <v>87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3" t="str">
        <f>oknCompanyName</f>
        <v>Name</v>
      </c>
      <c r="C3" s="17"/>
      <c r="J3" s="25"/>
      <c r="M3" s="25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7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6"/>
    </row>
    <row r="8" spans="2:14" ht="12.75" customHeight="1" x14ac:dyDescent="0.2">
      <c r="B8" s="28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50</v>
      </c>
      <c r="G13" s="14" t="str">
        <f>oknTax1Name</f>
        <v>PST</v>
      </c>
      <c r="H13" s="14" t="str">
        <f>oknTax2Name</f>
        <v>GST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3" t="str">
        <f>oknCompanyName</f>
        <v>Name</v>
      </c>
      <c r="C3" s="17"/>
      <c r="G3" s="25"/>
      <c r="H3" s="25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7"/>
      <c r="H5" s="27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8"/>
    </row>
    <row r="8" spans="2:10" ht="12.75" customHeight="1" x14ac:dyDescent="0.2">
      <c r="B8" s="28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64</v>
      </c>
      <c r="C13" s="10" t="s">
        <v>27</v>
      </c>
      <c r="D13" s="9" t="s">
        <v>33</v>
      </c>
      <c r="E13" s="9" t="s">
        <v>68</v>
      </c>
      <c r="F13" s="9" t="s">
        <v>65</v>
      </c>
      <c r="G13" s="14" t="s">
        <v>66</v>
      </c>
      <c r="H13" s="14" t="s">
        <v>96</v>
      </c>
      <c r="I13" s="9" t="s">
        <v>53</v>
      </c>
      <c r="J13" s="9" t="s">
        <v>67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4" customWidth="1"/>
    <col min="2" max="2" width="76" style="54" customWidth="1"/>
    <col min="3" max="256" width="9.140625" style="47"/>
    <col min="257" max="257" width="3" style="47" customWidth="1"/>
    <col min="258" max="258" width="76" style="47" customWidth="1"/>
    <col min="259" max="512" width="9.140625" style="47"/>
    <col min="513" max="513" width="3" style="47" customWidth="1"/>
    <col min="514" max="514" width="76" style="47" customWidth="1"/>
    <col min="515" max="768" width="9.140625" style="47"/>
    <col min="769" max="769" width="3" style="47" customWidth="1"/>
    <col min="770" max="770" width="76" style="47" customWidth="1"/>
    <col min="771" max="1024" width="9.140625" style="47"/>
    <col min="1025" max="1025" width="3" style="47" customWidth="1"/>
    <col min="1026" max="1026" width="76" style="47" customWidth="1"/>
    <col min="1027" max="1280" width="9.140625" style="47"/>
    <col min="1281" max="1281" width="3" style="47" customWidth="1"/>
    <col min="1282" max="1282" width="76" style="47" customWidth="1"/>
    <col min="1283" max="1536" width="9.140625" style="47"/>
    <col min="1537" max="1537" width="3" style="47" customWidth="1"/>
    <col min="1538" max="1538" width="76" style="47" customWidth="1"/>
    <col min="1539" max="1792" width="9.140625" style="47"/>
    <col min="1793" max="1793" width="3" style="47" customWidth="1"/>
    <col min="1794" max="1794" width="76" style="47" customWidth="1"/>
    <col min="1795" max="2048" width="9.140625" style="47"/>
    <col min="2049" max="2049" width="3" style="47" customWidth="1"/>
    <col min="2050" max="2050" width="76" style="47" customWidth="1"/>
    <col min="2051" max="2304" width="9.140625" style="47"/>
    <col min="2305" max="2305" width="3" style="47" customWidth="1"/>
    <col min="2306" max="2306" width="76" style="47" customWidth="1"/>
    <col min="2307" max="2560" width="9.140625" style="47"/>
    <col min="2561" max="2561" width="3" style="47" customWidth="1"/>
    <col min="2562" max="2562" width="76" style="47" customWidth="1"/>
    <col min="2563" max="2816" width="9.140625" style="47"/>
    <col min="2817" max="2817" width="3" style="47" customWidth="1"/>
    <col min="2818" max="2818" width="76" style="47" customWidth="1"/>
    <col min="2819" max="3072" width="9.140625" style="47"/>
    <col min="3073" max="3073" width="3" style="47" customWidth="1"/>
    <col min="3074" max="3074" width="76" style="47" customWidth="1"/>
    <col min="3075" max="3328" width="9.140625" style="47"/>
    <col min="3329" max="3329" width="3" style="47" customWidth="1"/>
    <col min="3330" max="3330" width="76" style="47" customWidth="1"/>
    <col min="3331" max="3584" width="9.140625" style="47"/>
    <col min="3585" max="3585" width="3" style="47" customWidth="1"/>
    <col min="3586" max="3586" width="76" style="47" customWidth="1"/>
    <col min="3587" max="3840" width="9.140625" style="47"/>
    <col min="3841" max="3841" width="3" style="47" customWidth="1"/>
    <col min="3842" max="3842" width="76" style="47" customWidth="1"/>
    <col min="3843" max="4096" width="9.140625" style="47"/>
    <col min="4097" max="4097" width="3" style="47" customWidth="1"/>
    <col min="4098" max="4098" width="76" style="47" customWidth="1"/>
    <col min="4099" max="4352" width="9.140625" style="47"/>
    <col min="4353" max="4353" width="3" style="47" customWidth="1"/>
    <col min="4354" max="4354" width="76" style="47" customWidth="1"/>
    <col min="4355" max="4608" width="9.140625" style="47"/>
    <col min="4609" max="4609" width="3" style="47" customWidth="1"/>
    <col min="4610" max="4610" width="76" style="47" customWidth="1"/>
    <col min="4611" max="4864" width="9.140625" style="47"/>
    <col min="4865" max="4865" width="3" style="47" customWidth="1"/>
    <col min="4866" max="4866" width="76" style="47" customWidth="1"/>
    <col min="4867" max="5120" width="9.140625" style="47"/>
    <col min="5121" max="5121" width="3" style="47" customWidth="1"/>
    <col min="5122" max="5122" width="76" style="47" customWidth="1"/>
    <col min="5123" max="5376" width="9.140625" style="47"/>
    <col min="5377" max="5377" width="3" style="47" customWidth="1"/>
    <col min="5378" max="5378" width="76" style="47" customWidth="1"/>
    <col min="5379" max="5632" width="9.140625" style="47"/>
    <col min="5633" max="5633" width="3" style="47" customWidth="1"/>
    <col min="5634" max="5634" width="76" style="47" customWidth="1"/>
    <col min="5635" max="5888" width="9.140625" style="47"/>
    <col min="5889" max="5889" width="3" style="47" customWidth="1"/>
    <col min="5890" max="5890" width="76" style="47" customWidth="1"/>
    <col min="5891" max="6144" width="9.140625" style="47"/>
    <col min="6145" max="6145" width="3" style="47" customWidth="1"/>
    <col min="6146" max="6146" width="76" style="47" customWidth="1"/>
    <col min="6147" max="6400" width="9.140625" style="47"/>
    <col min="6401" max="6401" width="3" style="47" customWidth="1"/>
    <col min="6402" max="6402" width="76" style="47" customWidth="1"/>
    <col min="6403" max="6656" width="9.140625" style="47"/>
    <col min="6657" max="6657" width="3" style="47" customWidth="1"/>
    <col min="6658" max="6658" width="76" style="47" customWidth="1"/>
    <col min="6659" max="6912" width="9.140625" style="47"/>
    <col min="6913" max="6913" width="3" style="47" customWidth="1"/>
    <col min="6914" max="6914" width="76" style="47" customWidth="1"/>
    <col min="6915" max="7168" width="9.140625" style="47"/>
    <col min="7169" max="7169" width="3" style="47" customWidth="1"/>
    <col min="7170" max="7170" width="76" style="47" customWidth="1"/>
    <col min="7171" max="7424" width="9.140625" style="47"/>
    <col min="7425" max="7425" width="3" style="47" customWidth="1"/>
    <col min="7426" max="7426" width="76" style="47" customWidth="1"/>
    <col min="7427" max="7680" width="9.140625" style="47"/>
    <col min="7681" max="7681" width="3" style="47" customWidth="1"/>
    <col min="7682" max="7682" width="76" style="47" customWidth="1"/>
    <col min="7683" max="7936" width="9.140625" style="47"/>
    <col min="7937" max="7937" width="3" style="47" customWidth="1"/>
    <col min="7938" max="7938" width="76" style="47" customWidth="1"/>
    <col min="7939" max="8192" width="9.140625" style="47"/>
    <col min="8193" max="8193" width="3" style="47" customWidth="1"/>
    <col min="8194" max="8194" width="76" style="47" customWidth="1"/>
    <col min="8195" max="8448" width="9.140625" style="47"/>
    <col min="8449" max="8449" width="3" style="47" customWidth="1"/>
    <col min="8450" max="8450" width="76" style="47" customWidth="1"/>
    <col min="8451" max="8704" width="9.140625" style="47"/>
    <col min="8705" max="8705" width="3" style="47" customWidth="1"/>
    <col min="8706" max="8706" width="76" style="47" customWidth="1"/>
    <col min="8707" max="8960" width="9.140625" style="47"/>
    <col min="8961" max="8961" width="3" style="47" customWidth="1"/>
    <col min="8962" max="8962" width="76" style="47" customWidth="1"/>
    <col min="8963" max="9216" width="9.140625" style="47"/>
    <col min="9217" max="9217" width="3" style="47" customWidth="1"/>
    <col min="9218" max="9218" width="76" style="47" customWidth="1"/>
    <col min="9219" max="9472" width="9.140625" style="47"/>
    <col min="9473" max="9473" width="3" style="47" customWidth="1"/>
    <col min="9474" max="9474" width="76" style="47" customWidth="1"/>
    <col min="9475" max="9728" width="9.140625" style="47"/>
    <col min="9729" max="9729" width="3" style="47" customWidth="1"/>
    <col min="9730" max="9730" width="76" style="47" customWidth="1"/>
    <col min="9731" max="9984" width="9.140625" style="47"/>
    <col min="9985" max="9985" width="3" style="47" customWidth="1"/>
    <col min="9986" max="9986" width="76" style="47" customWidth="1"/>
    <col min="9987" max="10240" width="9.140625" style="47"/>
    <col min="10241" max="10241" width="3" style="47" customWidth="1"/>
    <col min="10242" max="10242" width="76" style="47" customWidth="1"/>
    <col min="10243" max="10496" width="9.140625" style="47"/>
    <col min="10497" max="10497" width="3" style="47" customWidth="1"/>
    <col min="10498" max="10498" width="76" style="47" customWidth="1"/>
    <col min="10499" max="10752" width="9.140625" style="47"/>
    <col min="10753" max="10753" width="3" style="47" customWidth="1"/>
    <col min="10754" max="10754" width="76" style="47" customWidth="1"/>
    <col min="10755" max="11008" width="9.140625" style="47"/>
    <col min="11009" max="11009" width="3" style="47" customWidth="1"/>
    <col min="11010" max="11010" width="76" style="47" customWidth="1"/>
    <col min="11011" max="11264" width="9.140625" style="47"/>
    <col min="11265" max="11265" width="3" style="47" customWidth="1"/>
    <col min="11266" max="11266" width="76" style="47" customWidth="1"/>
    <col min="11267" max="11520" width="9.140625" style="47"/>
    <col min="11521" max="11521" width="3" style="47" customWidth="1"/>
    <col min="11522" max="11522" width="76" style="47" customWidth="1"/>
    <col min="11523" max="11776" width="9.140625" style="47"/>
    <col min="11777" max="11777" width="3" style="47" customWidth="1"/>
    <col min="11778" max="11778" width="76" style="47" customWidth="1"/>
    <col min="11779" max="12032" width="9.140625" style="47"/>
    <col min="12033" max="12033" width="3" style="47" customWidth="1"/>
    <col min="12034" max="12034" width="76" style="47" customWidth="1"/>
    <col min="12035" max="12288" width="9.140625" style="47"/>
    <col min="12289" max="12289" width="3" style="47" customWidth="1"/>
    <col min="12290" max="12290" width="76" style="47" customWidth="1"/>
    <col min="12291" max="12544" width="9.140625" style="47"/>
    <col min="12545" max="12545" width="3" style="47" customWidth="1"/>
    <col min="12546" max="12546" width="76" style="47" customWidth="1"/>
    <col min="12547" max="12800" width="9.140625" style="47"/>
    <col min="12801" max="12801" width="3" style="47" customWidth="1"/>
    <col min="12802" max="12802" width="76" style="47" customWidth="1"/>
    <col min="12803" max="13056" width="9.140625" style="47"/>
    <col min="13057" max="13057" width="3" style="47" customWidth="1"/>
    <col min="13058" max="13058" width="76" style="47" customWidth="1"/>
    <col min="13059" max="13312" width="9.140625" style="47"/>
    <col min="13313" max="13313" width="3" style="47" customWidth="1"/>
    <col min="13314" max="13314" width="76" style="47" customWidth="1"/>
    <col min="13315" max="13568" width="9.140625" style="47"/>
    <col min="13569" max="13569" width="3" style="47" customWidth="1"/>
    <col min="13570" max="13570" width="76" style="47" customWidth="1"/>
    <col min="13571" max="13824" width="9.140625" style="47"/>
    <col min="13825" max="13825" width="3" style="47" customWidth="1"/>
    <col min="13826" max="13826" width="76" style="47" customWidth="1"/>
    <col min="13827" max="14080" width="9.140625" style="47"/>
    <col min="14081" max="14081" width="3" style="47" customWidth="1"/>
    <col min="14082" max="14082" width="76" style="47" customWidth="1"/>
    <col min="14083" max="14336" width="9.140625" style="47"/>
    <col min="14337" max="14337" width="3" style="47" customWidth="1"/>
    <col min="14338" max="14338" width="76" style="47" customWidth="1"/>
    <col min="14339" max="14592" width="9.140625" style="47"/>
    <col min="14593" max="14593" width="3" style="47" customWidth="1"/>
    <col min="14594" max="14594" width="76" style="47" customWidth="1"/>
    <col min="14595" max="14848" width="9.140625" style="47"/>
    <col min="14849" max="14849" width="3" style="47" customWidth="1"/>
    <col min="14850" max="14850" width="76" style="47" customWidth="1"/>
    <col min="14851" max="15104" width="9.140625" style="47"/>
    <col min="15105" max="15105" width="3" style="47" customWidth="1"/>
    <col min="15106" max="15106" width="76" style="47" customWidth="1"/>
    <col min="15107" max="15360" width="9.140625" style="47"/>
    <col min="15361" max="15361" width="3" style="47" customWidth="1"/>
    <col min="15362" max="15362" width="76" style="47" customWidth="1"/>
    <col min="15363" max="15616" width="9.140625" style="47"/>
    <col min="15617" max="15617" width="3" style="47" customWidth="1"/>
    <col min="15618" max="15618" width="76" style="47" customWidth="1"/>
    <col min="15619" max="15872" width="9.140625" style="47"/>
    <col min="15873" max="15873" width="3" style="47" customWidth="1"/>
    <col min="15874" max="15874" width="76" style="47" customWidth="1"/>
    <col min="15875" max="16128" width="9.140625" style="47"/>
    <col min="16129" max="16129" width="3" style="47" customWidth="1"/>
    <col min="16130" max="16130" width="76" style="47" customWidth="1"/>
    <col min="16131" max="16384" width="9.140625" style="47"/>
  </cols>
  <sheetData>
    <row r="1" spans="1:3" ht="32.1" customHeight="1" x14ac:dyDescent="0.3">
      <c r="A1" s="44"/>
      <c r="B1" s="45" t="s">
        <v>178</v>
      </c>
      <c r="C1" s="46"/>
    </row>
    <row r="2" spans="1:3" ht="16.5" x14ac:dyDescent="0.3">
      <c r="A2" s="44"/>
      <c r="B2" s="48"/>
      <c r="C2" s="46"/>
    </row>
    <row r="3" spans="1:3" ht="16.5" x14ac:dyDescent="0.3">
      <c r="A3" s="44"/>
      <c r="B3" s="49" t="s">
        <v>100</v>
      </c>
      <c r="C3" s="46"/>
    </row>
    <row r="4" spans="1:3" x14ac:dyDescent="0.3">
      <c r="A4" s="44"/>
      <c r="B4" s="55" t="s">
        <v>101</v>
      </c>
      <c r="C4" s="46"/>
    </row>
    <row r="5" spans="1:3" ht="16.5" x14ac:dyDescent="0.3">
      <c r="A5" s="44"/>
      <c r="B5" s="50"/>
      <c r="C5" s="46"/>
    </row>
    <row r="6" spans="1:3" ht="16.5" x14ac:dyDescent="0.3">
      <c r="A6" s="44"/>
      <c r="B6" s="51" t="s">
        <v>102</v>
      </c>
      <c r="C6" s="46"/>
    </row>
    <row r="7" spans="1:3" ht="16.5" x14ac:dyDescent="0.3">
      <c r="A7" s="44"/>
      <c r="B7" s="50"/>
      <c r="C7" s="46"/>
    </row>
    <row r="8" spans="1:3" ht="46.5" x14ac:dyDescent="0.3">
      <c r="A8" s="44"/>
      <c r="B8" s="50" t="s">
        <v>103</v>
      </c>
      <c r="C8" s="46"/>
    </row>
    <row r="9" spans="1:3" ht="16.5" x14ac:dyDescent="0.3">
      <c r="A9" s="44"/>
      <c r="B9" s="50"/>
      <c r="C9" s="46"/>
    </row>
    <row r="10" spans="1:3" ht="31.5" x14ac:dyDescent="0.3">
      <c r="A10" s="44"/>
      <c r="B10" s="50" t="s">
        <v>104</v>
      </c>
      <c r="C10" s="46"/>
    </row>
    <row r="11" spans="1:3" ht="16.5" x14ac:dyDescent="0.3">
      <c r="A11" s="44"/>
      <c r="B11" s="50"/>
      <c r="C11" s="46"/>
    </row>
    <row r="12" spans="1:3" ht="31.5" x14ac:dyDescent="0.3">
      <c r="A12" s="44"/>
      <c r="B12" s="50" t="s">
        <v>105</v>
      </c>
      <c r="C12" s="46"/>
    </row>
    <row r="13" spans="1:3" ht="16.5" x14ac:dyDescent="0.3">
      <c r="A13" s="44"/>
      <c r="B13" s="50"/>
      <c r="C13" s="46"/>
    </row>
    <row r="14" spans="1:3" x14ac:dyDescent="0.3">
      <c r="A14" s="44"/>
      <c r="B14" s="52" t="s">
        <v>106</v>
      </c>
      <c r="C14" s="46"/>
    </row>
    <row r="15" spans="1:3" ht="15.75" x14ac:dyDescent="0.3">
      <c r="A15" s="44"/>
      <c r="B15" s="125" t="s">
        <v>107</v>
      </c>
      <c r="C15" s="46"/>
    </row>
    <row r="16" spans="1:3" ht="16.5" x14ac:dyDescent="0.3">
      <c r="A16" s="44"/>
      <c r="B16" s="53"/>
      <c r="C16" s="46"/>
    </row>
    <row r="17" spans="1:3" ht="32.25" x14ac:dyDescent="0.3">
      <c r="A17" s="44"/>
      <c r="B17" s="50" t="s">
        <v>108</v>
      </c>
      <c r="C17" s="46"/>
    </row>
    <row r="18" spans="1:3" x14ac:dyDescent="0.3">
      <c r="A18" s="44"/>
      <c r="B18" s="44"/>
      <c r="C18" s="46"/>
    </row>
    <row r="19" spans="1:3" x14ac:dyDescent="0.3">
      <c r="A19" s="44"/>
      <c r="B19" s="44"/>
      <c r="C19" s="46"/>
    </row>
    <row r="20" spans="1:3" x14ac:dyDescent="0.3">
      <c r="A20" s="44"/>
      <c r="B20" s="44"/>
      <c r="C20" s="46"/>
    </row>
    <row r="21" spans="1:3" x14ac:dyDescent="0.3">
      <c r="A21" s="44"/>
      <c r="B21" s="44"/>
      <c r="C21" s="46"/>
    </row>
    <row r="22" spans="1:3" x14ac:dyDescent="0.3">
      <c r="A22" s="44"/>
      <c r="B22" s="44"/>
      <c r="C22" s="46"/>
    </row>
    <row r="23" spans="1:3" x14ac:dyDescent="0.3">
      <c r="A23" s="44"/>
      <c r="B23" s="44"/>
      <c r="C23" s="46"/>
    </row>
    <row r="24" spans="1:3" x14ac:dyDescent="0.3">
      <c r="A24" s="44"/>
      <c r="B24" s="44"/>
      <c r="C24" s="46"/>
    </row>
    <row r="25" spans="1:3" x14ac:dyDescent="0.3">
      <c r="A25" s="44"/>
      <c r="B25" s="44"/>
      <c r="C25" s="46"/>
    </row>
    <row r="26" spans="1:3" x14ac:dyDescent="0.3">
      <c r="A26" s="44"/>
      <c r="B26" s="44"/>
      <c r="C26" s="46"/>
    </row>
    <row r="27" spans="1:3" x14ac:dyDescent="0.3">
      <c r="A27" s="44"/>
      <c r="B27" s="44"/>
      <c r="C27" s="46"/>
    </row>
    <row r="28" spans="1:3" x14ac:dyDescent="0.3">
      <c r="A28" s="44"/>
      <c r="B28" s="44"/>
      <c r="C28" s="46"/>
    </row>
    <row r="29" spans="1:3" x14ac:dyDescent="0.3">
      <c r="A29" s="44"/>
      <c r="B29" s="44"/>
      <c r="C29" s="46"/>
    </row>
  </sheetData>
  <hyperlinks>
    <hyperlink ref="B14" r:id="rId1" display="See License Agreement" xr:uid="{00000000-0004-0000-0700-000000000000}"/>
    <hyperlink ref="B4" r:id="rId2" tooltip="View online document" display="http://www.invoicingtemplate.com/commercial-invoice-for-shipp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2EF10-5001-413E-8F2C-64E6A6A7EAF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131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179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280</vt:i4>
      </vt:variant>
    </vt:vector>
  </HeadingPairs>
  <TitlesOfParts>
    <vt:vector size="28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oknConsularFees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oknCountryofDestination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oknExporterContactName</vt:lpstr>
      <vt:lpstr>oknExporterContactPhone</vt:lpstr>
      <vt:lpstr>oknExWorksValue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oknInsuranceFees</vt:lpstr>
      <vt:lpstr>oknIntermediateConsigneeAddress</vt:lpstr>
      <vt:lpstr>oknIntermediateConsigneeCityStateZip</vt:lpstr>
      <vt:lpstr>oknIntermediateConsigneeName</vt:lpstr>
      <vt:lpstr>oknIntermediateConsigneePhone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oknOceanAirFees</vt:lpstr>
      <vt:lpstr>oknOrderID</vt:lpstr>
      <vt:lpstr>oknOriginationState</vt:lpstr>
      <vt:lpstr>oknOtherCharges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oknPONumber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oknProformaInvoiceNumber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oknRpCategory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oknTerminal</vt:lpstr>
      <vt:lpstr>oknTotal</vt:lpstr>
      <vt:lpstr>oknUltimateConsigneePhone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for Shipping</dc:title>
  <dc:subject>"Commercial Invoice for Shipping" summary: This commercial invoice for shipping added a number of custom fields to meet the requirements of international shipment.</dc:subject>
  <dc:creator>https://www.invoicingtemplate.com/</dc:creator>
  <cp:keywords/>
  <dc:description>https://www.invoicingtemplate.com/commercial-invoice-for-shipping.html</dc:description>
  <cp:lastModifiedBy>liangjun yu</cp:lastModifiedBy>
  <cp:lastPrinted>2018-09-06T16:08:23Z</cp:lastPrinted>
  <dcterms:created xsi:type="dcterms:W3CDTF">2000-07-27T22:24:14Z</dcterms:created>
  <dcterms:modified xsi:type="dcterms:W3CDTF">2024-03-08T11:28:28Z</dcterms:modified>
  <cp:category>Commercial Invoice for Shipping, Commercial Invoice for shipment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127, Grand Prairie, Texas</vt:lpwstr>
  </property>
</Properties>
</file>