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6\"/>
    </mc:Choice>
  </mc:AlternateContent>
  <xr:revisionPtr revIDLastSave="0" documentId="13_ncr:1_{55631106-0A74-48F2-BA54-275E54A5E6F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Invoice!$AK$29</definedName>
    <definedName name="oknCategory_1">Invoice!$Q$23</definedName>
    <definedName name="oknCategory_10">Invoice!$Q$32</definedName>
    <definedName name="oknCategory_11">Invoice!$Q$33</definedName>
    <definedName name="oknCategory_12">Invoice!$Q$34</definedName>
    <definedName name="oknCategory_2">Invoice!$Q$24</definedName>
    <definedName name="oknCategory_3">Invoice!$Q$25</definedName>
    <definedName name="oknCategory_4">Invoice!$Q$26</definedName>
    <definedName name="oknCategory_5">Invoice!$Q$27</definedName>
    <definedName name="oknCategory_6">Invoice!$Q$28</definedName>
    <definedName name="oknCategory_7">Invoice!$Q$29</definedName>
    <definedName name="oknCategory_8">Invoice!$Q$30</definedName>
    <definedName name="oknCategory_9">Invoice!$Q$31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nsularFees">Invoice!$O$41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ountryofDestination">Invoice!$N$16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Invoice!$AK$26</definedName>
    <definedName name="oknExporterContactName">Invoice!$J$18</definedName>
    <definedName name="oknExporterContactPhon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ExWorksValue">Invoice!$O$38</definedName>
    <definedName name="oknHarmCode_1">Invoice!$J$23</definedName>
    <definedName name="oknHarmCode_10">Invoice!$J$32</definedName>
    <definedName name="oknHarmCode_11">Invoice!$J$33</definedName>
    <definedName name="oknHarmCode_12">Invoice!$J$34</definedName>
    <definedName name="oknHarmCode_2">Invoice!$J$24</definedName>
    <definedName name="oknHarmCode_3">Invoice!$J$25</definedName>
    <definedName name="oknHarmCode_4">Invoice!$J$26</definedName>
    <definedName name="oknHarmCode_5">Invoice!$J$27</definedName>
    <definedName name="oknHarmCode_6">Invoice!$J$28</definedName>
    <definedName name="oknHarmCode_7">Invoice!$J$29</definedName>
    <definedName name="oknHarmCode_8">Invoice!$J$30</definedName>
    <definedName name="oknHarmCode_9">Invoice!$J$31</definedName>
    <definedName name="oknIncoTerm">Invoice!$N$7</definedName>
    <definedName name="oknInsuranceFees">Invoice!$O$42</definedName>
    <definedName name="oknIntermediateConsigneeAddress">Invoice!$F$17</definedName>
    <definedName name="oknIntermediateConsigneeCityStateZip">Invoice!$F$18</definedName>
    <definedName name="oknIntermediateConsigneeName">Invoice!$F$16</definedName>
    <definedName name="oknIntermediateConsigneePhone">Invoice!$F$19</definedName>
    <definedName name="oknInvoiceBodyMaxNumber" hidden="1">#REF!</definedName>
    <definedName name="oknInvoiceBodyMinNumber" hidden="1">#REF!</definedName>
    <definedName name="oknInvoiceDate">Invoice!$J$5</definedName>
    <definedName name="oknInvoiceID">Invoice!$J$10</definedName>
    <definedName name="oknLineTotal_1">Invoice!$O$23</definedName>
    <definedName name="oknLineTotal_10">Invoice!$O$32</definedName>
    <definedName name="oknLineTotal_11">Invoice!$O$33</definedName>
    <definedName name="oknLineTotal_12">Invoice!$O$34</definedName>
    <definedName name="oknLineTotal_2">Invoice!$O$24</definedName>
    <definedName name="oknLineTotal_3">Invoice!$O$25</definedName>
    <definedName name="oknLineTotal_4">Invoice!$O$26</definedName>
    <definedName name="oknLineTotal_5">Invoice!$O$27</definedName>
    <definedName name="oknLineTotal_6">Invoice!$O$28</definedName>
    <definedName name="oknLineTotal_7">Invoice!$O$29</definedName>
    <definedName name="oknLineTotal_8">Invoice!$O$30</definedName>
    <definedName name="oknLineTotal_9">Invoice!$O$31</definedName>
    <definedName name="oknLineTotalTaxable">Invoice!$D$35</definedName>
    <definedName name="oknNotes">Invoice!$F$40</definedName>
    <definedName name="oknOceanAirFees">Invoice!$O$40</definedName>
    <definedName name="oknOrderID">Invoice!$J$7</definedName>
    <definedName name="oknOriginationState">Invoice!$J$16</definedName>
    <definedName name="oknOtherCharges">Invoice!$O$43</definedName>
    <definedName name="oknPaymentAmount">Invoice!$G$48</definedName>
    <definedName name="oknPaymentCheckNumber">Invoice!$K$48</definedName>
    <definedName name="oknPaymentCreatedDate">Invoice!$F$48</definedName>
    <definedName name="oknPaymentDetail">Invoice!$F$49:$O$51</definedName>
    <definedName name="oknPaymentNotes">Invoice!$O$48</definedName>
    <definedName name="oknPaymentPaymentTerm">Invoice!$J$48</definedName>
    <definedName name="oknPayments">Invoice!$AK$28</definedName>
    <definedName name="oknPaymentTotalApplied">Invoice!$H$48</definedName>
    <definedName name="oknPONumber">Invoice!$N$5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Invoice!$N$23</definedName>
    <definedName name="oknPrice_10">Invoice!$N$32</definedName>
    <definedName name="oknPrice_11">Invoice!$N$33</definedName>
    <definedName name="oknPrice_12">Invoice!$N$34</definedName>
    <definedName name="oknPrice_2">Invoice!$N$24</definedName>
    <definedName name="oknPrice_3">Invoice!$N$25</definedName>
    <definedName name="oknPrice_4">Invoice!$N$26</definedName>
    <definedName name="oknPrice_5">Invoice!$N$27</definedName>
    <definedName name="oknPrice_6">Invoice!$N$28</definedName>
    <definedName name="oknPrice_7">Invoice!$N$29</definedName>
    <definedName name="oknPrice_8">Invoice!$N$30</definedName>
    <definedName name="oknPrice_9">Invoice!$N$31</definedName>
    <definedName name="oknPrInvoiceID">#REF!</definedName>
    <definedName name="oknPrNotes">#REF!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Invoice!$G$23</definedName>
    <definedName name="oknProductName_10">Invoice!$G$32</definedName>
    <definedName name="oknProductName_11">Invoice!$G$33</definedName>
    <definedName name="oknProductName_12">Invoice!$G$34</definedName>
    <definedName name="oknProductName_2">Invoice!$G$24</definedName>
    <definedName name="oknProductName_3">Invoice!$G$25</definedName>
    <definedName name="oknProductName_4">Invoice!$G$26</definedName>
    <definedName name="oknProductName_5">Invoice!$G$27</definedName>
    <definedName name="oknProductName_6">Invoice!$G$28</definedName>
    <definedName name="oknProductName_7">Invoice!$G$29</definedName>
    <definedName name="oknProductName_8">Invoice!$G$30</definedName>
    <definedName name="oknProductName_9">Invoice!$G$31</definedName>
    <definedName name="oknProformaInvoiceNumber">Invoice!$N$10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ategory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Invoice!$AJ$23</definedName>
    <definedName name="oknSavingInvoiceClearWorksheet" hidden="1">#REF!</definedName>
    <definedName name="oknSavingInvoicePromptForPayment" hidden="1">#REF!</definedName>
    <definedName name="oknShipAddress">Invoice!$AL$16</definedName>
    <definedName name="oknShipCityStateZip">Invoice!$AL$17</definedName>
    <definedName name="oknShipContact">Invoice!$AL$24</definedName>
    <definedName name="oknShipCountry">Invoice!$AL$19</definedName>
    <definedName name="oknShipDate">Invoice!$AM$23</definedName>
    <definedName name="oknShipName">Invoice!$AL$15</definedName>
    <definedName name="oknShippingCost">Invoice!$O$39</definedName>
    <definedName name="oknShipVia">Invoice!$J$14</definedName>
    <definedName name="oknShipZipPostcode">Invoice!$AL$18</definedName>
    <definedName name="oknStatus">Invoice!$A$7</definedName>
    <definedName name="oknSubTotal">Invoice!$O$35</definedName>
    <definedName name="oknTax1">Invoice!$O$36</definedName>
    <definedName name="oknTax1Name">Invoice!$L$36</definedName>
    <definedName name="oknTax1Rate">Invoice!$N$36</definedName>
    <definedName name="oknTax1RateDefault">Invoice!$C$13</definedName>
    <definedName name="oknTax2">Invoice!$O$37</definedName>
    <definedName name="oknTax2IsAppliedToTax1">Invoice!$C$11</definedName>
    <definedName name="oknTax2Name">Invoice!$L$37</definedName>
    <definedName name="oknTax2Rate">Invoice!$N$37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Invoice!$C$8</definedName>
    <definedName name="oknTerminal">Invoice!$N$14</definedName>
    <definedName name="oknTotal">Invoice!$O$44</definedName>
    <definedName name="oknUltimateConsigneePhone">Invoice!$J$12</definedName>
    <definedName name="oknWhoAddress">Invoice!$F$12</definedName>
    <definedName name="oknWhoCityStateZip">Invoice!$F$13</definedName>
    <definedName name="oknWhoID">Invoice!$N$12</definedName>
    <definedName name="oknWhoName">Invoice!$F$11</definedName>
    <definedName name="oknWhoPhone">Invoice!$F$14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Invoice!$F$3:$O$51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" l="1"/>
  <c r="O24" i="1"/>
  <c r="O25" i="1"/>
  <c r="O26" i="1"/>
  <c r="O27" i="1"/>
  <c r="O28" i="1"/>
  <c r="O29" i="1"/>
  <c r="O30" i="1"/>
  <c r="O31" i="1"/>
  <c r="O32" i="1"/>
  <c r="O33" i="1"/>
  <c r="O34" i="1"/>
  <c r="D35" i="1" l="1" a="1"/>
  <c r="D35" i="1" s="1"/>
  <c r="O36" i="1" s="1"/>
  <c r="O35" i="1"/>
  <c r="O37" i="1" l="1"/>
  <c r="O44" i="1" l="1"/>
  <c r="AK29" i="1" s="1"/>
</calcChain>
</file>

<file path=xl/sharedStrings.xml><?xml version="1.0" encoding="utf-8"?>
<sst xmlns="http://schemas.openxmlformats.org/spreadsheetml/2006/main" count="115" uniqueCount="101">
  <si>
    <t>Ship To:</t>
  </si>
  <si>
    <t>TOTAL</t>
  </si>
  <si>
    <t>Quantity</t>
  </si>
  <si>
    <t>PAID</t>
  </si>
  <si>
    <t>TOTAL DUE</t>
  </si>
  <si>
    <t>Current Database</t>
  </si>
  <si>
    <t>Invoice Status</t>
  </si>
  <si>
    <t>Taxable</t>
  </si>
  <si>
    <t>Date</t>
  </si>
  <si>
    <t>Subtotal</t>
  </si>
  <si>
    <t>Due Date</t>
  </si>
  <si>
    <t>PST</t>
  </si>
  <si>
    <t>GST</t>
  </si>
  <si>
    <t>Name</t>
  </si>
  <si>
    <t>Description</t>
  </si>
  <si>
    <t>Line Total</t>
  </si>
  <si>
    <t/>
  </si>
  <si>
    <t>Sales Rep. Name</t>
  </si>
  <si>
    <t>Ship Date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</si>
  <si>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</si>
  <si>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</si>
  <si>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</si>
  <si>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</si>
  <si>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</si>
  <si>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</si>
  <si>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</si>
  <si>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</si>
  <si>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</si>
  <si>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</si>
  <si>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</si>
  <si>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</si>
  <si>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APPLIED</t>
  </si>
  <si>
    <t>Pending</t>
    <phoneticPr fontId="7" type="noConversion"/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</si>
  <si>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</si>
  <si>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</si>
  <si>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</si>
  <si>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</si>
  <si>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</si>
  <si>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</si>
  <si>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Template with Product Category - 24, Nashville[14], Tennessee</t>
  </si>
  <si>
    <t>Form with Product Categoryc5008 - 24, Nashville[14], Tennessee</t>
  </si>
  <si>
    <t>Address</t>
  </si>
  <si>
    <t>City, ST ZIP</t>
  </si>
  <si>
    <t>Email</t>
  </si>
  <si>
    <t>Phone</t>
  </si>
  <si>
    <t>Country</t>
  </si>
  <si>
    <t>Contact</t>
  </si>
  <si>
    <t>Item Description 1</t>
  </si>
  <si>
    <t>Item Description 2</t>
  </si>
  <si>
    <t>Item #2</t>
  </si>
  <si>
    <t>Item #1</t>
  </si>
  <si>
    <t>Service Description</t>
  </si>
  <si>
    <t>Itemized Billing Form - 79, St. Petersburg, Florida</t>
  </si>
  <si>
    <t>Itemized Invoice Templatec5125 - 79, St. Petersburg, Florida</t>
  </si>
  <si>
    <t>c6036</t>
  </si>
  <si>
    <t>Exporter</t>
  </si>
  <si>
    <t>Ultimate Consignee</t>
  </si>
  <si>
    <t>Fields not used in this template</t>
  </si>
  <si>
    <t>Order Number</t>
  </si>
  <si>
    <t>Ultimate Consignee Phone</t>
  </si>
  <si>
    <t>Exporting Carrier</t>
  </si>
  <si>
    <t>Origination State</t>
  </si>
  <si>
    <t>Exporter Contact Name</t>
  </si>
  <si>
    <t>PO Number</t>
  </si>
  <si>
    <t>Proforma Invoice Number</t>
  </si>
  <si>
    <t>Customer Account Numbe</t>
  </si>
  <si>
    <t>Loading Pier/Terminal</t>
  </si>
  <si>
    <t>Country of Destination</t>
  </si>
  <si>
    <t>Exporter Contact Phone</t>
  </si>
  <si>
    <t>Intermediate Consignee</t>
  </si>
  <si>
    <t>Terms (Incoterm)</t>
  </si>
  <si>
    <t>Item#</t>
  </si>
  <si>
    <t>Harm.Code</t>
  </si>
  <si>
    <t xml:space="preserve"> Invoice Number</t>
  </si>
  <si>
    <t>Ex-Works Value</t>
  </si>
  <si>
    <t>Consular Fees</t>
  </si>
  <si>
    <t>Ocean/Air Fees</t>
  </si>
  <si>
    <t>Inland Freight Fees</t>
  </si>
  <si>
    <t>Insurance Fees</t>
  </si>
  <si>
    <t>Other Charges</t>
  </si>
  <si>
    <t>Declaration statement line 1</t>
  </si>
  <si>
    <t>Declaration statement line 2</t>
  </si>
  <si>
    <t>ADDITIONAL COMMENTS:</t>
  </si>
  <si>
    <t>I declare all the information contained in this invoice to be true and correct.</t>
  </si>
  <si>
    <t>Signature of shipper/exporter</t>
  </si>
  <si>
    <t>SHIPPER</t>
    <phoneticPr fontId="6" type="noConversion"/>
  </si>
  <si>
    <t>DATE</t>
    <phoneticPr fontId="6" type="noConversion"/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</si>
  <si>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</si>
  <si>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</si>
  <si>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</si>
  <si>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</si>
  <si>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Commercial Invoice for Shipping</t>
  </si>
  <si>
    <t>Item #3</t>
  </si>
  <si>
    <t>harmcode#1</t>
  </si>
  <si>
    <t>harmcode#2</t>
  </si>
  <si>
    <t>harmcode#3</t>
  </si>
  <si>
    <t>Abc Company</t>
  </si>
  <si>
    <t>Abc Company Address</t>
  </si>
  <si>
    <t>Abc Company City State ZIP12345</t>
  </si>
  <si>
    <t>ABC Company Contact Phone</t>
  </si>
  <si>
    <t>abc@example.com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</si>
</sst>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u/>
      <sz val="10"/>
      <color indexed="12"/>
      <name val="Segoe UI"/>
      <family val="2"/>
    </font>
    <font>
      <b/>
      <sz val="10"/>
      <name val="Segoe UI"/>
      <family val="2"/>
    </font>
    <font>
      <b/>
      <sz val="16"/>
      <color theme="4" tint="-0.499984740745262"/>
      <name val="Segoe UI"/>
      <family val="2"/>
    </font>
    <font>
      <sz val="10"/>
      <color indexed="42"/>
      <name val="Segoe UI"/>
      <family val="2"/>
    </font>
    <font>
      <b/>
      <sz val="9"/>
      <name val="Segoe UI"/>
      <family val="2"/>
    </font>
    <font>
      <sz val="9"/>
      <name val="Segoe UI"/>
      <family val="2"/>
    </font>
    <font>
      <sz val="8"/>
      <name val="Segoe U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ck">
        <color theme="4" tint="0.39994506668294322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/>
      <bottom style="hair">
        <color indexed="23"/>
      </bottom>
      <diagonal/>
    </border>
    <border>
      <left style="thick">
        <color theme="4" tint="0.399945066682943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3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4">
    <xf numFmtId="0" fontId="0" fillId="0" borderId="0" xfId="0"/>
    <xf numFmtId="0" fontId="14" fillId="5" borderId="0" xfId="0" applyFont="1" applyFill="1" applyAlignment="1">
      <alignment vertical="center"/>
    </xf>
    <xf numFmtId="0" fontId="14" fillId="5" borderId="0" xfId="0" applyFont="1" applyFill="1" applyAlignment="1" applyProtection="1">
      <alignment vertical="center"/>
      <protection locked="0" hidden="1"/>
    </xf>
    <xf numFmtId="0" fontId="15" fillId="5" borderId="0" xfId="1" applyFont="1" applyFill="1" applyAlignment="1" applyProtection="1">
      <alignment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4" fillId="0" borderId="0" xfId="0" applyNumberFormat="1" applyFont="1" applyAlignment="1">
      <alignment horizontal="left" vertical="center" shrinkToFit="1"/>
    </xf>
    <xf numFmtId="0" fontId="14" fillId="0" borderId="0" xfId="0" applyFont="1" applyAlignment="1">
      <alignment horizontal="left" vertical="center"/>
    </xf>
    <xf numFmtId="0" fontId="19" fillId="3" borderId="0" xfId="0" applyFont="1" applyFill="1" applyAlignment="1">
      <alignment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6" fillId="4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5" fillId="3" borderId="0" xfId="1" applyFont="1" applyFill="1" applyAlignment="1" applyProtection="1">
      <alignment vertical="center"/>
    </xf>
    <xf numFmtId="168" fontId="21" fillId="3" borderId="0" xfId="0" applyNumberFormat="1" applyFont="1" applyFill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right" vertical="center"/>
    </xf>
    <xf numFmtId="43" fontId="14" fillId="0" borderId="5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center" wrapText="1"/>
    </xf>
    <xf numFmtId="0" fontId="14" fillId="0" borderId="0" xfId="0" applyFont="1" applyAlignment="1" applyProtection="1">
      <alignment horizontal="right" vertical="center"/>
      <protection locked="0"/>
    </xf>
    <xf numFmtId="172" fontId="14" fillId="0" borderId="0" xfId="0" applyNumberFormat="1" applyFont="1" applyAlignment="1" applyProtection="1">
      <alignment horizontal="right" vertical="center"/>
      <protection locked="0"/>
    </xf>
    <xf numFmtId="10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right" vertical="center"/>
      <protection locked="0" hidden="1"/>
    </xf>
    <xf numFmtId="43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3" fontId="19" fillId="2" borderId="2" xfId="0" applyNumberFormat="1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centerContinuous" vertical="center"/>
      <protection locked="0"/>
    </xf>
    <xf numFmtId="171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4" borderId="14" xfId="0" applyFont="1" applyFill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166" fontId="14" fillId="0" borderId="0" xfId="0" applyNumberFormat="1" applyFont="1" applyAlignment="1" applyProtection="1">
      <alignment vertical="center" shrinkToFit="1"/>
      <protection locked="0"/>
    </xf>
    <xf numFmtId="0" fontId="14" fillId="0" borderId="0" xfId="0" applyFont="1" applyAlignment="1" applyProtection="1">
      <alignment vertical="center" wrapText="1"/>
      <protection locked="0"/>
    </xf>
    <xf numFmtId="10" fontId="15" fillId="3" borderId="0" xfId="1" applyNumberFormat="1" applyFont="1" applyFill="1" applyBorder="1" applyAlignment="1" applyProtection="1">
      <alignment vertical="center"/>
    </xf>
    <xf numFmtId="0" fontId="20" fillId="3" borderId="0" xfId="0" applyFont="1" applyFill="1" applyAlignment="1">
      <alignment horizontal="right" vertical="center"/>
    </xf>
    <xf numFmtId="170" fontId="19" fillId="2" borderId="2" xfId="0" applyNumberFormat="1" applyFont="1" applyFill="1" applyBorder="1" applyAlignment="1" applyProtection="1">
      <alignment horizontal="center" vertical="center"/>
      <protection locked="0"/>
    </xf>
    <xf numFmtId="49" fontId="14" fillId="0" borderId="22" xfId="0" applyNumberFormat="1" applyFont="1" applyBorder="1" applyAlignment="1" applyProtection="1">
      <alignment horizontal="left" vertical="center"/>
      <protection locked="0"/>
    </xf>
    <xf numFmtId="167" fontId="14" fillId="0" borderId="22" xfId="0" applyNumberFormat="1" applyFont="1" applyBorder="1" applyAlignment="1" applyProtection="1">
      <alignment horizontal="right" vertical="center"/>
      <protection locked="0"/>
    </xf>
    <xf numFmtId="49" fontId="14" fillId="6" borderId="22" xfId="0" applyNumberFormat="1" applyFont="1" applyFill="1" applyBorder="1" applyAlignment="1" applyProtection="1">
      <alignment horizontal="left" vertical="center"/>
      <protection locked="0"/>
    </xf>
    <xf numFmtId="167" fontId="14" fillId="6" borderId="22" xfId="0" applyNumberFormat="1" applyFont="1" applyFill="1" applyBorder="1" applyAlignment="1" applyProtection="1">
      <alignment horizontal="right" vertical="center"/>
      <protection locked="0"/>
    </xf>
    <xf numFmtId="49" fontId="14" fillId="6" borderId="23" xfId="0" applyNumberFormat="1" applyFont="1" applyFill="1" applyBorder="1" applyAlignment="1" applyProtection="1">
      <alignment horizontal="left" vertical="center"/>
      <protection locked="0"/>
    </xf>
    <xf numFmtId="167" fontId="14" fillId="6" borderId="23" xfId="0" applyNumberFormat="1" applyFont="1" applyFill="1" applyBorder="1" applyAlignment="1" applyProtection="1">
      <alignment horizontal="right" vertical="center"/>
      <protection locked="0"/>
    </xf>
    <xf numFmtId="0" fontId="16" fillId="3" borderId="21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left" vertical="center"/>
    </xf>
    <xf numFmtId="169" fontId="14" fillId="0" borderId="22" xfId="0" applyNumberFormat="1" applyFont="1" applyBorder="1" applyAlignment="1" applyProtection="1">
      <alignment horizontal="right" vertical="center"/>
      <protection hidden="1"/>
    </xf>
    <xf numFmtId="169" fontId="14" fillId="6" borderId="22" xfId="0" applyNumberFormat="1" applyFont="1" applyFill="1" applyBorder="1" applyAlignment="1" applyProtection="1">
      <alignment horizontal="right" vertical="center"/>
      <protection hidden="1"/>
    </xf>
    <xf numFmtId="169" fontId="14" fillId="6" borderId="23" xfId="0" applyNumberFormat="1" applyFont="1" applyFill="1" applyBorder="1" applyAlignment="1" applyProtection="1">
      <alignment horizontal="right" vertical="center"/>
      <protection hidden="1"/>
    </xf>
    <xf numFmtId="0" fontId="14" fillId="6" borderId="0" xfId="0" applyFont="1" applyFill="1" applyAlignment="1" applyProtection="1">
      <alignment horizontal="left" vertical="center"/>
      <protection locked="0"/>
    </xf>
    <xf numFmtId="0" fontId="20" fillId="6" borderId="0" xfId="0" applyFont="1" applyFill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171" fontId="8" fillId="3" borderId="0" xfId="0" applyNumberFormat="1" applyFont="1" applyFill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2" fillId="8" borderId="0" xfId="0" applyFont="1" applyFill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0" fontId="14" fillId="6" borderId="23" xfId="0" applyFont="1" applyFill="1" applyBorder="1" applyAlignment="1" applyProtection="1">
      <alignment horizontal="left" vertical="center"/>
      <protection locked="0"/>
    </xf>
    <xf numFmtId="0" fontId="1" fillId="0" borderId="0" xfId="10"/>
    <xf numFmtId="0" fontId="14" fillId="0" borderId="0" xfId="0" applyFon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3" borderId="20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166" fontId="14" fillId="0" borderId="0" xfId="0" applyNumberFormat="1" applyFont="1" applyAlignment="1" applyProtection="1">
      <alignment vertical="center" shrinkToFit="1"/>
      <protection locked="0"/>
    </xf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22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24" fillId="8" borderId="0" xfId="0" applyFont="1" applyFill="1" applyAlignment="1">
      <alignment horizontal="center" vertical="center"/>
    </xf>
    <xf numFmtId="0" fontId="8" fillId="9" borderId="0" xfId="0" applyFont="1" applyFill="1" applyAlignment="1">
      <alignment vertical="center" wrapText="1"/>
    </xf>
    <xf numFmtId="0" fontId="14" fillId="5" borderId="0" xfId="0" applyFont="1" applyFill="1" applyAlignment="1" applyProtection="1">
      <alignment horizontal="center" vertical="center"/>
      <protection locked="0"/>
    </xf>
    <xf numFmtId="0" fontId="16" fillId="3" borderId="25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14" fillId="0" borderId="1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5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16" xfId="0" applyFont="1" applyBorder="1" applyAlignment="1" applyProtection="1">
      <alignment horizontal="left" vertical="center"/>
      <protection locked="0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165" fontId="14" fillId="6" borderId="22" xfId="0" applyNumberFormat="1" applyFont="1" applyFill="1" applyBorder="1" applyAlignment="1" applyProtection="1">
      <alignment horizontal="right" vertical="center"/>
      <protection locked="0"/>
    </xf>
    <xf numFmtId="165" fontId="14" fillId="0" borderId="22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right" vertical="center"/>
    </xf>
    <xf numFmtId="165" fontId="14" fillId="6" borderId="23" xfId="0" applyNumberFormat="1" applyFont="1" applyFill="1" applyBorder="1" applyAlignment="1" applyProtection="1">
      <alignment horizontal="righ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14" fontId="14" fillId="0" borderId="0" xfId="0" applyNumberFormat="1" applyFont="1" applyAlignment="1" applyProtection="1">
      <alignment vertical="center"/>
      <protection locked="0"/>
    </xf>
    <xf numFmtId="0" fontId="14" fillId="3" borderId="20" xfId="0" applyFont="1" applyFill="1" applyBorder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16" fillId="3" borderId="0" xfId="0" applyFont="1" applyFill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10" fontId="15" fillId="3" borderId="0" xfId="1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0" fillId="3" borderId="20" xfId="0" applyFill="1" applyBorder="1"/>
    <xf numFmtId="0" fontId="0" fillId="3" borderId="0" xfId="0" applyFill="1"/>
    <xf numFmtId="0" fontId="16" fillId="3" borderId="21" xfId="0" applyFont="1" applyFill="1" applyBorder="1" applyAlignment="1">
      <alignment horizontal="center" vertical="center"/>
    </xf>
    <xf numFmtId="171" fontId="8" fillId="3" borderId="0" xfId="0" applyNumberFormat="1" applyFont="1" applyFill="1" applyAlignment="1" applyProtection="1">
      <alignment horizontal="left" vertical="center"/>
      <protection locked="0"/>
    </xf>
    <xf numFmtId="171" fontId="8" fillId="0" borderId="4" xfId="0" applyNumberFormat="1" applyFont="1" applyBorder="1" applyAlignment="1" applyProtection="1">
      <alignment horizontal="center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20" fillId="0" borderId="18" xfId="0" applyFont="1" applyBorder="1" applyAlignment="1" applyProtection="1">
      <alignment horizontal="left" vertical="center"/>
      <protection locked="0"/>
    </xf>
    <xf numFmtId="0" fontId="20" fillId="0" borderId="19" xfId="0" applyFont="1" applyBorder="1" applyAlignment="1" applyProtection="1">
      <alignment horizontal="left" vertical="center"/>
      <protection locked="0"/>
    </xf>
    <xf numFmtId="0" fontId="16" fillId="3" borderId="21" xfId="0" applyFont="1" applyFill="1" applyBorder="1" applyAlignment="1">
      <alignment horizontal="left" vertical="center"/>
    </xf>
    <xf numFmtId="0" fontId="19" fillId="2" borderId="2" xfId="0" applyFont="1" applyFill="1" applyBorder="1" applyAlignment="1" applyProtection="1">
      <alignment horizontal="center" vertical="center"/>
      <protection locked="0"/>
    </xf>
    <xf numFmtId="0" fontId="19" fillId="2" borderId="14" xfId="0" applyFont="1" applyFill="1" applyBorder="1" applyAlignment="1" applyProtection="1">
      <alignment horizontal="center" vertical="center"/>
      <protection locked="0"/>
    </xf>
    <xf numFmtId="0" fontId="19" fillId="2" borderId="3" xfId="0" applyFont="1" applyFill="1" applyBorder="1" applyAlignment="1" applyProtection="1">
      <alignment horizontal="center" vertical="center"/>
      <protection locked="0"/>
    </xf>
    <xf numFmtId="0" fontId="21" fillId="0" borderId="6" xfId="0" applyFont="1" applyBorder="1" applyAlignment="1" applyProtection="1">
      <alignment horizontal="left" vertical="top" wrapText="1"/>
      <protection locked="0"/>
    </xf>
    <xf numFmtId="0" fontId="21" fillId="0" borderId="7" xfId="0" applyFont="1" applyBorder="1" applyAlignment="1" applyProtection="1">
      <alignment horizontal="left" vertical="top" wrapText="1"/>
      <protection locked="0"/>
    </xf>
    <xf numFmtId="0" fontId="21" fillId="0" borderId="8" xfId="0" applyFont="1" applyBorder="1" applyAlignment="1" applyProtection="1">
      <alignment horizontal="left" vertical="top" wrapText="1"/>
      <protection locked="0"/>
    </xf>
    <xf numFmtId="0" fontId="21" fillId="0" borderId="9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10" xfId="0" applyFont="1" applyBorder="1" applyAlignment="1" applyProtection="1">
      <alignment horizontal="left" vertical="top" wrapText="1"/>
      <protection locked="0"/>
    </xf>
    <xf numFmtId="0" fontId="21" fillId="0" borderId="1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21" fillId="0" borderId="13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 wrapText="1"/>
    </xf>
    <xf numFmtId="0" fontId="14" fillId="6" borderId="23" xfId="0" applyFont="1" applyFill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61237369-A00B-4874-BEF5-66ACFD84285D}"/>
    <cellStyle name="Normal 9" xfId="10" xr:uid="{5CC14564-61E6-4ADF-9D4C-F1A32090BAD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ommercial-invoice-for-shipping.html" TargetMode="External"/><Relationship Id="rId1" Type="http://schemas.openxmlformats.org/officeDocument/2006/relationships/hyperlink" Target="https://www.boostexcel.com/template/commercial-invoice-for-shipp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69850</xdr:colOff>
      <xdr:row>2</xdr:row>
      <xdr:rowOff>127000</xdr:rowOff>
    </xdr:from>
    <xdr:to>
      <xdr:col>19</xdr:col>
      <xdr:colOff>365125</xdr:colOff>
      <xdr:row>9</xdr:row>
      <xdr:rowOff>168275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9E26EE-D45E-B3B6-F9E6-1144F7D3FF77}"/>
            </a:ext>
          </a:extLst>
        </xdr:cNvPr>
        <xdr:cNvSpPr txBox="1"/>
      </xdr:nvSpPr>
      <xdr:spPr>
        <a:xfrm>
          <a:off x="79756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476250</xdr:colOff>
      <xdr:row>2</xdr:row>
      <xdr:rowOff>688975</xdr:rowOff>
    </xdr:from>
    <xdr:to>
      <xdr:col>11</xdr:col>
      <xdr:colOff>320675</xdr:colOff>
      <xdr:row>2</xdr:row>
      <xdr:rowOff>904875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D911C2-ECCE-AF84-AC1C-D1FFCB7853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460500"/>
          <a:ext cx="2387600" cy="215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3071BE-CE21-42E0-ACCD-778716E50A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85F02A7-1A22-40BE-9CEE-1F1554CFCF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7CED5EB-DEAF-4BD6-A6C1-8240DC5999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257DEB5-28DB-4DB1-8850-E820ADBED8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170CE3-AAE7-4095-BD19-107E7EED3F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16D32A-9B02-49AC-8443-A0226005DC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ED76F14-563C-4683-A614-E22359766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D13AB16-391C-43C2-A7F2-939B1615EC5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6FB3526-B365-D5B1-566D-B504DA96958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2BAEB09-ADE9-BB46-361A-B3673DF788F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26E2F73-3DBA-E7E8-9C0C-C62A14F31C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iinvoicetemplatewithlogo.html" TargetMode="External"/><Relationship Id="rId3" Type="http://schemas.openxmlformats.org/officeDocument/2006/relationships/hyperlink" Target="http://www.invoicingtemplate.com/form-with-product-category.html" TargetMode="External"/><Relationship Id="rId7" Type="http://schemas.openxmlformats.org/officeDocument/2006/relationships/hyperlink" Target="mailto:Item@2" TargetMode="External"/><Relationship Id="rId2" Type="http://schemas.openxmlformats.org/officeDocument/2006/relationships/hyperlink" Target="http://www.invoicingtemplate.com/form-with-product-category.html" TargetMode="External"/><Relationship Id="rId1" Type="http://schemas.openxmlformats.org/officeDocument/2006/relationships/hyperlink" Target="http://www.invoicingtemplate.com/aiinvoicetemplatewithlogo.html" TargetMode="External"/><Relationship Id="rId6" Type="http://schemas.openxmlformats.org/officeDocument/2006/relationships/hyperlink" Target="http://www.invoicingtemplate.com/form-with-product-catego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form-with-product-categor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form-with-product-category.html" TargetMode="External"/><Relationship Id="rId9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H11"/>
    </sheetView>
  </sheetViews>
  <sheetFormatPr defaultRowHeight="14.25" x14ac:dyDescent="0.2"/>
  <cols>
    <col min="1" max="1" width="11.5703125" style="4" customWidth="1"/>
    <col min="2" max="2" width="9.42578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8.85546875" style="6" customWidth="1"/>
    <col min="7" max="7" width="14.42578125" style="6" customWidth="1"/>
    <col min="8" max="8" width="22.42578125" style="6" customWidth="1"/>
    <col min="9" max="9" width="1.140625" style="6" customWidth="1"/>
    <col min="10" max="10" width="11.7109375" style="6" customWidth="1"/>
    <col min="11" max="11" width="2.85546875" style="6" customWidth="1"/>
    <col min="12" max="12" width="7.85546875" style="6" customWidth="1"/>
    <col min="13" max="13" width="1.7109375" style="6" customWidth="1"/>
    <col min="14" max="14" width="10.28515625" style="6" customWidth="1"/>
    <col min="15" max="15" width="14.85546875" style="6" customWidth="1"/>
    <col min="16" max="16" width="0.85546875" style="6" customWidth="1"/>
    <col min="17" max="17" width="15.28515625" style="6" customWidth="1"/>
    <col min="18" max="21" width="18.7109375" style="6" customWidth="1"/>
    <col min="22" max="16384" width="9.140625" style="6"/>
  </cols>
  <sheetData>
    <row r="1" spans="1:991" s="1" customFormat="1" ht="57" customHeight="1" x14ac:dyDescent="0.2">
      <c r="C1" s="2"/>
      <c r="D1" s="2"/>
      <c r="IS1" s="3" t="s">
        <v>34</v>
      </c>
      <c r="AII1" s="3" t="s">
        <v>53</v>
      </c>
      <c r="ALC1" s="3" t="s">
        <v>40</v>
      </c>
    </row>
    <row r="2" spans="1:991" ht="3.75" customHeight="1" x14ac:dyDescent="0.2">
      <c r="Q2" s="85" t="s">
        <v>36</v>
      </c>
      <c r="R2" s="85"/>
      <c r="S2" s="85"/>
      <c r="T2" s="85"/>
      <c r="U2" s="85"/>
    </row>
    <row r="3" spans="1:991" ht="78" customHeight="1" x14ac:dyDescent="0.2">
      <c r="A3" s="114" t="s">
        <v>5</v>
      </c>
      <c r="B3" s="114"/>
      <c r="F3" s="118" t="s">
        <v>91</v>
      </c>
      <c r="G3" s="118"/>
      <c r="H3" s="118"/>
      <c r="I3" s="118"/>
      <c r="J3" s="118"/>
      <c r="K3" s="118"/>
      <c r="L3" s="118"/>
      <c r="M3" s="118"/>
      <c r="N3" s="118"/>
      <c r="O3" s="118"/>
      <c r="P3" s="7"/>
      <c r="Q3" s="85"/>
      <c r="R3" s="85"/>
      <c r="S3" s="85"/>
      <c r="T3" s="85"/>
      <c r="U3" s="85"/>
    </row>
    <row r="4" spans="1:991" ht="15.95" customHeight="1" x14ac:dyDescent="0.2">
      <c r="A4" s="91" t="s">
        <v>54</v>
      </c>
      <c r="B4" s="91"/>
      <c r="F4" s="92" t="s">
        <v>55</v>
      </c>
      <c r="G4" s="93"/>
      <c r="H4" s="94"/>
      <c r="I4"/>
      <c r="J4" s="82" t="s">
        <v>8</v>
      </c>
      <c r="K4" s="83"/>
      <c r="L4" s="83"/>
      <c r="N4" s="82" t="s">
        <v>63</v>
      </c>
      <c r="O4" s="83"/>
      <c r="Q4" s="68">
        <v>1</v>
      </c>
      <c r="R4" s="86" t="s">
        <v>87</v>
      </c>
      <c r="S4" s="86"/>
      <c r="T4" s="86"/>
      <c r="U4" s="86"/>
    </row>
    <row r="5" spans="1:991" ht="15.95" customHeight="1" x14ac:dyDescent="0.2">
      <c r="A5" s="91"/>
      <c r="B5" s="91"/>
      <c r="F5" s="76" t="s">
        <v>13</v>
      </c>
      <c r="G5" s="77"/>
      <c r="H5" s="78"/>
      <c r="I5"/>
      <c r="J5" s="84"/>
      <c r="K5" s="84"/>
      <c r="L5" s="84"/>
      <c r="M5" s="45"/>
      <c r="N5" s="73"/>
      <c r="O5" s="73"/>
      <c r="Q5" s="87">
        <v>2</v>
      </c>
      <c r="R5" s="88" t="s">
        <v>88</v>
      </c>
      <c r="S5" s="88"/>
      <c r="T5" s="88"/>
      <c r="U5" s="88"/>
    </row>
    <row r="6" spans="1:991" ht="15.95" customHeight="1" x14ac:dyDescent="0.2">
      <c r="A6" s="114" t="s">
        <v>6</v>
      </c>
      <c r="B6" s="114"/>
      <c r="F6" s="76" t="s">
        <v>23</v>
      </c>
      <c r="G6" s="77"/>
      <c r="H6" s="78"/>
      <c r="I6"/>
      <c r="J6" s="119" t="s">
        <v>58</v>
      </c>
      <c r="K6" s="120"/>
      <c r="L6" s="120"/>
      <c r="N6" s="82" t="s">
        <v>70</v>
      </c>
      <c r="O6" s="83"/>
      <c r="P6" s="8"/>
      <c r="Q6" s="87"/>
      <c r="R6" s="88"/>
      <c r="S6" s="88"/>
      <c r="T6" s="88"/>
      <c r="U6" s="88"/>
    </row>
    <row r="7" spans="1:991" ht="15.95" customHeight="1" x14ac:dyDescent="0.2">
      <c r="A7" s="91" t="s">
        <v>32</v>
      </c>
      <c r="B7" s="91"/>
      <c r="C7" s="5" t="s">
        <v>22</v>
      </c>
      <c r="F7" s="76" t="s">
        <v>24</v>
      </c>
      <c r="G7" s="77"/>
      <c r="H7" s="78"/>
      <c r="I7"/>
      <c r="J7" s="73"/>
      <c r="K7" s="73"/>
      <c r="L7" s="73"/>
      <c r="N7" s="73"/>
      <c r="O7" s="73"/>
      <c r="P7" s="9"/>
      <c r="Q7" s="87">
        <v>3</v>
      </c>
      <c r="R7" s="88" t="s">
        <v>37</v>
      </c>
      <c r="S7" s="88"/>
      <c r="T7" s="88"/>
      <c r="U7" s="88"/>
    </row>
    <row r="8" spans="1:991" ht="15.95" customHeight="1" x14ac:dyDescent="0.2">
      <c r="A8" s="117"/>
      <c r="B8" s="117"/>
      <c r="C8" s="5">
        <v>2</v>
      </c>
      <c r="F8" s="79" t="s">
        <v>25</v>
      </c>
      <c r="G8" s="80"/>
      <c r="H8" s="81"/>
      <c r="I8"/>
      <c r="J8" s="82" t="s">
        <v>73</v>
      </c>
      <c r="K8" s="83"/>
      <c r="L8" s="83"/>
      <c r="N8" s="82" t="s">
        <v>64</v>
      </c>
      <c r="O8" s="83"/>
      <c r="P8" s="9"/>
      <c r="Q8" s="87"/>
      <c r="R8" s="88"/>
      <c r="S8" s="88"/>
      <c r="T8" s="88"/>
      <c r="U8" s="88"/>
    </row>
    <row r="9" spans="1:991" ht="22.5" hidden="1" customHeight="1" x14ac:dyDescent="0.2">
      <c r="A9" s="10"/>
      <c r="B9" s="10"/>
      <c r="I9"/>
      <c r="J9" s="82"/>
      <c r="K9" s="83"/>
      <c r="L9" s="83"/>
      <c r="N9" s="82"/>
      <c r="O9" s="83"/>
      <c r="Q9" s="89">
        <v>4</v>
      </c>
      <c r="R9" s="90" t="s">
        <v>89</v>
      </c>
      <c r="S9" s="90"/>
      <c r="T9" s="90"/>
      <c r="U9" s="90"/>
    </row>
    <row r="10" spans="1:991" ht="15.95" customHeight="1" x14ac:dyDescent="0.2">
      <c r="A10" s="117"/>
      <c r="B10" s="117"/>
      <c r="D10" s="11"/>
      <c r="F10" s="92" t="s">
        <v>56</v>
      </c>
      <c r="G10" s="93"/>
      <c r="H10" s="94"/>
      <c r="I10"/>
      <c r="J10" s="74"/>
      <c r="K10" s="74"/>
      <c r="L10" s="74"/>
      <c r="N10" s="73"/>
      <c r="O10" s="73"/>
      <c r="Q10" s="89"/>
      <c r="R10" s="90"/>
      <c r="S10" s="90"/>
      <c r="T10" s="90"/>
      <c r="U10" s="90"/>
    </row>
    <row r="11" spans="1:991" ht="15.95" customHeight="1" x14ac:dyDescent="0.2">
      <c r="A11" s="47"/>
      <c r="B11" s="48" t="s">
        <v>13</v>
      </c>
      <c r="C11" s="5">
        <v>0</v>
      </c>
      <c r="D11" s="11"/>
      <c r="F11" s="98" t="s">
        <v>96</v>
      </c>
      <c r="G11" s="99"/>
      <c r="H11" s="100"/>
      <c r="I11" s="22"/>
      <c r="J11" s="112" t="s">
        <v>59</v>
      </c>
      <c r="K11" s="113"/>
      <c r="L11" s="113"/>
      <c r="N11" s="82" t="s">
        <v>65</v>
      </c>
      <c r="O11" s="83"/>
      <c r="Q11" s="89">
        <v>5</v>
      </c>
      <c r="R11" s="90" t="s">
        <v>38</v>
      </c>
      <c r="S11" s="90"/>
      <c r="T11" s="90"/>
      <c r="U11" s="90"/>
    </row>
    <row r="12" spans="1:991" ht="15.95" customHeight="1" x14ac:dyDescent="0.2">
      <c r="A12" s="15"/>
      <c r="B12" s="48" t="s">
        <v>41</v>
      </c>
      <c r="C12" s="5">
        <v>0</v>
      </c>
      <c r="D12" s="11"/>
      <c r="F12" s="95" t="s">
        <v>97</v>
      </c>
      <c r="G12" s="96"/>
      <c r="H12" s="97"/>
      <c r="I12" s="46"/>
      <c r="J12" s="75"/>
      <c r="K12" s="75"/>
      <c r="L12" s="75"/>
      <c r="N12" s="73"/>
      <c r="O12" s="73"/>
      <c r="Q12" s="89"/>
      <c r="R12" s="90"/>
      <c r="S12" s="90"/>
      <c r="T12" s="90"/>
      <c r="U12" s="90"/>
    </row>
    <row r="13" spans="1:991" ht="15.95" customHeight="1" x14ac:dyDescent="0.2">
      <c r="A13" s="15"/>
      <c r="B13" s="48" t="s">
        <v>42</v>
      </c>
      <c r="C13" s="5">
        <v>0.08</v>
      </c>
      <c r="D13" s="11"/>
      <c r="F13" s="98" t="s">
        <v>98</v>
      </c>
      <c r="G13" s="99"/>
      <c r="H13" s="100"/>
      <c r="I13" s="22"/>
      <c r="J13" s="112" t="s">
        <v>60</v>
      </c>
      <c r="K13" s="113"/>
      <c r="L13" s="113"/>
      <c r="N13" s="82" t="s">
        <v>66</v>
      </c>
      <c r="O13" s="83"/>
      <c r="Q13" s="89"/>
      <c r="R13" s="90"/>
      <c r="S13" s="90"/>
      <c r="T13" s="90"/>
      <c r="U13" s="90"/>
    </row>
    <row r="14" spans="1:991" ht="15.95" customHeight="1" x14ac:dyDescent="0.2">
      <c r="A14" s="15"/>
      <c r="B14" s="48" t="s">
        <v>44</v>
      </c>
      <c r="C14" s="5">
        <v>0.06</v>
      </c>
      <c r="D14" s="11"/>
      <c r="F14" s="98" t="s">
        <v>99</v>
      </c>
      <c r="G14" s="99"/>
      <c r="H14" s="100"/>
      <c r="I14" s="22"/>
      <c r="J14" s="111"/>
      <c r="K14" s="111"/>
      <c r="L14" s="111"/>
      <c r="N14" s="73"/>
      <c r="O14" s="73"/>
      <c r="Q14" s="87">
        <v>6</v>
      </c>
      <c r="R14" s="90" t="s">
        <v>90</v>
      </c>
      <c r="S14" s="90"/>
      <c r="T14" s="90"/>
      <c r="U14" s="90"/>
      <c r="AJ14" s="6" t="s">
        <v>57</v>
      </c>
    </row>
    <row r="15" spans="1:991" ht="15.95" customHeight="1" x14ac:dyDescent="0.2">
      <c r="A15" s="106" t="s">
        <v>43</v>
      </c>
      <c r="B15" s="106"/>
      <c r="F15" s="92" t="s">
        <v>69</v>
      </c>
      <c r="G15" s="93"/>
      <c r="H15" s="94"/>
      <c r="I15"/>
      <c r="J15" s="112" t="s">
        <v>61</v>
      </c>
      <c r="K15" s="113"/>
      <c r="L15" s="113"/>
      <c r="M15" s="67"/>
      <c r="N15" s="112" t="s">
        <v>67</v>
      </c>
      <c r="O15" s="113"/>
      <c r="Q15" s="87"/>
      <c r="R15" s="90"/>
      <c r="S15" s="90"/>
      <c r="T15" s="90"/>
      <c r="U15" s="90"/>
      <c r="AI15" s="115" t="s">
        <v>0</v>
      </c>
      <c r="AJ15" s="116"/>
      <c r="AK15" s="13" t="s">
        <v>13</v>
      </c>
      <c r="AL15" s="99"/>
      <c r="AM15" s="99"/>
    </row>
    <row r="16" spans="1:991" ht="15.95" customHeight="1" x14ac:dyDescent="0.2">
      <c r="A16" s="105" t="s">
        <v>100</v>
      </c>
      <c r="B16" s="105"/>
      <c r="F16" s="108"/>
      <c r="G16" s="109"/>
      <c r="H16" s="110"/>
      <c r="I16"/>
      <c r="J16" s="73"/>
      <c r="K16" s="73"/>
      <c r="L16" s="73"/>
      <c r="M16" s="67"/>
      <c r="N16" s="73"/>
      <c r="O16" s="73"/>
      <c r="Q16" s="87"/>
      <c r="R16" s="90"/>
      <c r="S16" s="90"/>
      <c r="T16" s="90"/>
      <c r="U16" s="90"/>
      <c r="X16"/>
      <c r="Y16"/>
      <c r="Z16"/>
      <c r="AK16" s="13" t="s">
        <v>41</v>
      </c>
      <c r="AL16" s="96"/>
      <c r="AM16" s="96"/>
    </row>
    <row r="17" spans="1:39" ht="15.95" customHeight="1" x14ac:dyDescent="0.2">
      <c r="A17" s="15"/>
      <c r="B17" s="15"/>
      <c r="F17" s="108"/>
      <c r="G17" s="109"/>
      <c r="H17" s="110"/>
      <c r="I17"/>
      <c r="J17" s="112" t="s">
        <v>62</v>
      </c>
      <c r="K17" s="113"/>
      <c r="L17" s="113"/>
      <c r="M17" s="67"/>
      <c r="N17" s="112" t="s">
        <v>68</v>
      </c>
      <c r="O17" s="113"/>
      <c r="Q17" s="87"/>
      <c r="R17" s="90"/>
      <c r="S17" s="90"/>
      <c r="T17" s="90"/>
      <c r="U17" s="90"/>
      <c r="X17"/>
      <c r="Y17"/>
      <c r="Z17"/>
      <c r="AK17" s="13" t="s">
        <v>42</v>
      </c>
      <c r="AL17" s="99"/>
      <c r="AM17" s="99"/>
    </row>
    <row r="18" spans="1:39" ht="15.95" customHeight="1" x14ac:dyDescent="0.2">
      <c r="A18" s="15"/>
      <c r="B18" s="15"/>
      <c r="F18" s="108"/>
      <c r="G18" s="109"/>
      <c r="H18" s="110"/>
      <c r="I18"/>
      <c r="J18" s="73"/>
      <c r="K18" s="73"/>
      <c r="L18" s="73"/>
      <c r="M18" s="67"/>
      <c r="N18" s="73"/>
      <c r="O18" s="73"/>
      <c r="X18"/>
      <c r="Y18"/>
      <c r="Z18"/>
      <c r="AK18" s="13"/>
      <c r="AL18" s="99"/>
      <c r="AM18" s="99"/>
    </row>
    <row r="19" spans="1:39" ht="15.95" customHeight="1" x14ac:dyDescent="0.2">
      <c r="A19" s="15"/>
      <c r="B19" s="15"/>
      <c r="F19" s="124"/>
      <c r="G19" s="125"/>
      <c r="H19" s="126"/>
      <c r="I19"/>
      <c r="J19" s="42"/>
      <c r="L19" s="13"/>
      <c r="M19" s="13"/>
      <c r="N19" s="42"/>
      <c r="O19" s="42"/>
      <c r="X19"/>
      <c r="Y19"/>
      <c r="Z19"/>
      <c r="AK19" s="13" t="s">
        <v>45</v>
      </c>
      <c r="AL19" s="99"/>
      <c r="AM19" s="99"/>
    </row>
    <row r="20" spans="1:39" ht="15.95" hidden="1" customHeight="1" x14ac:dyDescent="0.2">
      <c r="F20"/>
      <c r="K20"/>
      <c r="L20"/>
      <c r="M20"/>
      <c r="P20" s="20"/>
    </row>
    <row r="21" spans="1:39" ht="3" customHeight="1" thickBot="1" x14ac:dyDescent="0.25"/>
    <row r="22" spans="1:39" ht="15.95" customHeight="1" x14ac:dyDescent="0.2">
      <c r="B22" s="21"/>
      <c r="C22" s="5" t="s">
        <v>7</v>
      </c>
      <c r="D22" s="5" t="s">
        <v>21</v>
      </c>
      <c r="F22" s="57" t="s">
        <v>71</v>
      </c>
      <c r="G22" s="127" t="s">
        <v>14</v>
      </c>
      <c r="H22" s="127"/>
      <c r="I22" s="127"/>
      <c r="J22" s="57" t="s">
        <v>72</v>
      </c>
      <c r="K22" s="121" t="s">
        <v>2</v>
      </c>
      <c r="L22" s="121"/>
      <c r="M22" s="121"/>
      <c r="N22" s="56" t="s">
        <v>20</v>
      </c>
      <c r="O22" s="56" t="s">
        <v>15</v>
      </c>
      <c r="P22" s="17"/>
      <c r="Q22" s="56" t="s">
        <v>35</v>
      </c>
      <c r="AJ22" s="115" t="s">
        <v>17</v>
      </c>
      <c r="AK22" s="116"/>
      <c r="AL22" s="43"/>
      <c r="AM22" s="16" t="s">
        <v>18</v>
      </c>
    </row>
    <row r="23" spans="1:39" ht="15.75" customHeight="1" x14ac:dyDescent="0.2">
      <c r="C23" s="22" t="b">
        <v>1</v>
      </c>
      <c r="D23" s="22">
        <v>0</v>
      </c>
      <c r="F23" s="50" t="s">
        <v>50</v>
      </c>
      <c r="G23" s="101" t="s">
        <v>47</v>
      </c>
      <c r="H23" s="101"/>
      <c r="I23" s="101"/>
      <c r="J23" s="69" t="s">
        <v>93</v>
      </c>
      <c r="K23" s="104">
        <v>11</v>
      </c>
      <c r="L23" s="104"/>
      <c r="M23" s="104"/>
      <c r="N23" s="51">
        <v>1</v>
      </c>
      <c r="O23" s="58">
        <f>ROUND(oknQuantity_1*oknPrice_1,2)</f>
        <v>11</v>
      </c>
      <c r="P23" s="23"/>
      <c r="Q23" s="61"/>
      <c r="AJ23" s="142"/>
      <c r="AK23" s="143"/>
      <c r="AL23" s="44"/>
      <c r="AM23" s="18"/>
    </row>
    <row r="24" spans="1:39" ht="15.95" customHeight="1" x14ac:dyDescent="0.2">
      <c r="C24" s="22" t="b">
        <v>1</v>
      </c>
      <c r="D24" s="22">
        <v>0</v>
      </c>
      <c r="F24" s="52" t="s">
        <v>49</v>
      </c>
      <c r="G24" s="102" t="s">
        <v>48</v>
      </c>
      <c r="H24" s="102"/>
      <c r="I24" s="102"/>
      <c r="J24" s="70" t="s">
        <v>94</v>
      </c>
      <c r="K24" s="103">
        <v>12</v>
      </c>
      <c r="L24" s="103"/>
      <c r="M24" s="103"/>
      <c r="N24" s="53">
        <v>2</v>
      </c>
      <c r="O24" s="59">
        <f>ROUND(oknQuantity_2*oknPrice_2,2)</f>
        <v>24</v>
      </c>
      <c r="P24" s="24"/>
      <c r="Q24" s="61"/>
      <c r="X24"/>
      <c r="Y24"/>
      <c r="Z24"/>
      <c r="AA24"/>
      <c r="AB24"/>
      <c r="AC24"/>
      <c r="AD24"/>
      <c r="AE24"/>
      <c r="AK24" s="13" t="s">
        <v>46</v>
      </c>
      <c r="AL24" s="99"/>
      <c r="AM24" s="99"/>
    </row>
    <row r="25" spans="1:39" ht="15.95" customHeight="1" x14ac:dyDescent="0.2">
      <c r="C25" s="22">
        <v>0</v>
      </c>
      <c r="D25" s="22">
        <v>0</v>
      </c>
      <c r="F25" s="50" t="s">
        <v>92</v>
      </c>
      <c r="G25" s="101" t="s">
        <v>51</v>
      </c>
      <c r="H25" s="101"/>
      <c r="I25" s="101"/>
      <c r="J25" s="69" t="s">
        <v>95</v>
      </c>
      <c r="K25" s="104">
        <v>13</v>
      </c>
      <c r="L25" s="104"/>
      <c r="M25" s="104"/>
      <c r="N25" s="51">
        <v>3</v>
      </c>
      <c r="O25" s="58">
        <f>ROUND(oknQuantity_3*oknPrice_3,2)</f>
        <v>39</v>
      </c>
      <c r="P25" s="24"/>
      <c r="Q25" s="61"/>
      <c r="X25"/>
      <c r="Y25"/>
      <c r="Z25"/>
      <c r="AA25"/>
      <c r="AB25"/>
      <c r="AC25"/>
      <c r="AD25"/>
      <c r="AE25"/>
      <c r="AJ25" s="12" t="s">
        <v>19</v>
      </c>
      <c r="AK25" s="12" t="s">
        <v>10</v>
      </c>
    </row>
    <row r="26" spans="1:39" ht="15.95" customHeight="1" x14ac:dyDescent="0.2">
      <c r="C26" s="22">
        <v>0</v>
      </c>
      <c r="D26" s="22">
        <v>0</v>
      </c>
      <c r="F26" s="52" t="s">
        <v>16</v>
      </c>
      <c r="G26" s="102"/>
      <c r="H26" s="102"/>
      <c r="I26" s="102"/>
      <c r="J26" s="70"/>
      <c r="K26" s="103">
        <v>0</v>
      </c>
      <c r="L26" s="103"/>
      <c r="M26" s="103"/>
      <c r="N26" s="53">
        <v>0</v>
      </c>
      <c r="O26" s="59">
        <f>ROUND(oknQuantity_4*oknPrice_4,2)</f>
        <v>0</v>
      </c>
      <c r="P26" s="24"/>
      <c r="Q26" s="61"/>
      <c r="X26"/>
      <c r="Y26"/>
      <c r="Z26"/>
      <c r="AA26"/>
      <c r="AB26"/>
      <c r="AC26"/>
      <c r="AD26"/>
      <c r="AE26"/>
      <c r="AK26" s="19"/>
    </row>
    <row r="27" spans="1:39" ht="15.95" customHeight="1" x14ac:dyDescent="0.2">
      <c r="C27" s="22">
        <v>0</v>
      </c>
      <c r="D27" s="22">
        <v>0</v>
      </c>
      <c r="F27" s="50" t="s">
        <v>16</v>
      </c>
      <c r="G27" s="101"/>
      <c r="H27" s="101"/>
      <c r="I27" s="101"/>
      <c r="J27" s="69"/>
      <c r="K27" s="104">
        <v>0</v>
      </c>
      <c r="L27" s="104"/>
      <c r="M27" s="104"/>
      <c r="N27" s="51">
        <v>0</v>
      </c>
      <c r="O27" s="58">
        <f>ROUND(oknQuantity_5*oknPrice_5,2)</f>
        <v>0</v>
      </c>
      <c r="P27" s="24"/>
      <c r="Q27" s="62"/>
      <c r="R27" s="25"/>
      <c r="X27"/>
      <c r="Y27"/>
      <c r="Z27"/>
      <c r="AA27"/>
      <c r="AB27"/>
      <c r="AC27"/>
      <c r="AD27"/>
      <c r="AE27"/>
    </row>
    <row r="28" spans="1:39" ht="15.95" customHeight="1" x14ac:dyDescent="0.2">
      <c r="C28" s="22">
        <v>0</v>
      </c>
      <c r="D28" s="22">
        <v>0</v>
      </c>
      <c r="F28" s="52" t="s">
        <v>16</v>
      </c>
      <c r="G28" s="102"/>
      <c r="H28" s="102"/>
      <c r="I28" s="102"/>
      <c r="J28" s="70"/>
      <c r="K28" s="103">
        <v>0</v>
      </c>
      <c r="L28" s="103"/>
      <c r="M28" s="103"/>
      <c r="N28" s="53">
        <v>0</v>
      </c>
      <c r="O28" s="59">
        <f>ROUND(oknQuantity_6*oknPrice_6,2)</f>
        <v>0</v>
      </c>
      <c r="P28" s="24"/>
      <c r="Q28" s="62"/>
      <c r="R28" s="25"/>
      <c r="X28"/>
      <c r="Y28"/>
      <c r="Z28"/>
      <c r="AA28"/>
      <c r="AB28"/>
      <c r="AC28"/>
      <c r="AD28"/>
      <c r="AE28"/>
      <c r="AJ28" s="36" t="s">
        <v>3</v>
      </c>
      <c r="AK28" s="34">
        <v>0</v>
      </c>
    </row>
    <row r="29" spans="1:39" ht="15.95" customHeight="1" x14ac:dyDescent="0.2">
      <c r="C29" s="22">
        <v>0</v>
      </c>
      <c r="D29" s="22">
        <v>0</v>
      </c>
      <c r="F29" s="50" t="s">
        <v>16</v>
      </c>
      <c r="G29" s="101"/>
      <c r="H29" s="101"/>
      <c r="I29" s="101"/>
      <c r="J29" s="69"/>
      <c r="K29" s="104">
        <v>0</v>
      </c>
      <c r="L29" s="104"/>
      <c r="M29" s="104"/>
      <c r="N29" s="51">
        <v>0</v>
      </c>
      <c r="O29" s="58">
        <f>ROUND(oknQuantity_7*oknPrice_7,2)</f>
        <v>0</v>
      </c>
      <c r="P29" s="24"/>
      <c r="Q29" s="61"/>
      <c r="X29"/>
      <c r="Y29"/>
      <c r="Z29"/>
      <c r="AA29"/>
      <c r="AB29"/>
      <c r="AC29"/>
      <c r="AD29"/>
      <c r="AE29"/>
      <c r="AJ29" s="36" t="s">
        <v>4</v>
      </c>
      <c r="AK29" s="28">
        <f>ROUND(oknTotal-oknPayments,2)</f>
        <v>219.9</v>
      </c>
    </row>
    <row r="30" spans="1:39" ht="15.95" customHeight="1" x14ac:dyDescent="0.2">
      <c r="C30" s="22">
        <v>0</v>
      </c>
      <c r="D30" s="22">
        <v>0</v>
      </c>
      <c r="F30" s="52" t="s">
        <v>16</v>
      </c>
      <c r="G30" s="102"/>
      <c r="H30" s="102"/>
      <c r="I30" s="102"/>
      <c r="J30" s="70"/>
      <c r="K30" s="103">
        <v>0</v>
      </c>
      <c r="L30" s="103"/>
      <c r="M30" s="103"/>
      <c r="N30" s="53">
        <v>0</v>
      </c>
      <c r="O30" s="59">
        <f>ROUND(oknQuantity_8*oknPrice_8,2)</f>
        <v>0</v>
      </c>
      <c r="P30" s="24"/>
      <c r="Q30" s="61"/>
      <c r="X30"/>
      <c r="Y30"/>
      <c r="Z30"/>
      <c r="AA30"/>
      <c r="AB30"/>
      <c r="AC30"/>
      <c r="AD30"/>
      <c r="AE30"/>
    </row>
    <row r="31" spans="1:39" ht="15.95" customHeight="1" x14ac:dyDescent="0.2">
      <c r="C31" s="22">
        <v>0</v>
      </c>
      <c r="D31" s="22">
        <v>0</v>
      </c>
      <c r="F31" s="50" t="s">
        <v>16</v>
      </c>
      <c r="G31" s="101"/>
      <c r="H31" s="101"/>
      <c r="I31" s="101"/>
      <c r="J31" s="69"/>
      <c r="K31" s="104">
        <v>0</v>
      </c>
      <c r="L31" s="104"/>
      <c r="M31" s="104"/>
      <c r="N31" s="51">
        <v>0</v>
      </c>
      <c r="O31" s="58">
        <f>ROUND(oknQuantity_9*oknPrice_9,2)</f>
        <v>0</v>
      </c>
      <c r="P31" s="24"/>
      <c r="Q31" s="61"/>
      <c r="X31"/>
      <c r="Y31"/>
      <c r="Z31"/>
      <c r="AA31"/>
      <c r="AB31"/>
      <c r="AC31"/>
      <c r="AD31"/>
      <c r="AE31"/>
    </row>
    <row r="32" spans="1:39" ht="15.95" customHeight="1" x14ac:dyDescent="0.2">
      <c r="C32" s="22">
        <v>0</v>
      </c>
      <c r="D32" s="22">
        <v>0</v>
      </c>
      <c r="F32" s="52" t="s">
        <v>16</v>
      </c>
      <c r="G32" s="102"/>
      <c r="H32" s="102"/>
      <c r="I32" s="102"/>
      <c r="J32" s="70"/>
      <c r="K32" s="103">
        <v>0</v>
      </c>
      <c r="L32" s="103"/>
      <c r="M32" s="103"/>
      <c r="N32" s="53">
        <v>0</v>
      </c>
      <c r="O32" s="59">
        <f>ROUND(oknQuantity_10*oknPrice_10,2)</f>
        <v>0</v>
      </c>
      <c r="P32" s="24"/>
      <c r="Q32" s="61"/>
      <c r="X32"/>
      <c r="Y32"/>
      <c r="Z32"/>
      <c r="AA32"/>
      <c r="AB32"/>
      <c r="AC32"/>
      <c r="AD32"/>
      <c r="AE32"/>
    </row>
    <row r="33" spans="3:31" ht="15.95" customHeight="1" x14ac:dyDescent="0.2">
      <c r="C33" s="22">
        <v>0</v>
      </c>
      <c r="D33" s="22">
        <v>0</v>
      </c>
      <c r="F33" s="50" t="s">
        <v>16</v>
      </c>
      <c r="G33" s="101"/>
      <c r="H33" s="101"/>
      <c r="I33" s="101"/>
      <c r="J33" s="69"/>
      <c r="K33" s="104">
        <v>0</v>
      </c>
      <c r="L33" s="104"/>
      <c r="M33" s="104"/>
      <c r="N33" s="51">
        <v>0</v>
      </c>
      <c r="O33" s="58">
        <f>ROUND(oknQuantity_11*oknPrice_11,2)</f>
        <v>0</v>
      </c>
      <c r="P33" s="24"/>
      <c r="Q33" s="61"/>
      <c r="X33"/>
      <c r="Y33"/>
      <c r="Z33"/>
      <c r="AA33"/>
      <c r="AB33"/>
      <c r="AC33"/>
      <c r="AD33"/>
      <c r="AE33"/>
    </row>
    <row r="34" spans="3:31" ht="15.95" customHeight="1" x14ac:dyDescent="0.2">
      <c r="C34" s="22">
        <v>0</v>
      </c>
      <c r="D34" s="22">
        <v>0</v>
      </c>
      <c r="F34" s="54" t="s">
        <v>16</v>
      </c>
      <c r="G34" s="141"/>
      <c r="H34" s="141"/>
      <c r="I34" s="141"/>
      <c r="J34" s="71"/>
      <c r="K34" s="107">
        <v>0</v>
      </c>
      <c r="L34" s="107"/>
      <c r="M34" s="107"/>
      <c r="N34" s="55">
        <v>0</v>
      </c>
      <c r="O34" s="60">
        <f>ROUND(oknQuantity_12*oknPrice_12,2)</f>
        <v>0</v>
      </c>
      <c r="P34" s="24"/>
      <c r="Q34" s="61"/>
      <c r="X34"/>
      <c r="Y34"/>
      <c r="Z34"/>
      <c r="AA34"/>
      <c r="AB34"/>
      <c r="AC34"/>
      <c r="AD34"/>
      <c r="AE34"/>
    </row>
    <row r="35" spans="3:31" ht="15.95" customHeight="1" x14ac:dyDescent="0.2">
      <c r="D35" s="26">
        <f t="array" ref="D35">SUM(oknTaxable_1:oknTaxable_12*oknLineTotal_1:oknLineTotal_12)</f>
        <v>35</v>
      </c>
      <c r="F35" s="9" t="s">
        <v>80</v>
      </c>
      <c r="G35" s="9"/>
      <c r="H35" s="9"/>
      <c r="I35" s="9"/>
      <c r="J35" s="9"/>
      <c r="K35" s="9"/>
      <c r="N35" s="27" t="s">
        <v>9</v>
      </c>
      <c r="O35" s="28">
        <f>SUM(oknLineTotal_1:oknLineTotal_12)</f>
        <v>74</v>
      </c>
      <c r="P35" s="23"/>
      <c r="X35"/>
      <c r="Y35"/>
      <c r="Z35"/>
      <c r="AA35"/>
      <c r="AB35"/>
      <c r="AC35"/>
      <c r="AD35"/>
      <c r="AE35"/>
    </row>
    <row r="36" spans="3:31" ht="15.95" hidden="1" customHeight="1" x14ac:dyDescent="0.2">
      <c r="G36" s="9"/>
      <c r="H36" s="9"/>
      <c r="I36" s="9"/>
      <c r="J36" s="9"/>
      <c r="K36" s="9"/>
      <c r="L36" s="30" t="s">
        <v>11</v>
      </c>
      <c r="M36" s="30"/>
      <c r="N36" s="31">
        <v>0.08</v>
      </c>
      <c r="O36" s="28">
        <f>ROUND(IF(oknTaxType=0,0, oknTax1Rate*(oknLineTotalTaxable+IF(oknTaxTotalIncludingShippingCost=0,0,oknShippingCost))),2)</f>
        <v>2.8</v>
      </c>
      <c r="P36" s="23"/>
      <c r="X36"/>
      <c r="Y36"/>
      <c r="Z36"/>
      <c r="AA36"/>
      <c r="AB36"/>
      <c r="AC36"/>
      <c r="AD36"/>
      <c r="AE36"/>
    </row>
    <row r="37" spans="3:31" ht="15.95" hidden="1" customHeight="1" x14ac:dyDescent="0.2">
      <c r="G37" s="29"/>
      <c r="H37" s="29"/>
      <c r="I37" s="29"/>
      <c r="J37" s="29"/>
      <c r="K37" s="9"/>
      <c r="L37" s="30" t="s">
        <v>12</v>
      </c>
      <c r="M37" s="30"/>
      <c r="N37" s="31">
        <v>0.06</v>
      </c>
      <c r="O37" s="28">
        <f>ROUND(IF(oknTaxType&lt;&gt;2,0,oknTax2Rate*(oknLineTotalTaxable+IF(oknTaxTotalIncludingShippingCost=0,0,oknShippingCost)+IF(oknTax2IsAppliedToTax1=0,0,oknTax1))),2)</f>
        <v>2.1</v>
      </c>
      <c r="P37" s="32"/>
      <c r="X37"/>
      <c r="Y37"/>
      <c r="Z37"/>
      <c r="AA37"/>
      <c r="AB37"/>
      <c r="AC37"/>
      <c r="AD37"/>
      <c r="AE37"/>
    </row>
    <row r="38" spans="3:31" ht="15.95" customHeight="1" x14ac:dyDescent="0.2">
      <c r="F38" s="6" t="s">
        <v>81</v>
      </c>
      <c r="G38" s="29"/>
      <c r="H38" s="29"/>
      <c r="I38" s="29"/>
      <c r="J38" s="29"/>
      <c r="K38" s="9"/>
      <c r="L38" s="30"/>
      <c r="M38" s="30"/>
      <c r="N38" s="31" t="s">
        <v>74</v>
      </c>
      <c r="O38" s="34">
        <v>21</v>
      </c>
      <c r="P38" s="32"/>
      <c r="X38"/>
      <c r="Y38"/>
      <c r="Z38"/>
      <c r="AA38"/>
      <c r="AB38"/>
      <c r="AC38"/>
      <c r="AD38"/>
      <c r="AE38"/>
    </row>
    <row r="39" spans="3:31" ht="15.95" customHeight="1" x14ac:dyDescent="0.2">
      <c r="F39" s="33" t="s">
        <v>82</v>
      </c>
      <c r="G39" s="29"/>
      <c r="H39" s="29"/>
      <c r="I39" s="29"/>
      <c r="J39" s="29"/>
      <c r="K39" s="9"/>
      <c r="N39" s="27" t="s">
        <v>77</v>
      </c>
      <c r="O39" s="34">
        <v>22</v>
      </c>
      <c r="P39" s="35"/>
      <c r="X39"/>
      <c r="Y39"/>
      <c r="Z39"/>
      <c r="AA39"/>
      <c r="AB39"/>
      <c r="AC39"/>
      <c r="AD39"/>
      <c r="AE39"/>
    </row>
    <row r="40" spans="3:31" ht="15.95" customHeight="1" x14ac:dyDescent="0.2">
      <c r="F40" s="131"/>
      <c r="G40" s="132"/>
      <c r="H40" s="132"/>
      <c r="I40" s="132"/>
      <c r="J40" s="132"/>
      <c r="K40" s="133"/>
      <c r="N40" s="27" t="s">
        <v>76</v>
      </c>
      <c r="O40" s="34">
        <v>23</v>
      </c>
      <c r="P40" s="35"/>
      <c r="X40"/>
      <c r="Y40"/>
      <c r="Z40"/>
      <c r="AA40"/>
      <c r="AB40"/>
      <c r="AC40"/>
      <c r="AD40"/>
      <c r="AE40"/>
    </row>
    <row r="41" spans="3:31" ht="15.95" customHeight="1" x14ac:dyDescent="0.2">
      <c r="F41" s="134"/>
      <c r="G41" s="135"/>
      <c r="H41" s="135"/>
      <c r="I41" s="135"/>
      <c r="J41" s="135"/>
      <c r="K41" s="136"/>
      <c r="N41" s="27" t="s">
        <v>75</v>
      </c>
      <c r="O41" s="34">
        <v>24</v>
      </c>
      <c r="P41" s="35"/>
      <c r="X41"/>
      <c r="Y41"/>
      <c r="Z41"/>
      <c r="AA41"/>
      <c r="AB41"/>
      <c r="AC41"/>
      <c r="AD41"/>
      <c r="AE41"/>
    </row>
    <row r="42" spans="3:31" ht="15.95" customHeight="1" x14ac:dyDescent="0.2">
      <c r="F42" s="137"/>
      <c r="G42" s="138"/>
      <c r="H42" s="138"/>
      <c r="I42" s="138"/>
      <c r="J42" s="138"/>
      <c r="K42" s="139"/>
      <c r="N42" s="27" t="s">
        <v>78</v>
      </c>
      <c r="O42" s="34">
        <v>25</v>
      </c>
      <c r="P42" s="35"/>
      <c r="X42"/>
      <c r="Y42"/>
      <c r="Z42"/>
      <c r="AA42"/>
      <c r="AB42"/>
      <c r="AC42"/>
      <c r="AD42"/>
      <c r="AE42"/>
    </row>
    <row r="43" spans="3:31" ht="15.95" customHeight="1" x14ac:dyDescent="0.2">
      <c r="F43" s="33"/>
      <c r="G43" s="29"/>
      <c r="H43" s="29"/>
      <c r="I43" s="29"/>
      <c r="J43" s="29"/>
      <c r="K43" s="9"/>
      <c r="N43" s="27" t="s">
        <v>79</v>
      </c>
      <c r="O43" s="34">
        <v>26</v>
      </c>
      <c r="P43" s="35"/>
      <c r="X43"/>
      <c r="Y43"/>
      <c r="Z43"/>
      <c r="AA43"/>
      <c r="AB43"/>
      <c r="AC43"/>
      <c r="AD43"/>
      <c r="AE43"/>
    </row>
    <row r="44" spans="3:31" ht="15.95" customHeight="1" x14ac:dyDescent="0.2">
      <c r="F44" s="140" t="s">
        <v>83</v>
      </c>
      <c r="G44" s="140"/>
      <c r="H44" s="140"/>
      <c r="I44" s="140"/>
      <c r="J44" s="140"/>
      <c r="K44" s="140"/>
      <c r="N44" s="36" t="s">
        <v>1</v>
      </c>
      <c r="O44" s="28">
        <f>ROUND(SUM(O35:O43),2)</f>
        <v>219.9</v>
      </c>
      <c r="P44" s="23"/>
      <c r="X44"/>
      <c r="Y44"/>
      <c r="Z44"/>
      <c r="AA44"/>
      <c r="AB44"/>
      <c r="AC44"/>
      <c r="AD44"/>
      <c r="AE44"/>
    </row>
    <row r="45" spans="3:31" ht="15.95" customHeight="1" x14ac:dyDescent="0.2">
      <c r="F45" s="140"/>
      <c r="G45" s="140"/>
      <c r="H45" s="140"/>
      <c r="I45" s="140"/>
      <c r="J45" s="140"/>
      <c r="K45" s="140"/>
      <c r="X45"/>
      <c r="Y45"/>
      <c r="Z45"/>
      <c r="AA45"/>
      <c r="AB45"/>
      <c r="AC45"/>
      <c r="AD45"/>
      <c r="AE45"/>
    </row>
    <row r="46" spans="3:31" ht="15.95" customHeight="1" x14ac:dyDescent="0.2">
      <c r="F46" s="6" t="s">
        <v>84</v>
      </c>
      <c r="X46"/>
      <c r="Y46"/>
      <c r="Z46"/>
      <c r="AA46"/>
      <c r="AB46"/>
      <c r="AC46"/>
      <c r="AD46"/>
      <c r="AE46"/>
    </row>
    <row r="47" spans="3:31" ht="15.95" hidden="1" customHeight="1" x14ac:dyDescent="0.2">
      <c r="F47" s="37" t="s">
        <v>30</v>
      </c>
      <c r="X47"/>
      <c r="Y47"/>
      <c r="Z47"/>
      <c r="AA47"/>
      <c r="AB47"/>
      <c r="AC47"/>
      <c r="AD47"/>
      <c r="AE47"/>
    </row>
    <row r="48" spans="3:31" ht="15.95" hidden="1" customHeight="1" x14ac:dyDescent="0.2">
      <c r="F48" s="49" t="s">
        <v>26</v>
      </c>
      <c r="G48" s="38" t="s">
        <v>1</v>
      </c>
      <c r="H48" s="38" t="s">
        <v>31</v>
      </c>
      <c r="I48" s="38"/>
      <c r="J48" s="38" t="s">
        <v>29</v>
      </c>
      <c r="K48" s="128" t="s">
        <v>28</v>
      </c>
      <c r="L48" s="129"/>
      <c r="M48" s="129"/>
      <c r="N48" s="130"/>
      <c r="O48" s="39" t="s">
        <v>27</v>
      </c>
      <c r="X48"/>
      <c r="Y48"/>
      <c r="Z48"/>
      <c r="AA48"/>
      <c r="AB48"/>
      <c r="AC48"/>
      <c r="AD48"/>
      <c r="AE48"/>
    </row>
    <row r="49" spans="6:31" ht="15.95" hidden="1" customHeight="1" x14ac:dyDescent="0.2">
      <c r="F49" s="40"/>
      <c r="G49" s="41"/>
      <c r="H49" s="41"/>
      <c r="I49" s="41"/>
      <c r="J49" s="41"/>
      <c r="K49" s="41"/>
      <c r="L49" s="41"/>
      <c r="M49" s="41"/>
      <c r="N49" s="41"/>
      <c r="O49" s="41"/>
      <c r="X49"/>
      <c r="Y49"/>
      <c r="Z49"/>
      <c r="AA49"/>
      <c r="AB49"/>
      <c r="AC49"/>
      <c r="AD49"/>
      <c r="AE49"/>
    </row>
    <row r="50" spans="6:31" ht="15.95" hidden="1" customHeight="1" x14ac:dyDescent="0.2">
      <c r="F50" s="40"/>
      <c r="G50" s="41"/>
      <c r="H50" s="41"/>
      <c r="I50" s="41"/>
      <c r="J50" s="41"/>
      <c r="K50" s="41"/>
      <c r="L50" s="41"/>
      <c r="M50" s="41"/>
      <c r="N50" s="41"/>
      <c r="O50" s="41"/>
      <c r="X50"/>
      <c r="Y50"/>
      <c r="Z50"/>
      <c r="AA50"/>
      <c r="AB50"/>
      <c r="AC50"/>
      <c r="AD50"/>
      <c r="AE50"/>
    </row>
    <row r="51" spans="6:31" ht="15.95" customHeight="1" x14ac:dyDescent="0.2">
      <c r="F51" s="66" t="s">
        <v>85</v>
      </c>
      <c r="G51" s="123"/>
      <c r="H51" s="123"/>
      <c r="I51" s="63"/>
      <c r="J51" s="63"/>
      <c r="K51" s="64"/>
      <c r="L51" s="122" t="s">
        <v>86</v>
      </c>
      <c r="M51" s="122"/>
      <c r="N51" s="65"/>
      <c r="O51" s="65"/>
      <c r="P51" s="64"/>
      <c r="X51"/>
      <c r="Y51"/>
      <c r="Z51"/>
      <c r="AA51"/>
      <c r="AB51"/>
      <c r="AC51"/>
      <c r="AD51"/>
      <c r="AE51"/>
    </row>
    <row r="53" spans="6:31" x14ac:dyDescent="0.2">
      <c r="F53" s="17"/>
      <c r="G53" s="17"/>
      <c r="H53" s="17"/>
      <c r="I53" s="17"/>
      <c r="J53" s="17"/>
      <c r="K53" s="17"/>
    </row>
    <row r="930" spans="1:1" hidden="1" x14ac:dyDescent="0.2">
      <c r="A930" s="14" t="s">
        <v>33</v>
      </c>
    </row>
    <row r="950" spans="1:1" hidden="1" x14ac:dyDescent="0.2">
      <c r="A950" s="14" t="s">
        <v>39</v>
      </c>
    </row>
    <row r="980" spans="1:1" hidden="1" x14ac:dyDescent="0.2">
      <c r="A980" s="14" t="s">
        <v>33</v>
      </c>
    </row>
    <row r="991" spans="1:1" hidden="1" x14ac:dyDescent="0.2">
      <c r="A991" s="14" t="s">
        <v>52</v>
      </c>
    </row>
  </sheetData>
  <sheetProtection sheet="1" objects="1" scenarios="1" selectLockedCells="1"/>
  <dataConsolidate/>
  <mergeCells count="104">
    <mergeCell ref="AL24:AM24"/>
    <mergeCell ref="AL15:AM15"/>
    <mergeCell ref="AL16:AM16"/>
    <mergeCell ref="AL17:AM17"/>
    <mergeCell ref="AL19:AM19"/>
    <mergeCell ref="AL18:AM18"/>
    <mergeCell ref="N18:O18"/>
    <mergeCell ref="AJ23:AK23"/>
    <mergeCell ref="Q14:Q17"/>
    <mergeCell ref="R14:U17"/>
    <mergeCell ref="L51:M51"/>
    <mergeCell ref="G51:H51"/>
    <mergeCell ref="F18:H18"/>
    <mergeCell ref="F19:H19"/>
    <mergeCell ref="J18:L18"/>
    <mergeCell ref="G22:I22"/>
    <mergeCell ref="K48:N48"/>
    <mergeCell ref="F40:K42"/>
    <mergeCell ref="G28:I28"/>
    <mergeCell ref="G29:I29"/>
    <mergeCell ref="G30:I30"/>
    <mergeCell ref="G31:I31"/>
    <mergeCell ref="G32:I32"/>
    <mergeCell ref="G33:I33"/>
    <mergeCell ref="F44:K45"/>
    <mergeCell ref="G34:I34"/>
    <mergeCell ref="K23:M23"/>
    <mergeCell ref="K24:M24"/>
    <mergeCell ref="K25:M25"/>
    <mergeCell ref="K26:M26"/>
    <mergeCell ref="K27:M27"/>
    <mergeCell ref="K31:M31"/>
    <mergeCell ref="K32:M32"/>
    <mergeCell ref="K33:M33"/>
    <mergeCell ref="A3:B3"/>
    <mergeCell ref="A6:B6"/>
    <mergeCell ref="A7:B7"/>
    <mergeCell ref="AJ22:AK22"/>
    <mergeCell ref="AI15:AJ15"/>
    <mergeCell ref="A8:B8"/>
    <mergeCell ref="F3:O3"/>
    <mergeCell ref="N4:O4"/>
    <mergeCell ref="N6:O6"/>
    <mergeCell ref="N7:O7"/>
    <mergeCell ref="N8:O9"/>
    <mergeCell ref="J4:L4"/>
    <mergeCell ref="J6:L6"/>
    <mergeCell ref="J13:L13"/>
    <mergeCell ref="J15:L15"/>
    <mergeCell ref="N15:O15"/>
    <mergeCell ref="N13:O13"/>
    <mergeCell ref="N17:O17"/>
    <mergeCell ref="K22:M22"/>
    <mergeCell ref="N16:O16"/>
    <mergeCell ref="N14:O14"/>
    <mergeCell ref="A10:B10"/>
    <mergeCell ref="J11:L11"/>
    <mergeCell ref="F10:H10"/>
    <mergeCell ref="K34:M34"/>
    <mergeCell ref="F13:H13"/>
    <mergeCell ref="F14:H14"/>
    <mergeCell ref="F16:H16"/>
    <mergeCell ref="F17:H17"/>
    <mergeCell ref="J16:L16"/>
    <mergeCell ref="J14:L14"/>
    <mergeCell ref="F15:H15"/>
    <mergeCell ref="J17:L17"/>
    <mergeCell ref="G25:I25"/>
    <mergeCell ref="G26:I26"/>
    <mergeCell ref="G27:I27"/>
    <mergeCell ref="A4:B5"/>
    <mergeCell ref="F4:H4"/>
    <mergeCell ref="F12:H12"/>
    <mergeCell ref="F11:H11"/>
    <mergeCell ref="G23:I23"/>
    <mergeCell ref="G24:I24"/>
    <mergeCell ref="K28:M28"/>
    <mergeCell ref="K29:M29"/>
    <mergeCell ref="K30:M30"/>
    <mergeCell ref="A16:B16"/>
    <mergeCell ref="A15:B15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N10:O10"/>
    <mergeCell ref="N5:O5"/>
    <mergeCell ref="J10:L10"/>
    <mergeCell ref="J12:L12"/>
    <mergeCell ref="F5:H5"/>
    <mergeCell ref="F6:H6"/>
    <mergeCell ref="F7:H7"/>
    <mergeCell ref="F8:H8"/>
    <mergeCell ref="N11:O11"/>
    <mergeCell ref="J5:L5"/>
    <mergeCell ref="J8:L9"/>
    <mergeCell ref="J7:L7"/>
    <mergeCell ref="N12:O12"/>
  </mergeCells>
  <phoneticPr fontId="7" type="noConversion"/>
  <dataValidations count="10">
    <dataValidation type="date" allowBlank="1" showErrorMessage="1" errorTitle="Invalid Input" error="Please enter a valid date." sqref="J5 AM23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AL17:AM18 AL15:AM15 F11 I11:J11 F13 I13:J13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3:G34 J23:J34 H25:I32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AK28 O39:O43 N23:N34 K23:K34" xr:uid="{00000000-0002-0000-0000-000003000000}">
      <formula1>999999999.99</formula1>
    </dataValidation>
    <dataValidation type="textLength" allowBlank="1" showInputMessage="1" showErrorMessage="1" sqref="J10 AK26 J7 F23:F34 N12 A16 AL19:AM19 J15:J19 I14 F14 O19 AL24:AM24 N15:N19" xr:uid="{00000000-0002-0000-0000-000004000000}">
      <formula1>1</formula1>
      <formula2>30</formula2>
    </dataValidation>
    <dataValidation type="textLength" allowBlank="1" showInputMessage="1" showErrorMessage="1" sqref="AJ23:AL23 N7 J14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L16:AM16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 I12:J12" xr:uid="{00000000-0002-0000-0000-000007000000}">
      <formula1>0</formula1>
      <formula2>255</formula2>
    </dataValidation>
    <dataValidation type="textLength" allowBlank="1" showInputMessage="1" showErrorMessage="1" sqref="F40:K42 G37:J39 G43:J43" xr:uid="{00000000-0002-0000-0000-000008000000}">
      <formula1>1</formula1>
      <formula2>255</formula2>
    </dataValidation>
    <dataValidation operator="lessThanOrEqual" allowBlank="1" showInputMessage="1" showErrorMessage="1" errorTitle="Invalid Input" error="Please enter a valid numeric_x000a_value." sqref="L35:N44 L45:L46 AI28:AJ29" xr:uid="{00000000-0002-0000-0000-000009000000}"/>
  </dataValidations>
  <hyperlinks>
    <hyperlink ref="A991" r:id="rId1" tooltip="Itemized Billing Form" display="http://www.invoicingtemplate.com/aiinvoicetemplatewithlogo.html" xr:uid="{00000000-0004-0000-0000-000000000000}"/>
    <hyperlink ref="A980" r:id="rId2" tooltip="Template with Product Category" display="http://www.invoicingtemplate.com/form-with-product-category.html" xr:uid="{00000000-0004-0000-0000-000001000000}"/>
    <hyperlink ref="IS1" r:id="rId3" tooltip="Form with Product Category" display="http://www.invoicingtemplate.com/form-with-product-category.html" xr:uid="{00000000-0004-0000-0000-000002000000}"/>
    <hyperlink ref="A930" r:id="rId4" tooltip="Template with Product Category" display="http://www.invoicingtemplate.com/form-with-product-category.html" xr:uid="{00000000-0004-0000-0000-000003000000}"/>
    <hyperlink ref="A950" r:id="rId5" tooltip="Template with Product Category" display="http://www.invoicingtemplate.com/form-with-product-category.html" xr:uid="{00000000-0004-0000-0000-000004000000}"/>
    <hyperlink ref="ALC1" r:id="rId6" tooltip="Form with Product Category" display="http://www.invoicingtemplate.com/form-with-product-category.html" xr:uid="{00000000-0004-0000-0000-000005000000}"/>
    <hyperlink ref="F24" r:id="rId7" display="Item@2" xr:uid="{00000000-0004-0000-0000-000006000000}"/>
    <hyperlink ref="AII1" r:id="rId8" tooltip="Itemized Invoice Template" display="http://www.invoicingtemplate.com/aiinvoicetemplatewithlogo.html" xr:uid="{00000000-0004-0000-0000-000007000000}"/>
    <hyperlink ref="Q2:U3" r:id="rId9" location="create-invoice" display="To create an invoice (tutorial Movie)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877A6-43A4-4391-A7A3-0AE2457B89F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177</vt:i4>
      </vt:variant>
    </vt:vector>
  </HeadingPairs>
  <TitlesOfParts>
    <vt:vector size="179" baseType="lpstr">
      <vt:lpstr>Invoice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oknConsularFees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oknCountryofDestination</vt:lpstr>
      <vt:lpstr>oknDatabaseName</vt:lpstr>
      <vt:lpstr>oknDueDate</vt:lpstr>
      <vt:lpstr>oknExporterContactName</vt:lpstr>
      <vt:lpstr>oknExporterContactPhone</vt:lpstr>
      <vt:lpstr>oknExWorksValue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oknInsuranceFees</vt:lpstr>
      <vt:lpstr>oknIntermediateConsigneeAddress</vt:lpstr>
      <vt:lpstr>oknIntermediateConsigneeCityStateZip</vt:lpstr>
      <vt:lpstr>oknIntermediateConsigneeName</vt:lpstr>
      <vt:lpstr>oknIntermediateConsigneePhone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oknOceanAirFees</vt:lpstr>
      <vt:lpstr>oknOrderID</vt:lpstr>
      <vt:lpstr>oknOriginationState</vt:lpstr>
      <vt:lpstr>oknOtherCharges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oknPONumber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oknProformaInvoiceNumber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oknTerminal</vt:lpstr>
      <vt:lpstr>oknTotal</vt:lpstr>
      <vt:lpstr>oknUltimateConsigneePhone</vt:lpstr>
      <vt:lpstr>oknWhoAddress</vt:lpstr>
      <vt:lpstr>oknWhoCityStateZip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Shipping</dc:title>
  <dc:subject>"Commercial Invoice for Shipping" summary: This commercial invoice for shipping added a number of custom fields to meet the requirements of international shipment.</dc:subject>
  <dc:creator>https://www.invoicingtemplate.com/</dc:creator>
  <cp:keywords/>
  <dc:description>https://www.invoicingtemplate.com/commercial-invoice-for-shipping.html</dc:description>
  <cp:lastModifiedBy>liangjun yu</cp:lastModifiedBy>
  <cp:lastPrinted>2018-09-06T16:08:23Z</cp:lastPrinted>
  <dcterms:created xsi:type="dcterms:W3CDTF">2000-07-27T22:24:14Z</dcterms:created>
  <dcterms:modified xsi:type="dcterms:W3CDTF">2024-03-08T11:28:29Z</dcterms:modified>
  <cp:category>Commercial Invoice for Shipping, Commercial Invoice for shipment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127, Grand Prairie, Texas</vt:lpwstr>
  </property>
</Properties>
</file>