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2\"/>
    </mc:Choice>
  </mc:AlternateContent>
  <xr:revisionPtr revIDLastSave="0" documentId="13_ncr:1_{FA0D109C-AB5E-4CAA-B7EA-42E29AB89C8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Invoice!$Y$25</definedName>
    <definedName name="oknCheckCF">Invoice!$Y$38</definedName>
    <definedName name="oknCheckCIF">Invoice!$Y$39</definedName>
    <definedName name="oknCheckFOB">Invoice!$Y$37</definedName>
    <definedName name="oknCO_1">Invoice!$U$33</definedName>
    <definedName name="oknCO_10">Invoice!$U$42</definedName>
    <definedName name="oknCO_11">Invoice!$U$43</definedName>
    <definedName name="oknCO_12">Invoice!$U$44</definedName>
    <definedName name="oknCO_13">Invoice!$L$41</definedName>
    <definedName name="oknCO_14">Invoice!$L$42</definedName>
    <definedName name="oknCO_15">Invoice!$L$43</definedName>
    <definedName name="oknCO_16">Invoice!$L$44</definedName>
    <definedName name="oknCO_2">Invoice!$U$34</definedName>
    <definedName name="oknCO_3">Invoice!$U$35</definedName>
    <definedName name="oknCO_4">Invoice!$U$36</definedName>
    <definedName name="oknCO_8">Invoice!$U$40</definedName>
    <definedName name="oknCO_9">Invoice!$U$41</definedName>
    <definedName name="oknCompanyAddress">Invoice!$H$12</definedName>
    <definedName name="oknCompanyContact">Invoice!$F$17</definedName>
    <definedName name="oknCompanyName">Invoice!$H$11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2">Invoice!$D$30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ountryOfExport">Invoice!$F$19</definedName>
    <definedName name="oknCountryOfManufacture">Invoice!$F$21</definedName>
    <definedName name="oknCountryOfUltimateDestination">Invoice!$F$23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Code">Invoice!$X$19</definedName>
    <definedName name="oknDatabaseName">Invoice!$A$5</definedName>
    <definedName name="oknDiscount">Invoice!$Y$40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Invoice!$F$29</definedName>
    <definedName name="oknHarmCode_10">Invoice!$F$38</definedName>
    <definedName name="oknHarmCode_11">Invoice!$F$39</definedName>
    <definedName name="oknHarmCode_12">Invoice!$F$40</definedName>
    <definedName name="oknHarmCode_2">Invoice!$F$30</definedName>
    <definedName name="oknHarmCode_3">Invoice!$F$31</definedName>
    <definedName name="oknHarmCode_4">Invoice!$F$32</definedName>
    <definedName name="oknHarmCode_5">Invoice!$F$33</definedName>
    <definedName name="oknHarmCode_6">Invoice!$F$34</definedName>
    <definedName name="oknHarmCode_7">Invoice!$F$35</definedName>
    <definedName name="oknHarmCode_8">Invoice!$F$36</definedName>
    <definedName name="oknHarmCode_9">Invoice!$F$37</definedName>
    <definedName name="oknINCOTERM">Invoice!$X$21</definedName>
    <definedName name="oknInsurance">Invoice!$Y$34</definedName>
    <definedName name="oknInvoiceBodyMaxNumber" hidden="1">'Office-Kit.com.System'!$B$19</definedName>
    <definedName name="oknInvoiceBodyMinNumber" hidden="1">'Office-Kit.com.System'!$B$18</definedName>
    <definedName name="oknInvoiceDate">Invoice!$H$7</definedName>
    <definedName name="oknInvoiceID">Invoice!$M$7</definedName>
    <definedName name="oknLineTotal_1">Invoice!$N$29</definedName>
    <definedName name="oknLineTotal_10">Invoice!$N$38</definedName>
    <definedName name="oknLineTotal_11">Invoice!$N$39</definedName>
    <definedName name="oknLineTotal_12">Invoice!$N$40</definedName>
    <definedName name="oknLineTotal_13">Invoice!$N$41</definedName>
    <definedName name="oknLineTotal_14">Invoice!$N$42</definedName>
    <definedName name="oknLineTotal_15">Invoice!$N$43</definedName>
    <definedName name="oknLineTotal_16">Invoice!$N$44</definedName>
    <definedName name="oknLineTotal_2">Invoice!$N$30</definedName>
    <definedName name="oknLineTotal_3">Invoice!$N$31</definedName>
    <definedName name="oknLineTotal_4">Invoice!$N$32</definedName>
    <definedName name="oknLineTotal_5">Invoice!$N$33</definedName>
    <definedName name="oknLineTotal_6">Invoice!$N$34</definedName>
    <definedName name="oknLineTotal_7">Invoice!$N$35</definedName>
    <definedName name="oknLineTotal_8">Invoice!$N$36</definedName>
    <definedName name="oknLineTotal_9">Invoice!$N$37</definedName>
    <definedName name="oknLineTotalTaxable">Invoice!$D$47</definedName>
    <definedName name="oknNoOfPkgs_1">Invoice!$G$29</definedName>
    <definedName name="oknNoOfPkgs_10">Invoice!$G$38</definedName>
    <definedName name="oknNoOfPkgs_11">Invoice!$G$39</definedName>
    <definedName name="oknNoOfPkgs_12">Invoice!$G$40</definedName>
    <definedName name="oknNoOfPkgs_2">Invoice!$G$30</definedName>
    <definedName name="oknNoOfPkgs_3">Invoice!$G$31</definedName>
    <definedName name="oknNoOfPkgs_4">Invoice!$G$32</definedName>
    <definedName name="oknNoOfPkgs_5">Invoice!$G$33</definedName>
    <definedName name="oknNoOfPkgs_6">Invoice!$G$34</definedName>
    <definedName name="oknNoOfPkgs_7">Invoice!$G$35</definedName>
    <definedName name="oknNoOfPkgs_8">Invoice!$G$36</definedName>
    <definedName name="oknNoOfPkgs_9">Invoice!$G$37</definedName>
    <definedName name="oknNotes">Invoice!$X$51</definedName>
    <definedName name="oknOrderID">Invoice!$Y$29</definedName>
    <definedName name="oknOther">Invoice!$Y$35</definedName>
    <definedName name="oknOtherName">Invoice!$X$35</definedName>
    <definedName name="oknPaymentAmount">Invoice!$G$56</definedName>
    <definedName name="oknPaymentCheckNumber">Invoice!$J$56</definedName>
    <definedName name="oknPaymentCreatedDate">Invoice!$F$56</definedName>
    <definedName name="oknPaymentNotes">Invoice!$N$56</definedName>
    <definedName name="oknPaymentPaymentTerm">Invoice!$I$56</definedName>
    <definedName name="oknPayments">Invoice!$Y$24</definedName>
    <definedName name="oknPaymentTotalApplied">Invoice!$H$56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Invoice!$M$29</definedName>
    <definedName name="oknPrice_10">Invoice!$M$38</definedName>
    <definedName name="oknPrice_11">Invoice!$M$39</definedName>
    <definedName name="oknPrice_12">Invoice!$M$40</definedName>
    <definedName name="oknPrice_13">Invoice!$M$41</definedName>
    <definedName name="oknPrice_14">Invoice!$M$42</definedName>
    <definedName name="oknPrice_15">Invoice!$M$43</definedName>
    <definedName name="oknPrice_16">Invoice!$M$44</definedName>
    <definedName name="oknPrice_2">Invoice!$M$30</definedName>
    <definedName name="oknPrice_3">Invoice!$M$31</definedName>
    <definedName name="oknPrice_4">Invoice!$M$32</definedName>
    <definedName name="oknPrice_5">Invoice!$M$33</definedName>
    <definedName name="oknPrice_6">Invoice!$M$34</definedName>
    <definedName name="oknPrice_7">Invoice!$M$35</definedName>
    <definedName name="oknPrice_8">Invoice!$M$36</definedName>
    <definedName name="oknPrice_9">Invoice!$M$37</definedName>
    <definedName name="oknPrInvoiceID">'Payment Report'!$D$14</definedName>
    <definedName name="oknPrNotes">'Payment Report'!$F$14</definedName>
    <definedName name="oknProductID_1">Invoice!$A$29</definedName>
    <definedName name="oknProductID_10">Invoice!$A$38</definedName>
    <definedName name="oknProductID_11">Invoice!$A$39</definedName>
    <definedName name="oknProductID_12">Invoice!$A$40</definedName>
    <definedName name="oknProductID_13">Invoice!$A$41</definedName>
    <definedName name="oknProductID_14">Invoice!$A$42</definedName>
    <definedName name="oknProductID_15">Invoice!$A$43</definedName>
    <definedName name="oknProductID_16">Invoice!$A$44</definedName>
    <definedName name="oknProductID_2">Invoice!$A$30</definedName>
    <definedName name="oknProductID_3">Invoice!$A$31</definedName>
    <definedName name="oknProductID_4">Invoice!$A$32</definedName>
    <definedName name="oknProductID_5">Invoice!$A$33</definedName>
    <definedName name="oknProductID_6">Invoice!$A$34</definedName>
    <definedName name="oknProductID_7">Invoice!$A$35</definedName>
    <definedName name="oknProductID_8">Invoice!$A$36</definedName>
    <definedName name="oknProductID_9">Invoice!$A$37</definedName>
    <definedName name="oknProductName_1">Invoice!$I$29</definedName>
    <definedName name="oknProductName_10">Invoice!$I$38</definedName>
    <definedName name="oknProductName_11">Invoice!$I$39</definedName>
    <definedName name="oknProductName_12">Invoice!$I$40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2">Invoice!$I$30</definedName>
    <definedName name="oknProductName_3">Invoice!$I$31</definedName>
    <definedName name="oknProductName_4">Invoice!$I$32</definedName>
    <definedName name="oknProductName_5">Invoice!$I$33</definedName>
    <definedName name="oknProductName_6">Invoice!$I$34</definedName>
    <definedName name="oknProductName_7">Invoice!$I$35</definedName>
    <definedName name="oknProductName_8">Invoice!$I$36</definedName>
    <definedName name="oknProductName_9">Invoice!$I$37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Invoice!$J$29</definedName>
    <definedName name="oknQuantity_10">Invoice!$J$38</definedName>
    <definedName name="oknQuantity_11">Invoice!$J$39</definedName>
    <definedName name="oknQuantity_12">Invoice!$J$40</definedName>
    <definedName name="oknQuantity_14">Invoice!$F$42</definedName>
    <definedName name="oknQuantity_15">Invoice!$F$43</definedName>
    <definedName name="oknQuantity_16">Invoice!$F$44</definedName>
    <definedName name="oknQuantity_2">Invoice!$J$30</definedName>
    <definedName name="oknQuantity_3">Invoice!$J$31</definedName>
    <definedName name="oknQuantity_4">Invoice!$J$32</definedName>
    <definedName name="oknQuantity_5">Invoice!$J$33</definedName>
    <definedName name="oknQuantity_6">Invoice!$J$34</definedName>
    <definedName name="oknQuantity_7">Invoice!$J$35</definedName>
    <definedName name="oknQuantity_8">Invoice!$J$36</definedName>
    <definedName name="oknQuantity_9">Invoice!$J$37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asonForExport">Invoice!$Y$30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Invoice!$AG$9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Invoice!$L$22</definedName>
    <definedName name="oknShipCityStateZip">Invoice!$L$23</definedName>
    <definedName name="oknShipCompanyName">Invoice!$L$21</definedName>
    <definedName name="oknShipContact">Invoice!$L$26</definedName>
    <definedName name="oknShipCountry">Invoice!$L$25</definedName>
    <definedName name="oknShipDate">Invoice!$AI$9</definedName>
    <definedName name="oknShipmentID">Invoice!$Y$28</definedName>
    <definedName name="oknShipName">Invoice!$L$20</definedName>
    <definedName name="oknShippingCost">Invoice!$Y$33</definedName>
    <definedName name="oknShipTaxID">Invoice!$L$19</definedName>
    <definedName name="oknShipZipPostcode">Invoice!$L$24</definedName>
    <definedName name="oknStatus">Invoice!$A$7</definedName>
    <definedName name="oknSubTotal">Invoice!$N$47</definedName>
    <definedName name="oknTax1">Invoice!$N$45</definedName>
    <definedName name="oknTax1Name">Invoice!$L$45</definedName>
    <definedName name="oknTax1Rate">Invoice!$M$45</definedName>
    <definedName name="oknTax1RateDefault">Invoice!$C$23</definedName>
    <definedName name="oknTax2">Invoice!$N$46</definedName>
    <definedName name="oknTax2IsAppliedToTax1">Invoice!$C$20</definedName>
    <definedName name="oknTax2Name">Invoice!$L$46</definedName>
    <definedName name="oknTax2Rate">Invoice!$M$46</definedName>
    <definedName name="oknTax2RateDefault">Invoice!$C$25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2">Invoice!$C$30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Invoice!$C$22</definedName>
    <definedName name="oknTaxType">Invoice!$C$19</definedName>
    <definedName name="oknTotal">Invoice!$Y$36</definedName>
    <definedName name="oknTotalPackages">Invoice!$G$47</definedName>
    <definedName name="oknTotalWeight">Invoice!$L$47</definedName>
    <definedName name="oknTypeOfPackaging_1">Invoice!$H$29</definedName>
    <definedName name="oknTypeOfPackaging_10">Invoice!$H$38</definedName>
    <definedName name="oknTypeOfPackaging_11">Invoice!$H$39</definedName>
    <definedName name="oknTypeOfPackaging_12">Invoice!$H$40</definedName>
    <definedName name="oknTypeOfPackaging_2">Invoice!$H$30</definedName>
    <definedName name="oknTypeOfPackaging_3">Invoice!$H$31</definedName>
    <definedName name="oknTypeOfPackaging_4">Invoice!$H$32</definedName>
    <definedName name="oknTypeOfPackaging_5">Invoice!$H$33</definedName>
    <definedName name="oknTypeOfPackaging_6">Invoice!$H$34</definedName>
    <definedName name="oknTypeOfPackaging_7">Invoice!$H$35</definedName>
    <definedName name="oknTypeOfPackaging_8">Invoice!$H$36</definedName>
    <definedName name="oknTypeOfPackaging_9">Invoice!$H$37</definedName>
    <definedName name="oknUM_1">Invoice!$K$29</definedName>
    <definedName name="oknUM_10">Invoice!$K$38</definedName>
    <definedName name="oknUM_11">Invoice!$K$39</definedName>
    <definedName name="oknUM_12">Invoice!$K$40</definedName>
    <definedName name="oknUM_2">Invoice!$K$30</definedName>
    <definedName name="oknUM_3">Invoice!$K$31</definedName>
    <definedName name="oknUM_4">Invoice!$K$32</definedName>
    <definedName name="oknUM_5">Invoice!$K$33</definedName>
    <definedName name="oknUM_6">Invoice!$K$34</definedName>
    <definedName name="oknUM_7">Invoice!$K$35</definedName>
    <definedName name="oknUM_8">Invoice!$K$36</definedName>
    <definedName name="oknUM_9">Invoice!$K$37</definedName>
    <definedName name="oknWayBill">Invoice!$J$6</definedName>
    <definedName name="oknWeight_1">Invoice!$L$29</definedName>
    <definedName name="oknWeight_10">Invoice!$L$38</definedName>
    <definedName name="oknWeight_11">Invoice!$L$39</definedName>
    <definedName name="oknWeight_12">Invoice!$L$40</definedName>
    <definedName name="oknWeight_2">Invoice!$L$30</definedName>
    <definedName name="oknWeight_3">Invoice!$L$31</definedName>
    <definedName name="oknWeight_4">Invoice!$L$32</definedName>
    <definedName name="oknWeight_5">Invoice!$L$33</definedName>
    <definedName name="oknWeight_6">Invoice!$L$34</definedName>
    <definedName name="oknWeight_7">Invoice!$L$35</definedName>
    <definedName name="oknWeight_8">Invoice!$L$36</definedName>
    <definedName name="oknWeight_9">Invoice!$L$37</definedName>
    <definedName name="oknWhoAddress">Invoice!$L$12</definedName>
    <definedName name="oknWhoCityStateZip">Invoice!$L$14</definedName>
    <definedName name="oknWhoCompanyName">Invoice!$L$11</definedName>
    <definedName name="oknWhoCountry">Invoice!$L$16</definedName>
    <definedName name="oknWhoID">Invoice!$A$12</definedName>
    <definedName name="oknWhoName">Invoice!$L$10</definedName>
    <definedName name="oknWhoPhone">Invoice!$L$17</definedName>
    <definedName name="oknWhoTaxID">Invoice!$L$9</definedName>
    <definedName name="oknWhoZipPostcode">Invoice!$L$15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Invoice!$F$3:$N$59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Invoice!$4:$28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L47" i="1" l="1"/>
  <c r="G47" i="1"/>
  <c r="J4" i="1" l="1"/>
  <c r="J3" i="1"/>
  <c r="N29" i="1" l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6" i="1"/>
  <c r="N47" i="1" l="1"/>
  <c r="D47" i="1" a="1"/>
  <c r="D47" i="1" s="1"/>
  <c r="N45" i="1" s="1"/>
  <c r="Y36" i="1" l="1"/>
  <c r="Y25" i="1" s="1"/>
</calcChain>
</file>

<file path=xl/sharedStrings.xml><?xml version="1.0" encoding="utf-8"?>
<sst xmlns="http://schemas.openxmlformats.org/spreadsheetml/2006/main" count="255" uniqueCount="195">
  <si>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</si>
  <si>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</si>
  <si>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</si>
  <si>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</si>
  <si>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</si>
  <si>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</si>
  <si>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</si>
  <si>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</si>
  <si>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</si>
  <si>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</si>
  <si>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</si>
  <si>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</si>
  <si>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</si>
  <si>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</si>
  <si>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</si>
  <si>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</si>
  <si>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</si>
  <si>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</si>
  <si>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</si>
  <si>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</si>
  <si>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</si>
  <si>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</si>
  <si>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</si>
  <si>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</si>
  <si>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</si>
  <si>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</si>
  <si>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</si>
  <si>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</si>
  <si>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</si>
  <si>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</si>
  <si>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</si>
  <si>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</si>
  <si>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</si>
  <si>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</si>
  <si>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</si>
  <si>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</si>
  <si>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</si>
  <si>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</si>
  <si>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</si>
  <si>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</si>
  <si>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</si>
  <si>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</si>
  <si>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</si>
  <si>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</si>
  <si>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</si>
  <si>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</si>
  <si>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</si>
  <si>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</si>
  <si>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</si>
  <si>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</si>
  <si>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</si>
  <si>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</si>
  <si>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</si>
  <si>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</si>
  <si>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</si>
  <si>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</si>
  <si>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</si>
  <si>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</si>
  <si>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</si>
  <si>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</si>
  <si>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</si>
  <si>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</si>
  <si>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</si>
  <si>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</si>
  <si>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</si>
  <si>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cost</t>
  </si>
  <si>
    <t>TaxSystem</t>
  </si>
  <si>
    <t>$C$3</t>
  </si>
  <si>
    <t>Pending</t>
  </si>
  <si>
    <t>Total Applied</t>
  </si>
  <si>
    <t>APPLIED</t>
  </si>
  <si>
    <t>DATE</t>
    <phoneticPr fontId="6" type="noConversion"/>
  </si>
  <si>
    <t>Customer#</t>
    <phoneticPr fontId="6" type="noConversion"/>
  </si>
  <si>
    <t>Phone</t>
    <phoneticPr fontId="6" type="noConversion"/>
  </si>
  <si>
    <t>PAYMENT DETAIL</t>
    <phoneticPr fontId="6" type="noConversion"/>
  </si>
  <si>
    <t>DATE</t>
    <phoneticPr fontId="9" type="noConversion"/>
  </si>
  <si>
    <t>TYPE</t>
    <phoneticPr fontId="9" type="noConversion"/>
  </si>
  <si>
    <t>CHECK/MONEY ORDER#</t>
    <phoneticPr fontId="9" type="noConversion"/>
  </si>
  <si>
    <t>NOTES</t>
    <phoneticPr fontId="9" type="noConversion"/>
  </si>
  <si>
    <t>Sales Person</t>
    <phoneticPr fontId="6" type="noConversion"/>
  </si>
  <si>
    <t>ADDITIONAL COMMENTS:</t>
    <phoneticPr fontId="6" type="noConversion"/>
  </si>
  <si>
    <t>DISCOUNT/REBATE</t>
    <phoneticPr fontId="6" type="noConversion"/>
  </si>
  <si>
    <t>INSURANCE</t>
    <phoneticPr fontId="6" type="noConversion"/>
  </si>
  <si>
    <t>OTHER</t>
    <phoneticPr fontId="6" type="noConversion"/>
  </si>
  <si>
    <t>SHIPPER</t>
    <phoneticPr fontId="6" type="noConversion"/>
  </si>
  <si>
    <t>TAX</t>
    <phoneticPr fontId="6" type="noConversion"/>
  </si>
  <si>
    <t>GRAND TOTAL</t>
    <phoneticPr fontId="6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</si>
  <si>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</si>
  <si>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</si>
  <si>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</si>
  <si>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</si>
  <si>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</si>
  <si>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</si>
  <si>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</si>
  <si>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</si>
  <si>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</si>
  <si>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</si>
  <si>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Disallow negative stock</t>
  </si>
  <si>
    <t>I declare all the information contained in this invoice to be true and correct
Signature of shipper/exporter</t>
    <phoneticPr fontId="6" type="noConversion"/>
  </si>
  <si>
    <t>Delivered at Terminal</t>
    <phoneticPr fontId="6" type="noConversion"/>
  </si>
  <si>
    <t>Delivered at Place</t>
    <phoneticPr fontId="6" type="noConversion"/>
  </si>
  <si>
    <t>Delivered Duty Paid</t>
    <phoneticPr fontId="6" type="noConversion"/>
  </si>
  <si>
    <t>Ex Works</t>
    <phoneticPr fontId="6" type="noConversion"/>
  </si>
  <si>
    <t>Terms according to the International Commerce terms, updated January 1, 2011 eighth edition, Incoterms 2010.</t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</si>
  <si>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</si>
  <si>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</si>
  <si>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</si>
  <si>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</si>
  <si>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</si>
  <si>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</si>
  <si>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</si>
  <si>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</si>
  <si>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</si>
  <si>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</si>
  <si>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</si>
  <si>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</si>
  <si>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Terms of Sale (INCOTERM)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</si>
  <si>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</si>
  <si>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</si>
  <si>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</si>
  <si>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</si>
  <si>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</si>
  <si>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</si>
  <si>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</si>
  <si>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</si>
  <si>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</si>
  <si>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</si>
  <si>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</si>
  <si>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c9002</t>
  </si>
  <si>
    <t>c9002.mdb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</si>
  <si>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</si>
  <si>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</si>
  <si>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</si>
  <si>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</si>
  <si>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</si>
  <si>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</si>
  <si>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</si>
  <si>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</si>
  <si>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</si>
  <si>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Currency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</si>
  <si>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</si>
  <si>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</si>
  <si>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</si>
  <si>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</si>
  <si>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</si>
  <si>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</si>
  <si>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</si>
  <si>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</si>
  <si>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</si>
  <si>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</si>
  <si>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</si>
  <si>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</si>
  <si>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>Check One</t>
  </si>
  <si>
    <t xml:space="preserve">Tax ID/VAT </t>
  </si>
  <si>
    <t>Tax ID/VAT</t>
  </si>
  <si>
    <t>Harm. code</t>
  </si>
  <si>
    <t>Check - FOB</t>
  </si>
  <si>
    <t>Check - C&amp;F</t>
  </si>
  <si>
    <t>Check - CIF</t>
  </si>
  <si>
    <t>Sales1</t>
  </si>
  <si>
    <t>Country of Export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</si>
  <si>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</si>
  <si>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</si>
  <si>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</si>
  <si>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</si>
  <si>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</si>
  <si>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</si>
  <si>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</si>
  <si>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</si>
  <si>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</si>
  <si>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Invoice - FedEx Style - c9002</t>
  </si>
  <si>
    <t>Commercial Invoice Format - FedEx Style - 52, Tampa, Florida, 377165, 335709, 7001123487901724410?+12.35%, 113.4 sq mi, 293.7 km2, 3,326/sq mi, 1,284/km2, 27°58′12″N 82°28′47″W? / ?27.9701°N 82.4797°W? / 27.9701; -82.4797? (Tampa)</t>
  </si>
  <si>
    <t>Commercial Invoice - FedEx Stylec9002 - 52, Tampa, Florida, 377165, 335709, 7001123487901724410?+12.35%, 113.4 sq mi, 293.7 km2, 3,326/sq mi, 1,284/km2, 27°58′12″N 82°28′47″W? / ?27.9701°N 82.4797°W? / 27.9701; -82.4797? (Tampa)</t>
  </si>
  <si>
    <t>Commercial Invoice Format - FedEx Style - 53, Bakersfield, California, 376380, 347483, 7000831609028355340?+8.32%, 148.8 sq mi, 385.4 km2, 2,529/sq mi, 976/km2, 35°19′16″N 119°01′06″W? / ?35.3212°N 119.0183°W? / 35.3212; -119.0183? (Bakersfield)</t>
  </si>
  <si>
    <t>Commercial Invoice - FedEx Stylec9002 - 53, Bakersfield, California, 376380, 347483, 7000831609028355340?+8.32%, 148.8 sq mi, 385.4 km2, 2,529/sq mi, 976/km2, 35°19′16″N 119°01′06″W? / ?35.3212°N 119.0183°W? / 35.3212; -119.0183? (Bakersfield)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</si>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</sst>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Calibri Light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u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u/>
      <sz val="8"/>
      <color theme="0" tint="-4.9989318521683403E-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/>
      <right style="thin">
        <color theme="1" tint="0.249977111117893"/>
      </right>
      <top/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dashed">
        <color theme="3" tint="0.59996337778862885"/>
      </left>
      <right/>
      <top style="thin">
        <color theme="1" tint="0.249977111117893"/>
      </top>
      <bottom/>
      <diagonal/>
    </border>
    <border>
      <left style="dashed">
        <color theme="3" tint="0.59996337778862885"/>
      </left>
      <right/>
      <top/>
      <bottom style="thin">
        <color theme="1" tint="0.24997711111789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31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2" xfId="0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6" xfId="0" applyNumberFormat="1" applyFont="1" applyBorder="1" applyProtection="1">
      <protection locked="0"/>
    </xf>
    <xf numFmtId="164" fontId="8" fillId="0" borderId="7" xfId="0" applyNumberFormat="1" applyFont="1" applyBorder="1" applyProtection="1">
      <protection locked="0"/>
    </xf>
    <xf numFmtId="0" fontId="12" fillId="2" borderId="8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horizontal="right" vertical="center"/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 indent="1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right" vertical="center" indent="1"/>
    </xf>
    <xf numFmtId="174" fontId="8" fillId="0" borderId="0" xfId="0" applyNumberFormat="1" applyFont="1" applyAlignment="1" applyProtection="1">
      <alignment horizontal="right" vertical="center" indent="1"/>
      <protection locked="0"/>
    </xf>
    <xf numFmtId="0" fontId="18" fillId="2" borderId="1" xfId="0" applyFont="1" applyFill="1" applyBorder="1" applyAlignment="1">
      <alignment horizontal="center" vertical="center"/>
    </xf>
    <xf numFmtId="0" fontId="20" fillId="0" borderId="23" xfId="0" applyFont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8" fillId="4" borderId="0" xfId="0" applyFont="1" applyFill="1" applyAlignment="1">
      <alignment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7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0" fillId="7" borderId="0" xfId="0" applyFill="1" applyAlignment="1">
      <alignment vertical="center"/>
    </xf>
    <xf numFmtId="0" fontId="14" fillId="7" borderId="0" xfId="0" applyFont="1" applyFill="1" applyAlignment="1">
      <alignment horizontal="right" vertical="center"/>
    </xf>
    <xf numFmtId="0" fontId="8" fillId="7" borderId="0" xfId="0" applyFont="1" applyFill="1" applyAlignment="1">
      <alignment vertical="center"/>
    </xf>
    <xf numFmtId="168" fontId="8" fillId="7" borderId="0" xfId="0" applyNumberFormat="1" applyFont="1" applyFill="1" applyAlignment="1">
      <alignment horizontal="left" vertical="center" shrinkToFit="1"/>
    </xf>
    <xf numFmtId="0" fontId="8" fillId="7" borderId="0" xfId="0" applyFont="1" applyFill="1" applyAlignment="1">
      <alignment horizontal="left" vertical="center"/>
    </xf>
    <xf numFmtId="0" fontId="12" fillId="7" borderId="0" xfId="0" applyFont="1" applyFill="1" applyAlignment="1">
      <alignment horizontal="center" vertical="center"/>
    </xf>
    <xf numFmtId="44" fontId="8" fillId="7" borderId="0" xfId="0" applyNumberFormat="1" applyFont="1" applyFill="1" applyAlignment="1">
      <alignment horizontal="left" vertical="center"/>
    </xf>
    <xf numFmtId="166" fontId="8" fillId="7" borderId="0" xfId="0" applyNumberFormat="1" applyFont="1" applyFill="1" applyAlignment="1">
      <alignment horizontal="left" vertical="center"/>
    </xf>
    <xf numFmtId="10" fontId="8" fillId="7" borderId="0" xfId="0" applyNumberFormat="1" applyFont="1" applyFill="1" applyAlignment="1">
      <alignment horizontal="right" vertical="center"/>
    </xf>
    <xf numFmtId="43" fontId="8" fillId="7" borderId="0" xfId="0" applyNumberFormat="1" applyFont="1" applyFill="1" applyAlignment="1">
      <alignment horizontal="left" vertical="center"/>
    </xf>
    <xf numFmtId="0" fontId="0" fillId="5" borderId="0" xfId="0" applyFill="1" applyProtection="1"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8" fillId="8" borderId="30" xfId="0" applyFont="1" applyFill="1" applyBorder="1" applyAlignment="1">
      <alignment vertical="center"/>
    </xf>
    <xf numFmtId="0" fontId="27" fillId="8" borderId="28" xfId="0" applyFont="1" applyFill="1" applyBorder="1" applyAlignment="1">
      <alignment vertical="center"/>
    </xf>
    <xf numFmtId="0" fontId="27" fillId="8" borderId="37" xfId="0" applyFont="1" applyFill="1" applyBorder="1" applyAlignment="1">
      <alignment vertical="center"/>
    </xf>
    <xf numFmtId="0" fontId="27" fillId="0" borderId="29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9" fillId="0" borderId="33" xfId="1" applyFont="1" applyBorder="1" applyAlignment="1" applyProtection="1">
      <alignment vertical="center"/>
    </xf>
    <xf numFmtId="0" fontId="27" fillId="8" borderId="31" xfId="0" applyFont="1" applyFill="1" applyBorder="1" applyAlignment="1">
      <alignment vertical="center"/>
    </xf>
    <xf numFmtId="0" fontId="27" fillId="8" borderId="30" xfId="0" applyFont="1" applyFill="1" applyBorder="1" applyAlignment="1">
      <alignment vertical="center"/>
    </xf>
    <xf numFmtId="0" fontId="27" fillId="0" borderId="26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8" borderId="31" xfId="0" applyFont="1" applyFill="1" applyBorder="1" applyAlignment="1">
      <alignment horizontal="center" vertical="center" wrapText="1"/>
    </xf>
    <xf numFmtId="0" fontId="30" fillId="0" borderId="38" xfId="0" applyFont="1" applyBorder="1" applyAlignment="1" applyProtection="1">
      <alignment vertical="center"/>
      <protection locked="0"/>
    </xf>
    <xf numFmtId="1" fontId="30" fillId="0" borderId="38" xfId="0" applyNumberFormat="1" applyFont="1" applyBorder="1" applyAlignment="1" applyProtection="1">
      <alignment vertical="center"/>
      <protection locked="0"/>
    </xf>
    <xf numFmtId="167" fontId="30" fillId="0" borderId="38" xfId="0" applyNumberFormat="1" applyFont="1" applyBorder="1" applyAlignment="1" applyProtection="1">
      <alignment horizontal="left" vertical="center"/>
      <protection locked="0"/>
    </xf>
    <xf numFmtId="169" fontId="30" fillId="0" borderId="38" xfId="0" applyNumberFormat="1" applyFont="1" applyBorder="1" applyAlignment="1" applyProtection="1">
      <alignment horizontal="right" vertical="center"/>
      <protection locked="0"/>
    </xf>
    <xf numFmtId="171" fontId="30" fillId="0" borderId="38" xfId="0" applyNumberFormat="1" applyFont="1" applyBorder="1" applyAlignment="1" applyProtection="1">
      <alignment horizontal="left" vertical="center"/>
      <protection hidden="1"/>
    </xf>
    <xf numFmtId="0" fontId="30" fillId="7" borderId="39" xfId="0" applyFont="1" applyFill="1" applyBorder="1" applyAlignment="1" applyProtection="1">
      <alignment vertical="center"/>
      <protection locked="0"/>
    </xf>
    <xf numFmtId="1" fontId="30" fillId="7" borderId="39" xfId="0" applyNumberFormat="1" applyFont="1" applyFill="1" applyBorder="1" applyAlignment="1" applyProtection="1">
      <alignment vertical="center"/>
      <protection locked="0"/>
    </xf>
    <xf numFmtId="167" fontId="30" fillId="7" borderId="39" xfId="0" applyNumberFormat="1" applyFont="1" applyFill="1" applyBorder="1" applyAlignment="1" applyProtection="1">
      <alignment horizontal="left" vertical="center"/>
      <protection locked="0"/>
    </xf>
    <xf numFmtId="169" fontId="30" fillId="7" borderId="39" xfId="0" applyNumberFormat="1" applyFont="1" applyFill="1" applyBorder="1" applyAlignment="1" applyProtection="1">
      <alignment horizontal="right" vertical="center"/>
      <protection locked="0"/>
    </xf>
    <xf numFmtId="171" fontId="30" fillId="7" borderId="39" xfId="0" applyNumberFormat="1" applyFont="1" applyFill="1" applyBorder="1" applyAlignment="1" applyProtection="1">
      <alignment horizontal="left" vertical="center"/>
      <protection hidden="1"/>
    </xf>
    <xf numFmtId="0" fontId="30" fillId="0" borderId="39" xfId="0" applyFont="1" applyBorder="1" applyAlignment="1" applyProtection="1">
      <alignment vertical="center"/>
      <protection locked="0"/>
    </xf>
    <xf numFmtId="1" fontId="30" fillId="0" borderId="39" xfId="0" applyNumberFormat="1" applyFont="1" applyBorder="1" applyAlignment="1" applyProtection="1">
      <alignment vertical="center"/>
      <protection locked="0"/>
    </xf>
    <xf numFmtId="167" fontId="30" fillId="0" borderId="39" xfId="0" applyNumberFormat="1" applyFont="1" applyBorder="1" applyAlignment="1" applyProtection="1">
      <alignment horizontal="left" vertical="center"/>
      <protection locked="0"/>
    </xf>
    <xf numFmtId="169" fontId="30" fillId="0" borderId="39" xfId="0" applyNumberFormat="1" applyFont="1" applyBorder="1" applyAlignment="1" applyProtection="1">
      <alignment horizontal="right" vertical="center"/>
      <protection locked="0"/>
    </xf>
    <xf numFmtId="171" fontId="30" fillId="0" borderId="39" xfId="0" applyNumberFormat="1" applyFont="1" applyBorder="1" applyAlignment="1" applyProtection="1">
      <alignment horizontal="left" vertical="center"/>
      <protection hidden="1"/>
    </xf>
    <xf numFmtId="0" fontId="30" fillId="7" borderId="41" xfId="0" applyFont="1" applyFill="1" applyBorder="1" applyAlignment="1" applyProtection="1">
      <alignment vertical="center"/>
      <protection locked="0"/>
    </xf>
    <xf numFmtId="1" fontId="30" fillId="7" borderId="40" xfId="0" applyNumberFormat="1" applyFont="1" applyFill="1" applyBorder="1" applyAlignment="1" applyProtection="1">
      <alignment vertical="center"/>
      <protection locked="0"/>
    </xf>
    <xf numFmtId="0" fontId="30" fillId="7" borderId="40" xfId="0" applyFont="1" applyFill="1" applyBorder="1" applyAlignment="1" applyProtection="1">
      <alignment vertical="center"/>
      <protection locked="0"/>
    </xf>
    <xf numFmtId="167" fontId="30" fillId="7" borderId="40" xfId="0" applyNumberFormat="1" applyFont="1" applyFill="1" applyBorder="1" applyAlignment="1" applyProtection="1">
      <alignment horizontal="left" vertical="center"/>
      <protection locked="0"/>
    </xf>
    <xf numFmtId="169" fontId="30" fillId="7" borderId="40" xfId="0" applyNumberFormat="1" applyFont="1" applyFill="1" applyBorder="1" applyAlignment="1" applyProtection="1">
      <alignment horizontal="right" vertical="center"/>
      <protection locked="0"/>
    </xf>
    <xf numFmtId="171" fontId="30" fillId="7" borderId="40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Font="1"/>
    <xf numFmtId="1" fontId="30" fillId="0" borderId="10" xfId="0" applyNumberFormat="1" applyFont="1" applyBorder="1" applyAlignment="1" applyProtection="1">
      <alignment horizontal="left" vertical="center"/>
      <protection locked="0"/>
    </xf>
    <xf numFmtId="169" fontId="30" fillId="0" borderId="10" xfId="0" applyNumberFormat="1" applyFont="1" applyBorder="1" applyAlignment="1" applyProtection="1">
      <alignment horizontal="left" vertical="center"/>
      <protection locked="0"/>
    </xf>
    <xf numFmtId="169" fontId="30" fillId="0" borderId="10" xfId="0" applyNumberFormat="1" applyFont="1" applyBorder="1" applyAlignment="1" applyProtection="1">
      <alignment horizontal="right" vertical="center"/>
      <protection locked="0"/>
    </xf>
    <xf numFmtId="171" fontId="30" fillId="0" borderId="10" xfId="0" applyNumberFormat="1" applyFont="1" applyBorder="1" applyAlignment="1" applyProtection="1">
      <alignment horizontal="left" vertical="center"/>
      <protection hidden="1"/>
    </xf>
    <xf numFmtId="167" fontId="30" fillId="3" borderId="10" xfId="0" applyNumberFormat="1" applyFont="1" applyFill="1" applyBorder="1" applyAlignment="1" applyProtection="1">
      <alignment horizontal="left" vertical="center"/>
      <protection locked="0"/>
    </xf>
    <xf numFmtId="1" fontId="30" fillId="3" borderId="10" xfId="0" applyNumberFormat="1" applyFont="1" applyFill="1" applyBorder="1" applyAlignment="1" applyProtection="1">
      <alignment horizontal="left" vertical="center"/>
      <protection locked="0"/>
    </xf>
    <xf numFmtId="169" fontId="30" fillId="3" borderId="10" xfId="0" applyNumberFormat="1" applyFont="1" applyFill="1" applyBorder="1" applyAlignment="1" applyProtection="1">
      <alignment horizontal="left" vertical="center"/>
      <protection locked="0"/>
    </xf>
    <xf numFmtId="169" fontId="30" fillId="3" borderId="10" xfId="0" applyNumberFormat="1" applyFont="1" applyFill="1" applyBorder="1" applyAlignment="1" applyProtection="1">
      <alignment horizontal="right" vertical="center"/>
      <protection locked="0"/>
    </xf>
    <xf numFmtId="171" fontId="30" fillId="3" borderId="10" xfId="0" applyNumberFormat="1" applyFont="1" applyFill="1" applyBorder="1" applyAlignment="1" applyProtection="1">
      <alignment horizontal="left" vertical="center"/>
      <protection hidden="1"/>
    </xf>
    <xf numFmtId="167" fontId="30" fillId="0" borderId="10" xfId="0" applyNumberFormat="1" applyFont="1" applyBorder="1" applyAlignment="1" applyProtection="1">
      <alignment horizontal="left" vertical="center"/>
      <protection locked="0"/>
    </xf>
    <xf numFmtId="167" fontId="30" fillId="3" borderId="11" xfId="0" applyNumberFormat="1" applyFont="1" applyFill="1" applyBorder="1" applyAlignment="1" applyProtection="1">
      <alignment horizontal="left" vertical="center"/>
      <protection locked="0"/>
    </xf>
    <xf numFmtId="1" fontId="30" fillId="3" borderId="11" xfId="0" applyNumberFormat="1" applyFont="1" applyFill="1" applyBorder="1" applyAlignment="1" applyProtection="1">
      <alignment horizontal="left" vertical="center"/>
      <protection locked="0"/>
    </xf>
    <xf numFmtId="169" fontId="30" fillId="3" borderId="11" xfId="0" applyNumberFormat="1" applyFont="1" applyFill="1" applyBorder="1" applyAlignment="1" applyProtection="1">
      <alignment horizontal="left" vertical="center"/>
      <protection locked="0"/>
    </xf>
    <xf numFmtId="169" fontId="30" fillId="3" borderId="11" xfId="0" applyNumberFormat="1" applyFont="1" applyFill="1" applyBorder="1" applyAlignment="1" applyProtection="1">
      <alignment horizontal="right" vertical="center"/>
      <protection locked="0"/>
    </xf>
    <xf numFmtId="171" fontId="30" fillId="3" borderId="11" xfId="0" applyNumberFormat="1" applyFont="1" applyFill="1" applyBorder="1" applyAlignment="1" applyProtection="1">
      <alignment horizontal="left" vertical="center"/>
      <protection hidden="1"/>
    </xf>
    <xf numFmtId="167" fontId="30" fillId="3" borderId="0" xfId="0" applyNumberFormat="1" applyFont="1" applyFill="1" applyAlignment="1" applyProtection="1">
      <alignment horizontal="left" vertical="center"/>
      <protection locked="0"/>
    </xf>
    <xf numFmtId="1" fontId="30" fillId="3" borderId="0" xfId="0" applyNumberFormat="1" applyFont="1" applyFill="1" applyAlignment="1" applyProtection="1">
      <alignment horizontal="left" vertical="center"/>
      <protection locked="0"/>
    </xf>
    <xf numFmtId="0" fontId="30" fillId="3" borderId="0" xfId="0" applyFont="1" applyFill="1" applyAlignment="1" applyProtection="1">
      <alignment horizontal="left" vertical="center"/>
      <protection locked="0"/>
    </xf>
    <xf numFmtId="174" fontId="30" fillId="0" borderId="0" xfId="0" applyNumberFormat="1" applyFont="1" applyAlignment="1" applyProtection="1">
      <alignment horizontal="right" vertical="center" indent="1"/>
      <protection locked="0"/>
    </xf>
    <xf numFmtId="43" fontId="30" fillId="0" borderId="1" xfId="0" applyNumberFormat="1" applyFont="1" applyBorder="1" applyAlignment="1" applyProtection="1">
      <alignment horizontal="right" vertical="center"/>
      <protection hidden="1"/>
    </xf>
    <xf numFmtId="43" fontId="30" fillId="0" borderId="9" xfId="0" applyNumberFormat="1" applyFont="1" applyBorder="1" applyAlignment="1" applyProtection="1">
      <alignment horizontal="right" vertical="center"/>
      <protection hidden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right" vertical="center"/>
    </xf>
    <xf numFmtId="43" fontId="30" fillId="0" borderId="0" xfId="0" applyNumberFormat="1" applyFont="1" applyAlignment="1" applyProtection="1">
      <alignment horizontal="right" vertical="center"/>
      <protection hidden="1"/>
    </xf>
    <xf numFmtId="0" fontId="30" fillId="0" borderId="44" xfId="0" applyFont="1" applyBorder="1" applyAlignment="1">
      <alignment vertical="center"/>
    </xf>
    <xf numFmtId="0" fontId="30" fillId="0" borderId="45" xfId="0" applyFont="1" applyBorder="1" applyAlignment="1">
      <alignment vertical="center"/>
    </xf>
    <xf numFmtId="0" fontId="30" fillId="0" borderId="45" xfId="0" applyFont="1" applyBorder="1" applyAlignment="1" applyProtection="1">
      <alignment vertical="center"/>
      <protection locked="0"/>
    </xf>
    <xf numFmtId="0" fontId="30" fillId="0" borderId="4" xfId="0" applyFont="1" applyBorder="1" applyAlignment="1" applyProtection="1">
      <alignment vertical="center"/>
      <protection locked="0"/>
    </xf>
    <xf numFmtId="0" fontId="30" fillId="0" borderId="5" xfId="0" applyFont="1" applyBorder="1" applyAlignment="1" applyProtection="1">
      <alignment vertical="center"/>
      <protection locked="0"/>
    </xf>
    <xf numFmtId="0" fontId="30" fillId="0" borderId="26" xfId="0" applyFont="1" applyBorder="1" applyAlignment="1">
      <alignment vertical="center"/>
    </xf>
    <xf numFmtId="0" fontId="32" fillId="10" borderId="0" xfId="0" applyFont="1" applyFill="1" applyAlignment="1">
      <alignment vertical="center"/>
    </xf>
    <xf numFmtId="0" fontId="33" fillId="10" borderId="0" xfId="0" applyFont="1" applyFill="1" applyAlignment="1">
      <alignment horizontal="center" vertical="center"/>
    </xf>
    <xf numFmtId="0" fontId="34" fillId="10" borderId="0" xfId="0" applyFont="1" applyFill="1" applyAlignment="1" applyProtection="1">
      <alignment vertical="center"/>
      <protection locked="0"/>
    </xf>
    <xf numFmtId="0" fontId="34" fillId="10" borderId="0" xfId="0" applyFont="1" applyFill="1" applyAlignment="1" applyProtection="1">
      <alignment horizontal="center" vertical="center"/>
      <protection locked="0"/>
    </xf>
    <xf numFmtId="10" fontId="34" fillId="10" borderId="0" xfId="0" applyNumberFormat="1" applyFont="1" applyFill="1" applyAlignment="1">
      <alignment horizontal="right" vertical="center"/>
    </xf>
    <xf numFmtId="0" fontId="34" fillId="10" borderId="0" xfId="0" applyFont="1" applyFill="1" applyAlignment="1" applyProtection="1">
      <alignment vertical="center" wrapText="1"/>
      <protection locked="0"/>
    </xf>
    <xf numFmtId="165" fontId="34" fillId="10" borderId="0" xfId="0" applyNumberFormat="1" applyFont="1" applyFill="1" applyAlignment="1">
      <alignment horizontal="right" vertical="center"/>
    </xf>
    <xf numFmtId="170" fontId="34" fillId="10" borderId="0" xfId="0" applyNumberFormat="1" applyFont="1" applyFill="1" applyAlignment="1">
      <alignment horizontal="right" vertical="center"/>
    </xf>
    <xf numFmtId="0" fontId="37" fillId="10" borderId="0" xfId="1" applyFont="1" applyFill="1" applyAlignment="1" applyProtection="1"/>
    <xf numFmtId="0" fontId="27" fillId="8" borderId="33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27" fillId="8" borderId="34" xfId="0" applyFont="1" applyFill="1" applyBorder="1" applyAlignment="1">
      <alignment horizontal="center"/>
    </xf>
    <xf numFmtId="0" fontId="27" fillId="0" borderId="33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34" xfId="0" applyFont="1" applyBorder="1" applyAlignment="1" applyProtection="1">
      <alignment horizontal="center" vertical="center"/>
      <protection locked="0"/>
    </xf>
    <xf numFmtId="0" fontId="8" fillId="0" borderId="44" xfId="0" applyFont="1" applyBorder="1" applyAlignment="1">
      <alignment vertical="center"/>
    </xf>
    <xf numFmtId="0" fontId="28" fillId="8" borderId="37" xfId="0" applyFont="1" applyFill="1" applyBorder="1" applyAlignment="1">
      <alignment horizontal="left" vertical="center"/>
    </xf>
    <xf numFmtId="0" fontId="8" fillId="0" borderId="4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5" fillId="0" borderId="47" xfId="2" applyFont="1" applyBorder="1"/>
    <xf numFmtId="0" fontId="39" fillId="0" borderId="48" xfId="2" applyFont="1" applyBorder="1" applyAlignment="1">
      <alignment horizontal="left" vertical="center"/>
    </xf>
    <xf numFmtId="0" fontId="38" fillId="0" borderId="47" xfId="2" applyBorder="1"/>
    <xf numFmtId="0" fontId="38" fillId="0" borderId="0" xfId="2"/>
    <xf numFmtId="0" fontId="40" fillId="0" borderId="49" xfId="2" applyFont="1" applyBorder="1" applyAlignment="1">
      <alignment horizontal="left" wrapText="1" indent="1"/>
    </xf>
    <xf numFmtId="0" fontId="40" fillId="0" borderId="47" xfId="2" applyFont="1" applyBorder="1"/>
    <xf numFmtId="0" fontId="40" fillId="0" borderId="47" xfId="2" applyFont="1" applyBorder="1" applyAlignment="1">
      <alignment horizontal="left" wrapText="1"/>
    </xf>
    <xf numFmtId="0" fontId="41" fillId="0" borderId="47" xfId="2" applyFont="1" applyBorder="1" applyAlignment="1">
      <alignment horizontal="left" wrapText="1"/>
    </xf>
    <xf numFmtId="0" fontId="42" fillId="0" borderId="47" xfId="4" applyBorder="1" applyAlignment="1" applyProtection="1">
      <alignment horizontal="left" wrapText="1"/>
    </xf>
    <xf numFmtId="0" fontId="40" fillId="0" borderId="47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10" fillId="4" borderId="0" xfId="1" applyFill="1" applyAlignment="1" applyProtection="1">
      <alignment vertical="center"/>
    </xf>
    <xf numFmtId="0" fontId="2" fillId="0" borderId="0" xfId="6"/>
    <xf numFmtId="0" fontId="0" fillId="0" borderId="0" xfId="0" applyProtection="1">
      <protection locked="0"/>
    </xf>
    <xf numFmtId="0" fontId="8" fillId="0" borderId="0" xfId="0" applyFont="1" applyAlignment="1" applyProtection="1">
      <alignment horizontal="right" vertical="center" indent="1"/>
      <protection locked="0"/>
    </xf>
    <xf numFmtId="43" fontId="12" fillId="2" borderId="3" xfId="0" applyNumberFormat="1" applyFont="1" applyFill="1" applyBorder="1" applyAlignment="1" applyProtection="1">
      <alignment horizontal="center" vertical="center"/>
      <protection locked="0"/>
    </xf>
    <xf numFmtId="172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Continuous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5" fillId="11" borderId="0" xfId="0" applyFont="1" applyFill="1" applyAlignment="1">
      <alignment vertical="center"/>
    </xf>
    <xf numFmtId="0" fontId="0" fillId="11" borderId="0" xfId="0" applyFill="1" applyAlignment="1" applyProtection="1">
      <alignment vertical="center"/>
      <protection locked="0" hidden="1"/>
    </xf>
    <xf numFmtId="0" fontId="0" fillId="11" borderId="0" xfId="0" applyFill="1" applyAlignment="1">
      <alignment vertical="center"/>
    </xf>
    <xf numFmtId="0" fontId="10" fillId="11" borderId="0" xfId="1" applyFill="1" applyAlignment="1" applyProtection="1">
      <alignment vertical="center"/>
    </xf>
    <xf numFmtId="0" fontId="8" fillId="10" borderId="0" xfId="0" applyFont="1" applyFill="1"/>
    <xf numFmtId="14" fontId="8" fillId="10" borderId="0" xfId="0" applyNumberFormat="1" applyFont="1" applyFill="1"/>
    <xf numFmtId="4" fontId="8" fillId="10" borderId="0" xfId="0" applyNumberFormat="1" applyFont="1" applyFill="1"/>
    <xf numFmtId="0" fontId="8" fillId="10" borderId="0" xfId="0" applyFont="1" applyFill="1" applyAlignment="1">
      <alignment horizontal="center"/>
    </xf>
    <xf numFmtId="0" fontId="8" fillId="13" borderId="0" xfId="0" applyFont="1" applyFill="1"/>
    <xf numFmtId="14" fontId="8" fillId="0" borderId="0" xfId="0" applyNumberFormat="1" applyFont="1"/>
    <xf numFmtId="0" fontId="44" fillId="0" borderId="0" xfId="0" applyFont="1"/>
    <xf numFmtId="0" fontId="45" fillId="0" borderId="0" xfId="0" applyFont="1" applyAlignment="1">
      <alignment horizontal="left" vertical="center"/>
    </xf>
    <xf numFmtId="14" fontId="46" fillId="0" borderId="0" xfId="0" applyNumberFormat="1" applyFont="1"/>
    <xf numFmtId="4" fontId="44" fillId="0" borderId="0" xfId="0" applyNumberFormat="1" applyFont="1"/>
    <xf numFmtId="0" fontId="44" fillId="0" borderId="0" xfId="0" applyFont="1" applyAlignment="1">
      <alignment horizontal="center"/>
    </xf>
    <xf numFmtId="4" fontId="47" fillId="0" borderId="0" xfId="0" applyNumberFormat="1" applyFont="1"/>
    <xf numFmtId="0" fontId="48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right" indent="1"/>
    </xf>
    <xf numFmtId="14" fontId="13" fillId="0" borderId="0" xfId="0" applyNumberFormat="1" applyFont="1"/>
    <xf numFmtId="0" fontId="12" fillId="8" borderId="2" xfId="0" applyFont="1" applyFill="1" applyBorder="1"/>
    <xf numFmtId="14" fontId="12" fillId="8" borderId="2" xfId="0" applyNumberFormat="1" applyFont="1" applyFill="1" applyBorder="1" applyAlignment="1">
      <alignment horizontal="center"/>
    </xf>
    <xf numFmtId="4" fontId="12" fillId="8" borderId="2" xfId="0" applyNumberFormat="1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17" fontId="8" fillId="0" borderId="0" xfId="0" applyNumberFormat="1" applyFont="1"/>
    <xf numFmtId="0" fontId="4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4" fontId="45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4" fontId="49" fillId="0" borderId="0" xfId="0" applyNumberFormat="1" applyFont="1" applyAlignment="1">
      <alignment vertical="center"/>
    </xf>
    <xf numFmtId="0" fontId="12" fillId="9" borderId="2" xfId="0" applyFont="1" applyFill="1" applyBorder="1" applyAlignment="1">
      <alignment horizontal="center"/>
    </xf>
    <xf numFmtId="14" fontId="12" fillId="9" borderId="2" xfId="0" applyNumberFormat="1" applyFont="1" applyFill="1" applyBorder="1" applyAlignment="1">
      <alignment horizontal="center"/>
    </xf>
    <xf numFmtId="4" fontId="12" fillId="9" borderId="2" xfId="0" applyNumberFormat="1" applyFont="1" applyFill="1" applyBorder="1" applyAlignment="1">
      <alignment horizontal="center"/>
    </xf>
    <xf numFmtId="0" fontId="51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8" borderId="2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9" fillId="0" borderId="0" xfId="0" applyFont="1"/>
    <xf numFmtId="14" fontId="45" fillId="0" borderId="0" xfId="0" applyNumberFormat="1" applyFont="1"/>
    <xf numFmtId="49" fontId="49" fillId="0" borderId="0" xfId="0" applyNumberFormat="1" applyFont="1" applyAlignment="1">
      <alignment horizontal="left"/>
    </xf>
    <xf numFmtId="4" fontId="49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5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2" fillId="8" borderId="4" xfId="0" applyNumberFormat="1" applyFont="1" applyFill="1" applyBorder="1" applyAlignment="1">
      <alignment horizontal="left" indent="1"/>
    </xf>
    <xf numFmtId="164" fontId="12" fillId="8" borderId="5" xfId="0" applyNumberFormat="1" applyFont="1" applyFill="1" applyBorder="1" applyAlignment="1">
      <alignment horizontal="left" indent="1"/>
    </xf>
    <xf numFmtId="49" fontId="12" fillId="8" borderId="2" xfId="0" applyNumberFormat="1" applyFont="1" applyFill="1" applyBorder="1" applyAlignment="1">
      <alignment horizontal="center"/>
    </xf>
    <xf numFmtId="0" fontId="1" fillId="0" borderId="0" xfId="7"/>
    <xf numFmtId="0" fontId="27" fillId="0" borderId="25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34" xfId="0" applyFont="1" applyBorder="1" applyAlignment="1" applyProtection="1">
      <alignment horizontal="left" vertical="center" wrapText="1"/>
      <protection locked="0"/>
    </xf>
    <xf numFmtId="0" fontId="27" fillId="0" borderId="43" xfId="0" applyFont="1" applyBorder="1" applyAlignment="1" applyProtection="1">
      <alignment horizontal="left" vertical="center" wrapText="1"/>
      <protection locked="0"/>
    </xf>
    <xf numFmtId="0" fontId="27" fillId="0" borderId="26" xfId="0" applyFont="1" applyBorder="1" applyAlignment="1" applyProtection="1">
      <alignment horizontal="left" vertical="center" wrapText="1"/>
      <protection locked="0"/>
    </xf>
    <xf numFmtId="0" fontId="27" fillId="0" borderId="36" xfId="0" applyFont="1" applyBorder="1" applyAlignment="1" applyProtection="1">
      <alignment horizontal="left" vertical="center" wrapText="1"/>
      <protection locked="0"/>
    </xf>
    <xf numFmtId="0" fontId="27" fillId="0" borderId="42" xfId="0" applyFont="1" applyBorder="1" applyAlignment="1" applyProtection="1">
      <alignment horizontal="left" vertical="center" wrapText="1"/>
      <protection locked="0"/>
    </xf>
    <xf numFmtId="0" fontId="27" fillId="0" borderId="27" xfId="0" applyFont="1" applyBorder="1" applyAlignment="1" applyProtection="1">
      <alignment horizontal="left" vertical="center" wrapText="1"/>
      <protection locked="0"/>
    </xf>
    <xf numFmtId="0" fontId="27" fillId="0" borderId="32" xfId="0" applyFont="1" applyBorder="1" applyAlignment="1" applyProtection="1">
      <alignment horizontal="left" vertical="center" wrapText="1"/>
      <protection locked="0"/>
    </xf>
    <xf numFmtId="0" fontId="27" fillId="0" borderId="25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34" xfId="0" applyFont="1" applyBorder="1" applyAlignment="1" applyProtection="1">
      <alignment horizontal="left" vertical="top" wrapText="1"/>
      <protection locked="0"/>
    </xf>
    <xf numFmtId="0" fontId="24" fillId="0" borderId="0" xfId="0" applyFont="1" applyAlignment="1">
      <alignment horizontal="right" vertical="center"/>
    </xf>
    <xf numFmtId="0" fontId="26" fillId="0" borderId="26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 wrapText="1"/>
    </xf>
    <xf numFmtId="49" fontId="27" fillId="0" borderId="30" xfId="0" applyNumberFormat="1" applyFont="1" applyBorder="1" applyAlignment="1" applyProtection="1">
      <alignment horizontal="center" vertical="center"/>
      <protection locked="0"/>
    </xf>
    <xf numFmtId="49" fontId="27" fillId="0" borderId="28" xfId="0" applyNumberFormat="1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>
      <alignment horizontal="left" vertical="center"/>
    </xf>
    <xf numFmtId="0" fontId="27" fillId="0" borderId="32" xfId="0" applyFont="1" applyBorder="1" applyAlignment="1">
      <alignment horizontal="left" vertical="center"/>
    </xf>
    <xf numFmtId="49" fontId="27" fillId="0" borderId="29" xfId="0" applyNumberFormat="1" applyFont="1" applyBorder="1" applyAlignment="1" applyProtection="1">
      <alignment horizontal="center" vertical="center"/>
      <protection locked="0"/>
    </xf>
    <xf numFmtId="49" fontId="27" fillId="0" borderId="27" xfId="0" applyNumberFormat="1" applyFont="1" applyBorder="1" applyAlignment="1" applyProtection="1">
      <alignment horizontal="center" vertical="center"/>
      <protection locked="0"/>
    </xf>
    <xf numFmtId="0" fontId="27" fillId="0" borderId="27" xfId="0" applyFont="1" applyBorder="1" applyAlignment="1" applyProtection="1">
      <alignment horizontal="center" vertical="center"/>
      <protection locked="0"/>
    </xf>
    <xf numFmtId="0" fontId="27" fillId="0" borderId="25" xfId="0" applyFont="1" applyBorder="1" applyAlignment="1">
      <alignment horizontal="left" vertical="top"/>
    </xf>
    <xf numFmtId="0" fontId="27" fillId="0" borderId="34" xfId="0" applyFont="1" applyBorder="1" applyAlignment="1">
      <alignment horizontal="left" vertical="top"/>
    </xf>
    <xf numFmtId="0" fontId="27" fillId="0" borderId="25" xfId="0" applyFont="1" applyBorder="1" applyAlignment="1">
      <alignment horizontal="left" vertical="center"/>
    </xf>
    <xf numFmtId="0" fontId="27" fillId="0" borderId="34" xfId="0" applyFont="1" applyBorder="1" applyAlignment="1">
      <alignment horizontal="left" vertical="center"/>
    </xf>
    <xf numFmtId="0" fontId="33" fillId="10" borderId="0" xfId="0" applyFont="1" applyFill="1" applyAlignment="1">
      <alignment horizontal="center" vertical="center"/>
    </xf>
    <xf numFmtId="0" fontId="35" fillId="10" borderId="0" xfId="0" applyFont="1" applyFill="1" applyAlignment="1">
      <alignment horizontal="center" vertical="center"/>
    </xf>
    <xf numFmtId="0" fontId="34" fillId="11" borderId="0" xfId="0" applyFont="1" applyFill="1" applyAlignment="1" applyProtection="1">
      <alignment horizontal="center" vertical="center"/>
      <protection locked="0"/>
    </xf>
    <xf numFmtId="172" fontId="27" fillId="0" borderId="27" xfId="0" applyNumberFormat="1" applyFont="1" applyBorder="1" applyAlignment="1" applyProtection="1">
      <alignment horizontal="center" vertical="center"/>
      <protection locked="0"/>
    </xf>
    <xf numFmtId="0" fontId="27" fillId="0" borderId="27" xfId="0" applyFont="1" applyBorder="1" applyAlignment="1">
      <alignment horizontal="center" vertical="center" wrapText="1"/>
    </xf>
    <xf numFmtId="10" fontId="34" fillId="10" borderId="0" xfId="0" applyNumberFormat="1" applyFont="1" applyFill="1" applyAlignment="1">
      <alignment horizontal="center" vertical="center"/>
    </xf>
    <xf numFmtId="0" fontId="34" fillId="11" borderId="0" xfId="0" applyFont="1" applyFill="1" applyAlignment="1" applyProtection="1">
      <alignment horizontal="center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173" fontId="30" fillId="8" borderId="0" xfId="0" applyNumberFormat="1" applyFont="1" applyFill="1" applyAlignment="1" applyProtection="1">
      <alignment horizontal="center" vertical="center"/>
      <protection locked="0"/>
    </xf>
    <xf numFmtId="0" fontId="36" fillId="10" borderId="0" xfId="1" applyFont="1" applyFill="1" applyAlignment="1" applyProtection="1">
      <alignment horizontal="left" wrapText="1"/>
    </xf>
    <xf numFmtId="0" fontId="27" fillId="8" borderId="44" xfId="0" applyFont="1" applyFill="1" applyBorder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27" fillId="8" borderId="45" xfId="0" applyFont="1" applyFill="1" applyBorder="1" applyAlignment="1">
      <alignment horizontal="center" vertical="center"/>
    </xf>
    <xf numFmtId="0" fontId="8" fillId="0" borderId="44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45" xfId="0" applyFont="1" applyBorder="1" applyAlignment="1" applyProtection="1">
      <alignment horizontal="center" vertical="center"/>
      <protection locked="0"/>
    </xf>
    <xf numFmtId="0" fontId="27" fillId="8" borderId="44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27" fillId="8" borderId="45" xfId="0" applyFont="1" applyFill="1" applyBorder="1" applyAlignment="1">
      <alignment horizontal="center"/>
    </xf>
    <xf numFmtId="165" fontId="34" fillId="10" borderId="0" xfId="0" applyNumberFormat="1" applyFont="1" applyFill="1" applyAlignment="1">
      <alignment horizontal="center" vertical="center"/>
    </xf>
    <xf numFmtId="0" fontId="27" fillId="0" borderId="44" xfId="0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/>
      <protection locked="0"/>
    </xf>
    <xf numFmtId="0" fontId="1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27" fillId="8" borderId="33" xfId="0" applyFont="1" applyFill="1" applyBorder="1" applyAlignment="1">
      <alignment horizontal="center"/>
    </xf>
    <xf numFmtId="0" fontId="27" fillId="8" borderId="34" xfId="0" applyFont="1" applyFill="1" applyBorder="1" applyAlignment="1">
      <alignment horizontal="center"/>
    </xf>
    <xf numFmtId="0" fontId="30" fillId="0" borderId="35" xfId="0" applyFont="1" applyBorder="1" applyAlignment="1" applyProtection="1">
      <alignment horizontal="center" vertical="center"/>
      <protection locked="0"/>
    </xf>
    <xf numFmtId="0" fontId="30" fillId="0" borderId="26" xfId="0" applyFont="1" applyBorder="1" applyAlignment="1" applyProtection="1">
      <alignment horizontal="center" vertical="center"/>
      <protection locked="0"/>
    </xf>
    <xf numFmtId="0" fontId="30" fillId="0" borderId="3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30" fillId="3" borderId="10" xfId="0" applyFont="1" applyFill="1" applyBorder="1" applyAlignment="1" applyProtection="1">
      <alignment horizontal="left" vertical="center"/>
      <protection locked="0"/>
    </xf>
    <xf numFmtId="173" fontId="30" fillId="0" borderId="0" xfId="0" applyNumberFormat="1" applyFont="1" applyAlignment="1" applyProtection="1">
      <alignment horizontal="left" vertical="center" wrapText="1"/>
      <protection locked="0"/>
    </xf>
    <xf numFmtId="0" fontId="30" fillId="0" borderId="31" xfId="0" applyFont="1" applyBorder="1" applyAlignment="1">
      <alignment horizontal="center" vertical="center" wrapText="1"/>
    </xf>
    <xf numFmtId="0" fontId="30" fillId="3" borderId="11" xfId="0" applyFont="1" applyFill="1" applyBorder="1" applyAlignment="1" applyProtection="1">
      <alignment horizontal="left" vertical="center"/>
      <protection locked="0"/>
    </xf>
    <xf numFmtId="0" fontId="30" fillId="8" borderId="3" xfId="0" applyFont="1" applyFill="1" applyBorder="1" applyAlignment="1">
      <alignment horizontal="center" vertical="center"/>
    </xf>
    <xf numFmtId="0" fontId="30" fillId="8" borderId="8" xfId="0" applyFont="1" applyFill="1" applyBorder="1" applyAlignment="1">
      <alignment horizontal="center" vertical="center"/>
    </xf>
    <xf numFmtId="43" fontId="30" fillId="0" borderId="31" xfId="0" applyNumberFormat="1" applyFont="1" applyBorder="1" applyAlignment="1" applyProtection="1">
      <alignment horizontal="center" vertical="center"/>
      <protection hidden="1"/>
    </xf>
    <xf numFmtId="1" fontId="30" fillId="0" borderId="31" xfId="0" applyNumberFormat="1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3" fillId="10" borderId="0" xfId="0" applyFont="1" applyFill="1" applyAlignment="1">
      <alignment horizontal="center" vertical="center" wrapText="1"/>
    </xf>
    <xf numFmtId="165" fontId="10" fillId="4" borderId="0" xfId="1" applyNumberFormat="1" applyFill="1" applyAlignment="1" applyProtection="1">
      <alignment horizontal="center" vertical="center"/>
      <protection locked="0"/>
    </xf>
    <xf numFmtId="0" fontId="21" fillId="9" borderId="0" xfId="0" applyFont="1" applyFill="1" applyAlignment="1">
      <alignment horizontal="center" vertical="center" wrapText="1"/>
    </xf>
    <xf numFmtId="0" fontId="21" fillId="9" borderId="34" xfId="0" applyFont="1" applyFill="1" applyBorder="1" applyAlignment="1">
      <alignment horizontal="center" vertical="center" wrapText="1"/>
    </xf>
    <xf numFmtId="49" fontId="8" fillId="8" borderId="0" xfId="0" applyNumberFormat="1" applyFont="1" applyFill="1" applyAlignment="1" applyProtection="1">
      <alignment horizontal="center" vertical="center"/>
      <protection locked="0"/>
    </xf>
    <xf numFmtId="0" fontId="8" fillId="12" borderId="0" xfId="0" applyFont="1" applyFill="1" applyAlignment="1">
      <alignment horizontal="center"/>
    </xf>
    <xf numFmtId="0" fontId="48" fillId="0" borderId="0" xfId="0" applyFont="1" applyAlignment="1">
      <alignment horizontal="right" vertical="center"/>
    </xf>
    <xf numFmtId="4" fontId="50" fillId="0" borderId="0" xfId="0" applyNumberFormat="1" applyFont="1" applyAlignment="1">
      <alignment horizontal="right" vertical="center"/>
    </xf>
    <xf numFmtId="164" fontId="50" fillId="0" borderId="0" xfId="0" applyNumberFormat="1" applyFont="1" applyAlignment="1">
      <alignment horizontal="right" vertical="center"/>
    </xf>
    <xf numFmtId="14" fontId="12" fillId="8" borderId="21" xfId="0" applyNumberFormat="1" applyFont="1" applyFill="1" applyBorder="1" applyAlignment="1">
      <alignment horizontal="left" indent="1"/>
    </xf>
    <xf numFmtId="14" fontId="12" fillId="8" borderId="22" xfId="0" applyNumberFormat="1" applyFont="1" applyFill="1" applyBorder="1" applyAlignment="1">
      <alignment horizontal="left" indent="1"/>
    </xf>
    <xf numFmtId="14" fontId="12" fillId="8" borderId="44" xfId="0" applyNumberFormat="1" applyFont="1" applyFill="1" applyBorder="1" applyAlignment="1">
      <alignment horizontal="left" indent="1"/>
    </xf>
    <xf numFmtId="14" fontId="12" fillId="8" borderId="45" xfId="0" applyNumberFormat="1" applyFont="1" applyFill="1" applyBorder="1" applyAlignment="1">
      <alignment horizontal="left" indent="1"/>
    </xf>
    <xf numFmtId="14" fontId="12" fillId="8" borderId="4" xfId="0" applyNumberFormat="1" applyFont="1" applyFill="1" applyBorder="1" applyAlignment="1">
      <alignment horizontal="left" indent="1"/>
    </xf>
    <xf numFmtId="14" fontId="12" fillId="8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56B34BF-19B3-4405-9BC6-3031C1AA2A2A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CheckFOB" lockText="1" noThreeD="1"/>
</file>

<file path=xl/ctrlProps/ctrlProp2.xml><?xml version="1.0" encoding="utf-8"?>
<formControlPr xmlns="http://schemas.microsoft.com/office/spreadsheetml/2009/9/main" objectType="CheckBox" fmlaLink="oknCheckCF" lockText="1" noThreeD="1"/>
</file>

<file path=xl/ctrlProps/ctrlProp3.xml><?xml version="1.0" encoding="utf-8"?>
<formControlPr xmlns="http://schemas.microsoft.com/office/spreadsheetml/2009/9/main" objectType="CheckBox" fmlaLink="oknCheckCIF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50</xdr:row>
          <xdr:rowOff>28575</xdr:rowOff>
        </xdr:from>
        <xdr:to>
          <xdr:col>13</xdr:col>
          <xdr:colOff>295275</xdr:colOff>
          <xdr:row>51</xdr:row>
          <xdr:rowOff>0</xdr:rowOff>
        </xdr:to>
        <xdr:sp macro="" textlink="">
          <xdr:nvSpPr>
            <xdr:cNvPr id="1187" name="oknWidget_checkFOB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51</xdr:row>
          <xdr:rowOff>38100</xdr:rowOff>
        </xdr:from>
        <xdr:to>
          <xdr:col>13</xdr:col>
          <xdr:colOff>295275</xdr:colOff>
          <xdr:row>52</xdr:row>
          <xdr:rowOff>9525</xdr:rowOff>
        </xdr:to>
        <xdr:sp macro="" textlink="">
          <xdr:nvSpPr>
            <xdr:cNvPr id="1188" name="oknWidget_checkCF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C&amp;F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52</xdr:row>
          <xdr:rowOff>9525</xdr:rowOff>
        </xdr:from>
        <xdr:to>
          <xdr:col>13</xdr:col>
          <xdr:colOff>295275</xdr:colOff>
          <xdr:row>52</xdr:row>
          <xdr:rowOff>219075</xdr:rowOff>
        </xdr:to>
        <xdr:sp macro="" textlink="">
          <xdr:nvSpPr>
            <xdr:cNvPr id="1189" name="oknWidget_CIF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CIF</a:t>
              </a:r>
            </a:p>
          </xdr:txBody>
        </xdr:sp>
        <xdr:clientData/>
      </xdr:twoCellAnchor>
    </mc:Choice>
    <mc:Fallback/>
  </mc:AlternateContent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285750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285750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38100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38100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28575</xdr:colOff>
      <xdr:row>0</xdr:row>
      <xdr:rowOff>257175</xdr:rowOff>
    </xdr:from>
    <xdr:ext cx="1200150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575" y="2571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15</xdr:col>
      <xdr:colOff>66675</xdr:colOff>
      <xdr:row>2</xdr:row>
      <xdr:rowOff>47625</xdr:rowOff>
    </xdr:from>
    <xdr:to>
      <xdr:col>20</xdr:col>
      <xdr:colOff>2181898</xdr:colOff>
      <xdr:row>11</xdr:row>
      <xdr:rowOff>105107</xdr:rowOff>
    </xdr:to>
    <xdr:pic>
      <xdr:nvPicPr>
        <xdr:cNvPr id="19" name="oknQuickStar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0" y="819150"/>
          <a:ext cx="4820323" cy="23815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9:Y19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fedex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commercial-fedex.html" TargetMode="External"/><Relationship Id="rId7" Type="http://schemas.openxmlformats.org/officeDocument/2006/relationships/hyperlink" Target="http://www.invoicingtemplate.com/commercial-fedex.html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fedex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commercial-fedex.html" TargetMode="External"/><Relationship Id="rId15" Type="http://schemas.openxmlformats.org/officeDocument/2006/relationships/table" Target="../tables/table1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ommercial-fedex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-fedex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82"/>
  <sheetViews>
    <sheetView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L10" sqref="L10:N10"/>
    </sheetView>
  </sheetViews>
  <sheetFormatPr defaultRowHeight="12.75"/>
  <cols>
    <col min="1" max="1" width="9.85546875" style="48" customWidth="1"/>
    <col min="2" max="2" width="8.5703125" style="48" customWidth="1"/>
    <col min="3" max="3" width="10.28515625" style="25" hidden="1" customWidth="1"/>
    <col min="4" max="4" width="16" style="25" hidden="1" customWidth="1"/>
    <col min="5" max="5" width="0.5703125" style="26" customWidth="1"/>
    <col min="6" max="6" width="8.28515625" style="26" customWidth="1"/>
    <col min="7" max="7" width="7.85546875" style="26" customWidth="1"/>
    <col min="8" max="8" width="12.140625" style="26" customWidth="1"/>
    <col min="9" max="9" width="16.5703125" style="26" customWidth="1"/>
    <col min="10" max="10" width="4.42578125" style="26" customWidth="1"/>
    <col min="11" max="11" width="13.42578125" style="26" customWidth="1"/>
    <col min="12" max="12" width="8.28515625" style="26" customWidth="1"/>
    <col min="13" max="13" width="10.42578125" style="26" customWidth="1"/>
    <col min="14" max="14" width="12.42578125" style="26" customWidth="1"/>
    <col min="15" max="15" width="1" style="53" customWidth="1"/>
    <col min="16" max="16" width="5" style="26" customWidth="1"/>
    <col min="17" max="17" width="10" style="26" customWidth="1"/>
    <col min="18" max="18" width="7.28515625" style="26" customWidth="1"/>
    <col min="19" max="20" width="9.140625" style="26"/>
    <col min="21" max="21" width="33" style="26" customWidth="1"/>
    <col min="22" max="22" width="16.28515625" style="26" customWidth="1"/>
    <col min="23" max="23" width="19.7109375" style="26" customWidth="1"/>
    <col min="24" max="24" width="18.5703125" style="26" customWidth="1"/>
    <col min="25" max="25" width="21.85546875" style="26" customWidth="1"/>
    <col min="26" max="16384" width="9.140625" style="26"/>
  </cols>
  <sheetData>
    <row r="1" spans="1:952" s="176" customFormat="1" ht="57" customHeight="1">
      <c r="A1" s="174"/>
      <c r="B1" s="174"/>
      <c r="C1" s="175"/>
      <c r="D1" s="175"/>
      <c r="AHT1" s="177" t="s">
        <v>172</v>
      </c>
      <c r="AJH1" s="177" t="s">
        <v>172</v>
      </c>
      <c r="AJP1" s="177" t="s">
        <v>174</v>
      </c>
    </row>
    <row r="2" spans="1:952" ht="3.75" customHeight="1">
      <c r="A2" s="133"/>
      <c r="B2" s="133"/>
      <c r="P2"/>
      <c r="Q2"/>
      <c r="R2"/>
      <c r="S2"/>
      <c r="T2"/>
      <c r="U2"/>
    </row>
    <row r="3" spans="1:952" ht="18.75" customHeight="1">
      <c r="A3" s="133"/>
      <c r="B3" s="133"/>
      <c r="F3" s="65"/>
      <c r="G3" s="65"/>
      <c r="H3" s="65"/>
      <c r="I3" s="65"/>
      <c r="J3" s="237" t="str">
        <f>oknCompanyName</f>
        <v>(Your corporation  Name)</v>
      </c>
      <c r="K3" s="237"/>
      <c r="L3" s="237"/>
      <c r="M3" s="237"/>
      <c r="N3" s="237"/>
      <c r="P3"/>
      <c r="Q3"/>
      <c r="R3"/>
      <c r="S3"/>
      <c r="T3"/>
      <c r="U3"/>
    </row>
    <row r="4" spans="1:952" s="27" customFormat="1" ht="20.100000000000001" customHeight="1">
      <c r="A4" s="251" t="s">
        <v>22</v>
      </c>
      <c r="B4" s="251"/>
      <c r="C4" s="15"/>
      <c r="D4" s="15"/>
      <c r="E4" s="16"/>
      <c r="F4" s="66"/>
      <c r="G4" s="66"/>
      <c r="H4" s="66"/>
      <c r="I4" s="66"/>
      <c r="J4" s="237" t="str">
        <f>oknCompanyAddress</f>
        <v>(Your Street Address)</v>
      </c>
      <c r="K4" s="237"/>
      <c r="L4" s="237"/>
      <c r="M4" s="237"/>
      <c r="N4" s="237"/>
      <c r="O4" s="54"/>
      <c r="P4"/>
      <c r="Q4"/>
      <c r="R4"/>
      <c r="S4"/>
      <c r="T4"/>
      <c r="U4"/>
    </row>
    <row r="5" spans="1:952" s="27" customFormat="1" ht="24" customHeight="1">
      <c r="A5" s="253" t="s">
        <v>128</v>
      </c>
      <c r="B5" s="253"/>
      <c r="C5" s="15"/>
      <c r="D5" s="15"/>
      <c r="E5" s="16"/>
      <c r="F5" s="238" t="s">
        <v>130</v>
      </c>
      <c r="G5" s="238"/>
      <c r="H5" s="238"/>
      <c r="I5" s="238"/>
      <c r="J5" s="238"/>
      <c r="K5" s="238"/>
      <c r="L5" s="238"/>
      <c r="M5" s="238"/>
      <c r="N5" s="238"/>
      <c r="O5" s="54"/>
      <c r="P5"/>
      <c r="Q5"/>
      <c r="R5"/>
      <c r="S5"/>
      <c r="T5"/>
      <c r="U5"/>
      <c r="V5"/>
    </row>
    <row r="6" spans="1:952" s="27" customFormat="1" ht="27" customHeight="1">
      <c r="A6" s="252" t="s">
        <v>23</v>
      </c>
      <c r="B6" s="252"/>
      <c r="C6" s="15"/>
      <c r="D6" s="15"/>
      <c r="E6" s="16"/>
      <c r="F6" s="239" t="s">
        <v>131</v>
      </c>
      <c r="G6" s="239"/>
      <c r="H6" s="239"/>
      <c r="I6" s="239"/>
      <c r="J6" s="240"/>
      <c r="K6" s="241"/>
      <c r="L6" s="241"/>
      <c r="M6" s="241"/>
      <c r="N6" s="241"/>
      <c r="O6" s="54"/>
      <c r="P6"/>
      <c r="Q6"/>
      <c r="R6"/>
      <c r="S6"/>
      <c r="T6"/>
      <c r="U6"/>
      <c r="V6"/>
    </row>
    <row r="7" spans="1:952" s="27" customFormat="1" ht="27" customHeight="1">
      <c r="A7" s="253" t="s">
        <v>68</v>
      </c>
      <c r="B7" s="253"/>
      <c r="C7" s="15"/>
      <c r="D7" s="15"/>
      <c r="E7" s="16"/>
      <c r="F7" s="255" t="s">
        <v>132</v>
      </c>
      <c r="G7" s="255"/>
      <c r="H7" s="254"/>
      <c r="I7" s="254"/>
      <c r="J7" s="244" t="s">
        <v>133</v>
      </c>
      <c r="K7" s="245"/>
      <c r="L7" s="245"/>
      <c r="M7" s="246"/>
      <c r="N7" s="246"/>
      <c r="O7" s="54"/>
      <c r="P7"/>
      <c r="Q7"/>
      <c r="R7"/>
      <c r="S7"/>
      <c r="T7"/>
      <c r="U7"/>
      <c r="V7"/>
      <c r="AG7" s="26" t="s">
        <v>140</v>
      </c>
    </row>
    <row r="8" spans="1:952" s="29" customFormat="1" ht="20.100000000000001" customHeight="1">
      <c r="A8" s="134"/>
      <c r="B8" s="135"/>
      <c r="C8" s="30"/>
      <c r="D8" s="30"/>
      <c r="F8" s="67" t="s">
        <v>135</v>
      </c>
      <c r="G8" s="68"/>
      <c r="H8" s="68"/>
      <c r="I8" s="69"/>
      <c r="J8" s="67" t="s">
        <v>134</v>
      </c>
      <c r="K8" s="68"/>
      <c r="L8" s="68"/>
      <c r="M8" s="68"/>
      <c r="N8" s="69"/>
      <c r="O8" s="55"/>
      <c r="P8"/>
      <c r="Q8"/>
      <c r="R8"/>
      <c r="S8"/>
      <c r="T8"/>
      <c r="U8"/>
      <c r="V8"/>
      <c r="X8" s="27" t="s">
        <v>103</v>
      </c>
      <c r="Y8" s="27"/>
      <c r="Z8" s="27"/>
      <c r="AA8" s="27"/>
      <c r="AB8" s="27"/>
      <c r="AC8" s="27"/>
      <c r="AD8" s="27"/>
      <c r="AG8" s="277" t="s">
        <v>79</v>
      </c>
      <c r="AH8" s="277"/>
      <c r="AI8" s="41" t="s">
        <v>64</v>
      </c>
    </row>
    <row r="9" spans="1:952" s="29" customFormat="1" ht="15.95" customHeight="1">
      <c r="A9" s="136"/>
      <c r="B9" s="136"/>
      <c r="C9" s="30"/>
      <c r="D9" s="30"/>
      <c r="F9" s="70" t="s">
        <v>106</v>
      </c>
      <c r="G9" s="71"/>
      <c r="H9" s="242" t="s">
        <v>120</v>
      </c>
      <c r="I9" s="243"/>
      <c r="J9" s="72" t="s">
        <v>153</v>
      </c>
      <c r="K9" s="73"/>
      <c r="L9" s="231"/>
      <c r="M9" s="232"/>
      <c r="N9" s="233"/>
      <c r="O9" s="56"/>
      <c r="P9"/>
      <c r="Q9"/>
      <c r="R9"/>
      <c r="S9"/>
      <c r="T9"/>
      <c r="U9"/>
      <c r="V9"/>
      <c r="X9" s="43" t="s">
        <v>87</v>
      </c>
      <c r="Y9" s="43" t="s">
        <v>88</v>
      </c>
      <c r="AG9" s="278" t="s">
        <v>159</v>
      </c>
      <c r="AH9" s="278"/>
      <c r="AI9" s="64">
        <v>42352</v>
      </c>
    </row>
    <row r="10" spans="1:952" s="29" customFormat="1" ht="15.95" customHeight="1">
      <c r="A10" s="136"/>
      <c r="B10" s="136"/>
      <c r="C10" s="30"/>
      <c r="D10" s="30"/>
      <c r="F10" s="72" t="s">
        <v>107</v>
      </c>
      <c r="G10" s="73"/>
      <c r="H10" s="249" t="s">
        <v>121</v>
      </c>
      <c r="I10" s="250"/>
      <c r="J10" s="72" t="s">
        <v>107</v>
      </c>
      <c r="K10" s="73"/>
      <c r="L10" s="225"/>
      <c r="M10" s="226"/>
      <c r="N10" s="227"/>
      <c r="O10" s="57"/>
      <c r="P10"/>
      <c r="Q10"/>
      <c r="R10"/>
      <c r="S10"/>
      <c r="T10"/>
      <c r="U10"/>
      <c r="V10"/>
      <c r="X10" s="44" t="s">
        <v>89</v>
      </c>
      <c r="Y10" s="44" t="s">
        <v>99</v>
      </c>
    </row>
    <row r="11" spans="1:952" s="29" customFormat="1" ht="15.95" customHeight="1">
      <c r="A11" s="256" t="s">
        <v>72</v>
      </c>
      <c r="B11" s="256"/>
      <c r="C11" s="30"/>
      <c r="D11" s="30"/>
      <c r="F11" s="72" t="s">
        <v>108</v>
      </c>
      <c r="G11" s="73"/>
      <c r="H11" s="249" t="s">
        <v>118</v>
      </c>
      <c r="I11" s="250"/>
      <c r="J11" s="72" t="s">
        <v>108</v>
      </c>
      <c r="K11" s="73"/>
      <c r="L11" s="225"/>
      <c r="M11" s="226"/>
      <c r="N11" s="227"/>
      <c r="O11" s="57"/>
      <c r="P11"/>
      <c r="Q11"/>
      <c r="R11"/>
      <c r="S11"/>
      <c r="T11"/>
      <c r="U11"/>
      <c r="V11"/>
      <c r="X11" s="44" t="s">
        <v>90</v>
      </c>
      <c r="Y11" s="44" t="s">
        <v>100</v>
      </c>
    </row>
    <row r="12" spans="1:952" s="29" customFormat="1" ht="15.95" customHeight="1">
      <c r="A12" s="257"/>
      <c r="B12" s="257"/>
      <c r="C12" s="30"/>
      <c r="D12" s="30"/>
      <c r="F12" s="72" t="s">
        <v>109</v>
      </c>
      <c r="G12" s="73"/>
      <c r="H12" s="247" t="s">
        <v>119</v>
      </c>
      <c r="I12" s="248"/>
      <c r="J12" s="72" t="s">
        <v>109</v>
      </c>
      <c r="K12" s="73"/>
      <c r="L12" s="234"/>
      <c r="M12" s="235"/>
      <c r="N12" s="236"/>
      <c r="O12" s="57"/>
      <c r="P12"/>
      <c r="Q12"/>
      <c r="R12"/>
      <c r="S12"/>
      <c r="T12"/>
      <c r="U12"/>
      <c r="V12"/>
      <c r="X12" s="44" t="s">
        <v>91</v>
      </c>
      <c r="Y12" s="44" t="s">
        <v>101</v>
      </c>
    </row>
    <row r="13" spans="1:952" s="29" customFormat="1" ht="15.95" customHeight="1">
      <c r="A13" s="136"/>
      <c r="B13" s="136"/>
      <c r="C13" s="30"/>
      <c r="D13" s="30"/>
      <c r="F13" s="72"/>
      <c r="G13" s="73"/>
      <c r="H13" s="247"/>
      <c r="I13" s="248"/>
      <c r="J13" s="72"/>
      <c r="K13" s="73"/>
      <c r="L13" s="234"/>
      <c r="M13" s="235"/>
      <c r="N13" s="236"/>
      <c r="O13" s="57"/>
      <c r="P13"/>
      <c r="Q13"/>
      <c r="R13"/>
      <c r="S13"/>
      <c r="T13"/>
      <c r="U13"/>
      <c r="V13"/>
      <c r="X13" s="44" t="s">
        <v>92</v>
      </c>
      <c r="Y13" s="44" t="s">
        <v>102</v>
      </c>
    </row>
    <row r="14" spans="1:952" s="29" customFormat="1" ht="15.95" customHeight="1">
      <c r="A14" s="136"/>
      <c r="B14" s="136"/>
      <c r="C14" s="30"/>
      <c r="D14" s="30"/>
      <c r="F14" s="72" t="s">
        <v>110</v>
      </c>
      <c r="G14" s="73"/>
      <c r="H14" s="249" t="s">
        <v>122</v>
      </c>
      <c r="I14" s="250"/>
      <c r="J14" s="72" t="s">
        <v>110</v>
      </c>
      <c r="K14" s="73"/>
      <c r="L14" s="225"/>
      <c r="M14" s="226"/>
      <c r="N14" s="227"/>
      <c r="O14" s="57"/>
      <c r="P14"/>
      <c r="Q14"/>
      <c r="R14"/>
      <c r="S14"/>
      <c r="T14"/>
      <c r="U14"/>
      <c r="V14"/>
      <c r="X14" s="44" t="s">
        <v>93</v>
      </c>
      <c r="Y14" s="44" t="s">
        <v>93</v>
      </c>
    </row>
    <row r="15" spans="1:952" s="29" customFormat="1" ht="15.95" customHeight="1">
      <c r="A15" s="136"/>
      <c r="B15" s="136"/>
      <c r="C15" s="30"/>
      <c r="D15" s="30"/>
      <c r="F15" s="72" t="s">
        <v>113</v>
      </c>
      <c r="G15" s="73"/>
      <c r="H15" s="249" t="s">
        <v>123</v>
      </c>
      <c r="I15" s="250"/>
      <c r="J15" s="72" t="s">
        <v>113</v>
      </c>
      <c r="K15" s="73"/>
      <c r="L15" s="225"/>
      <c r="M15" s="226"/>
      <c r="N15" s="227"/>
      <c r="O15" s="57"/>
      <c r="P15"/>
      <c r="Q15"/>
      <c r="R15"/>
      <c r="S15"/>
      <c r="T15"/>
      <c r="U15"/>
      <c r="V15"/>
      <c r="X15" s="44" t="s">
        <v>94</v>
      </c>
      <c r="Y15" s="44" t="s">
        <v>95</v>
      </c>
    </row>
    <row r="16" spans="1:952" s="29" customFormat="1" ht="15.95" customHeight="1">
      <c r="A16" s="136"/>
      <c r="B16" s="136"/>
      <c r="C16" s="30"/>
      <c r="D16" s="30"/>
      <c r="F16" s="72" t="s">
        <v>114</v>
      </c>
      <c r="G16" s="73"/>
      <c r="H16" s="249" t="s">
        <v>124</v>
      </c>
      <c r="I16" s="250"/>
      <c r="J16" s="72" t="s">
        <v>114</v>
      </c>
      <c r="K16" s="73"/>
      <c r="L16" s="225"/>
      <c r="M16" s="226"/>
      <c r="N16" s="227"/>
      <c r="O16" s="57"/>
      <c r="P16"/>
      <c r="Q16"/>
      <c r="R16"/>
      <c r="S16"/>
      <c r="T16"/>
      <c r="U16"/>
      <c r="V16"/>
      <c r="X16" s="45" t="s">
        <v>96</v>
      </c>
      <c r="Y16" s="45" t="s">
        <v>95</v>
      </c>
    </row>
    <row r="17" spans="1:31" s="29" customFormat="1" ht="15.95" customHeight="1">
      <c r="A17" s="136"/>
      <c r="B17" s="136"/>
      <c r="C17" s="30"/>
      <c r="D17" s="30"/>
      <c r="F17" s="74" t="s">
        <v>111</v>
      </c>
      <c r="G17" s="73"/>
      <c r="H17" s="249" t="s">
        <v>125</v>
      </c>
      <c r="I17" s="250"/>
      <c r="J17" s="72" t="s">
        <v>73</v>
      </c>
      <c r="K17" s="73"/>
      <c r="L17" s="228"/>
      <c r="M17" s="229"/>
      <c r="N17" s="230"/>
      <c r="O17" s="57"/>
      <c r="P17"/>
      <c r="Q17"/>
      <c r="R17"/>
      <c r="S17"/>
      <c r="T17"/>
      <c r="U17"/>
      <c r="V17"/>
      <c r="X17" s="44"/>
      <c r="Y17" s="44"/>
    </row>
    <row r="18" spans="1:31" s="29" customFormat="1" ht="20.100000000000001" customHeight="1">
      <c r="A18" s="263"/>
      <c r="B18" s="263"/>
      <c r="C18" s="30" t="s">
        <v>66</v>
      </c>
      <c r="D18" s="30"/>
      <c r="F18" s="264" t="s">
        <v>160</v>
      </c>
      <c r="G18" s="265"/>
      <c r="H18" s="265"/>
      <c r="I18" s="266"/>
      <c r="J18" s="149" t="s">
        <v>136</v>
      </c>
      <c r="K18" s="75"/>
      <c r="L18" s="75"/>
      <c r="M18" s="76"/>
      <c r="N18" s="69"/>
      <c r="O18" s="55"/>
      <c r="P18"/>
      <c r="Q18"/>
      <c r="R18"/>
      <c r="S18"/>
      <c r="T18"/>
      <c r="U18"/>
      <c r="V18"/>
      <c r="X18" s="142" t="s">
        <v>139</v>
      </c>
      <c r="Y18" s="143"/>
      <c r="Z18" s="143"/>
      <c r="AA18" s="144"/>
    </row>
    <row r="19" spans="1:31" s="29" customFormat="1" ht="15.95" customHeight="1">
      <c r="A19" s="139"/>
      <c r="B19" s="140"/>
      <c r="C19" s="30">
        <v>0</v>
      </c>
      <c r="D19" s="31"/>
      <c r="F19" s="267"/>
      <c r="G19" s="268"/>
      <c r="H19" s="268"/>
      <c r="I19" s="269"/>
      <c r="J19" s="73" t="s">
        <v>154</v>
      </c>
      <c r="K19" s="73"/>
      <c r="L19" s="231"/>
      <c r="M19" s="232"/>
      <c r="N19" s="233"/>
      <c r="O19" s="55"/>
      <c r="P19"/>
      <c r="Q19"/>
      <c r="R19"/>
      <c r="S19"/>
      <c r="T19"/>
      <c r="U19"/>
      <c r="V19"/>
      <c r="X19" s="145"/>
      <c r="Y19" s="146"/>
      <c r="Z19" s="146"/>
      <c r="AA19" s="147"/>
    </row>
    <row r="20" spans="1:31" s="29" customFormat="1" ht="15.95" customHeight="1">
      <c r="A20" s="137"/>
      <c r="B20" s="138"/>
      <c r="C20" s="30">
        <v>0</v>
      </c>
      <c r="D20" s="31"/>
      <c r="F20" s="264" t="s">
        <v>137</v>
      </c>
      <c r="G20" s="265"/>
      <c r="H20" s="265"/>
      <c r="I20" s="266"/>
      <c r="J20" s="73" t="s">
        <v>107</v>
      </c>
      <c r="K20" s="73"/>
      <c r="L20" s="225"/>
      <c r="M20" s="226"/>
      <c r="N20" s="227"/>
      <c r="O20" s="55"/>
      <c r="P20"/>
      <c r="Q20"/>
      <c r="R20"/>
      <c r="S20"/>
      <c r="T20"/>
      <c r="U20"/>
      <c r="V20"/>
      <c r="X20" s="279" t="s">
        <v>116</v>
      </c>
      <c r="Y20" s="271"/>
      <c r="Z20" s="271"/>
      <c r="AA20" s="280"/>
    </row>
    <row r="21" spans="1:31" s="29" customFormat="1" ht="15.95" customHeight="1">
      <c r="A21" s="137"/>
      <c r="B21" s="138"/>
      <c r="C21" s="30"/>
      <c r="D21" s="31"/>
      <c r="F21" s="274"/>
      <c r="G21" s="275"/>
      <c r="H21" s="275"/>
      <c r="I21" s="276"/>
      <c r="J21" s="73" t="s">
        <v>108</v>
      </c>
      <c r="K21" s="73"/>
      <c r="L21" s="225"/>
      <c r="M21" s="226"/>
      <c r="N21" s="227"/>
      <c r="O21" s="55"/>
      <c r="P21"/>
      <c r="Q21"/>
      <c r="R21"/>
      <c r="S21"/>
      <c r="T21"/>
      <c r="U21"/>
      <c r="V21"/>
      <c r="X21" s="281"/>
      <c r="Y21" s="282"/>
      <c r="Z21" s="282"/>
      <c r="AA21" s="283"/>
    </row>
    <row r="22" spans="1:31" s="29" customFormat="1" ht="15.95" customHeight="1">
      <c r="A22" s="141"/>
      <c r="B22" s="140"/>
      <c r="C22" s="30">
        <v>0</v>
      </c>
      <c r="D22" s="31"/>
      <c r="F22" s="270" t="s">
        <v>138</v>
      </c>
      <c r="G22" s="271"/>
      <c r="H22" s="271"/>
      <c r="I22" s="272"/>
      <c r="J22" s="73" t="s">
        <v>109</v>
      </c>
      <c r="K22" s="73"/>
      <c r="L22" s="225"/>
      <c r="M22" s="226"/>
      <c r="N22" s="227"/>
      <c r="O22" s="55"/>
      <c r="P22"/>
      <c r="Q22"/>
      <c r="R22"/>
      <c r="S22"/>
      <c r="T22"/>
      <c r="U22"/>
      <c r="V22"/>
    </row>
    <row r="23" spans="1:31" s="29" customFormat="1" ht="15.95" customHeight="1">
      <c r="A23" s="139"/>
      <c r="B23" s="140"/>
      <c r="C23" s="30">
        <v>0.08</v>
      </c>
      <c r="D23" s="31"/>
      <c r="F23" s="274"/>
      <c r="G23" s="275"/>
      <c r="H23" s="275"/>
      <c r="I23" s="276"/>
      <c r="J23" s="73" t="s">
        <v>110</v>
      </c>
      <c r="K23" s="73"/>
      <c r="L23" s="225"/>
      <c r="M23" s="226"/>
      <c r="N23" s="227"/>
      <c r="O23" s="55"/>
      <c r="P23"/>
      <c r="Q23"/>
      <c r="R23"/>
      <c r="S23"/>
      <c r="T23"/>
      <c r="U23"/>
      <c r="V23"/>
      <c r="W23"/>
      <c r="X23" s="49" t="s">
        <v>127</v>
      </c>
      <c r="Y23" s="49"/>
      <c r="Z23"/>
      <c r="AA23"/>
      <c r="AB23"/>
      <c r="AC23"/>
      <c r="AD23"/>
      <c r="AE23"/>
    </row>
    <row r="24" spans="1:31" s="29" customFormat="1" ht="15.95" customHeight="1">
      <c r="A24" s="139"/>
      <c r="B24" s="140"/>
      <c r="C24" s="30"/>
      <c r="D24" s="31"/>
      <c r="F24" s="148"/>
      <c r="I24" s="150"/>
      <c r="J24" s="73" t="s">
        <v>113</v>
      </c>
      <c r="K24" s="73"/>
      <c r="L24" s="225"/>
      <c r="M24" s="226"/>
      <c r="N24" s="227"/>
      <c r="O24" s="55"/>
      <c r="P24"/>
      <c r="Q24"/>
      <c r="R24"/>
      <c r="S24"/>
      <c r="T24"/>
      <c r="U24"/>
      <c r="V24"/>
      <c r="W24"/>
      <c r="X24" s="49" t="s">
        <v>33</v>
      </c>
      <c r="Y24" s="51">
        <v>0</v>
      </c>
      <c r="Z24"/>
      <c r="AA24"/>
      <c r="AB24"/>
      <c r="AC24"/>
      <c r="AD24"/>
      <c r="AE24"/>
    </row>
    <row r="25" spans="1:31" s="29" customFormat="1" ht="15.95" customHeight="1">
      <c r="A25" s="139"/>
      <c r="B25" s="140"/>
      <c r="C25" s="30">
        <v>0.06</v>
      </c>
      <c r="D25" s="31"/>
      <c r="F25" s="148"/>
      <c r="I25" s="150"/>
      <c r="J25" s="73" t="s">
        <v>114</v>
      </c>
      <c r="K25" s="73"/>
      <c r="L25" s="225"/>
      <c r="M25" s="226"/>
      <c r="N25" s="227"/>
      <c r="O25" s="55"/>
      <c r="P25"/>
      <c r="Q25"/>
      <c r="R25"/>
      <c r="S25"/>
      <c r="T25"/>
      <c r="U25"/>
      <c r="V25"/>
      <c r="W25"/>
      <c r="X25" s="49" t="s">
        <v>126</v>
      </c>
      <c r="Y25" s="50">
        <f>oknTotal-oknPayments</f>
        <v>0</v>
      </c>
      <c r="Z25"/>
      <c r="AA25"/>
      <c r="AB25"/>
      <c r="AC25"/>
      <c r="AD25"/>
      <c r="AE25"/>
    </row>
    <row r="26" spans="1:31" s="29" customFormat="1" ht="15.95" customHeight="1">
      <c r="A26" s="273"/>
      <c r="B26" s="273"/>
      <c r="C26" s="30"/>
      <c r="D26" s="30"/>
      <c r="F26" s="151"/>
      <c r="G26" s="152"/>
      <c r="H26" s="152"/>
      <c r="I26" s="153"/>
      <c r="J26" s="77" t="s">
        <v>73</v>
      </c>
      <c r="K26" s="77"/>
      <c r="L26" s="228"/>
      <c r="M26" s="229"/>
      <c r="N26" s="230"/>
      <c r="O26" s="55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9" customFormat="1" ht="2.25" customHeight="1">
      <c r="A27" s="273"/>
      <c r="B27" s="273"/>
      <c r="C27" s="30"/>
      <c r="D27" s="30"/>
      <c r="F27" s="78"/>
      <c r="G27" s="78"/>
      <c r="H27" s="78"/>
      <c r="I27" s="78"/>
      <c r="J27" s="78"/>
      <c r="K27" s="78"/>
      <c r="L27" s="78"/>
      <c r="M27" s="78"/>
      <c r="N27" s="78"/>
      <c r="O27" s="55"/>
      <c r="P27" s="302" t="s">
        <v>104</v>
      </c>
      <c r="Q27" s="302"/>
      <c r="R27" s="302"/>
      <c r="S27" s="302"/>
      <c r="T27" s="302"/>
      <c r="U27"/>
      <c r="V27"/>
      <c r="W27"/>
      <c r="X27"/>
      <c r="Y27"/>
      <c r="Z27"/>
      <c r="AA27"/>
      <c r="AB27"/>
      <c r="AC27"/>
      <c r="AD27"/>
      <c r="AE27"/>
    </row>
    <row r="28" spans="1:31" s="29" customFormat="1" ht="33" customHeight="1">
      <c r="A28" s="304" t="s">
        <v>51</v>
      </c>
      <c r="B28" s="305"/>
      <c r="C28" s="30" t="s">
        <v>24</v>
      </c>
      <c r="D28" s="30" t="s">
        <v>65</v>
      </c>
      <c r="F28" s="79" t="s">
        <v>155</v>
      </c>
      <c r="G28" s="79" t="s">
        <v>148</v>
      </c>
      <c r="H28" s="79" t="s">
        <v>147</v>
      </c>
      <c r="I28" s="79" t="s">
        <v>146</v>
      </c>
      <c r="J28" s="79" t="s">
        <v>145</v>
      </c>
      <c r="K28" s="79" t="s">
        <v>144</v>
      </c>
      <c r="L28" s="79" t="s">
        <v>143</v>
      </c>
      <c r="M28" s="79" t="s">
        <v>142</v>
      </c>
      <c r="N28" s="79" t="s">
        <v>141</v>
      </c>
      <c r="O28" s="58"/>
      <c r="P28" s="302"/>
      <c r="Q28" s="302"/>
      <c r="R28" s="302"/>
      <c r="S28" s="302"/>
      <c r="T28" s="302"/>
      <c r="U28"/>
      <c r="V28"/>
      <c r="W28"/>
      <c r="X28" s="42" t="s">
        <v>112</v>
      </c>
      <c r="Y28" s="52"/>
      <c r="Z28"/>
      <c r="AA28"/>
      <c r="AB28"/>
      <c r="AC28"/>
      <c r="AD28"/>
      <c r="AE28"/>
    </row>
    <row r="29" spans="1:31" s="29" customFormat="1" ht="15" customHeight="1">
      <c r="A29" s="306"/>
      <c r="B29" s="306"/>
      <c r="C29" s="18">
        <v>0</v>
      </c>
      <c r="D29" s="18">
        <v>0</v>
      </c>
      <c r="F29" s="80"/>
      <c r="G29" s="81">
        <v>0</v>
      </c>
      <c r="H29" s="80"/>
      <c r="I29" s="80"/>
      <c r="J29" s="82">
        <v>0</v>
      </c>
      <c r="K29" s="81"/>
      <c r="L29" s="80">
        <v>0</v>
      </c>
      <c r="M29" s="83">
        <v>0</v>
      </c>
      <c r="N29" s="84">
        <f>ROUND(oknQuantity_1*oknPrice_1,2)</f>
        <v>0</v>
      </c>
      <c r="O29" s="59"/>
      <c r="P29" s="302"/>
      <c r="Q29" s="302"/>
      <c r="R29" s="302"/>
      <c r="S29" s="302"/>
      <c r="T29" s="302"/>
      <c r="U29"/>
      <c r="V29"/>
      <c r="W29"/>
      <c r="X29" s="42" t="s">
        <v>115</v>
      </c>
      <c r="Y29" s="18"/>
      <c r="Z29"/>
      <c r="AA29"/>
      <c r="AB29"/>
      <c r="AC29"/>
      <c r="AD29"/>
      <c r="AE29"/>
    </row>
    <row r="30" spans="1:31" s="29" customFormat="1" ht="15" customHeight="1">
      <c r="A30" s="306"/>
      <c r="B30" s="306"/>
      <c r="C30" s="18">
        <v>0</v>
      </c>
      <c r="D30" s="18">
        <v>0</v>
      </c>
      <c r="F30" s="85"/>
      <c r="G30" s="86">
        <v>0</v>
      </c>
      <c r="H30" s="85"/>
      <c r="I30" s="85"/>
      <c r="J30" s="87">
        <v>0</v>
      </c>
      <c r="K30" s="86"/>
      <c r="L30" s="85">
        <v>0</v>
      </c>
      <c r="M30" s="88">
        <v>0</v>
      </c>
      <c r="N30" s="89">
        <f>ROUND(oknQuantity_2*oknPrice_2,2)</f>
        <v>0</v>
      </c>
      <c r="O30" s="60"/>
      <c r="P30" s="302"/>
      <c r="Q30" s="302"/>
      <c r="R30" s="302"/>
      <c r="S30" s="302"/>
      <c r="T30" s="302"/>
      <c r="U30"/>
      <c r="V30"/>
      <c r="W30"/>
      <c r="X30" s="42" t="s">
        <v>117</v>
      </c>
      <c r="Y30" s="18"/>
      <c r="Z30"/>
      <c r="AA30"/>
      <c r="AB30"/>
      <c r="AC30"/>
      <c r="AD30"/>
      <c r="AE30"/>
    </row>
    <row r="31" spans="1:31" s="29" customFormat="1" ht="15" customHeight="1">
      <c r="A31" s="306"/>
      <c r="B31" s="306"/>
      <c r="C31" s="18">
        <v>0</v>
      </c>
      <c r="D31" s="18">
        <v>0</v>
      </c>
      <c r="F31" s="90"/>
      <c r="G31" s="91">
        <v>0</v>
      </c>
      <c r="H31" s="90"/>
      <c r="I31" s="90"/>
      <c r="J31" s="92">
        <v>0</v>
      </c>
      <c r="K31" s="91"/>
      <c r="L31" s="90">
        <v>0</v>
      </c>
      <c r="M31" s="93">
        <v>0</v>
      </c>
      <c r="N31" s="94">
        <f>ROUND(oknQuantity_3*oknPrice_3,2)</f>
        <v>0</v>
      </c>
      <c r="O31" s="60"/>
      <c r="P31" s="302"/>
      <c r="Q31" s="302"/>
      <c r="R31" s="302"/>
      <c r="S31" s="302"/>
      <c r="T31" s="302"/>
      <c r="U31"/>
      <c r="V31"/>
      <c r="W31"/>
      <c r="X31"/>
      <c r="Y31"/>
      <c r="Z31"/>
      <c r="AA31"/>
      <c r="AB31"/>
      <c r="AC31"/>
      <c r="AD31"/>
      <c r="AE31"/>
    </row>
    <row r="32" spans="1:31" s="29" customFormat="1" ht="15" customHeight="1">
      <c r="A32" s="306"/>
      <c r="B32" s="306"/>
      <c r="C32" s="18">
        <v>0</v>
      </c>
      <c r="D32" s="18">
        <v>0</v>
      </c>
      <c r="F32" s="85"/>
      <c r="G32" s="86">
        <v>0</v>
      </c>
      <c r="H32" s="85"/>
      <c r="I32" s="85"/>
      <c r="J32" s="87">
        <v>0</v>
      </c>
      <c r="K32" s="86"/>
      <c r="L32" s="85">
        <v>0</v>
      </c>
      <c r="M32" s="88">
        <v>0</v>
      </c>
      <c r="N32" s="89">
        <f>ROUND(oknQuantity_4*oknPrice_4,2)</f>
        <v>0</v>
      </c>
      <c r="O32" s="60"/>
      <c r="P32" s="303" t="s">
        <v>105</v>
      </c>
      <c r="Q32" s="303"/>
      <c r="R32" s="303"/>
      <c r="S32" s="303"/>
      <c r="T32" s="303"/>
      <c r="U32"/>
      <c r="V32"/>
      <c r="X32"/>
      <c r="Y32"/>
      <c r="Z32"/>
      <c r="AA32"/>
      <c r="AB32"/>
      <c r="AC32"/>
      <c r="AD32"/>
      <c r="AE32"/>
    </row>
    <row r="33" spans="1:31" s="29" customFormat="1" ht="15" customHeight="1">
      <c r="A33" s="306"/>
      <c r="B33" s="306"/>
      <c r="C33" s="18">
        <v>0</v>
      </c>
      <c r="D33" s="18">
        <v>0</v>
      </c>
      <c r="F33" s="90"/>
      <c r="G33" s="91">
        <v>0</v>
      </c>
      <c r="H33" s="90"/>
      <c r="I33" s="90"/>
      <c r="J33" s="92">
        <v>0</v>
      </c>
      <c r="K33" s="91"/>
      <c r="L33" s="90">
        <v>0</v>
      </c>
      <c r="M33" s="93">
        <v>0</v>
      </c>
      <c r="N33" s="94">
        <f>ROUND(oknQuantity_5*oknPrice_5,2)</f>
        <v>0</v>
      </c>
      <c r="O33" s="60"/>
      <c r="P33" s="303"/>
      <c r="Q33" s="303"/>
      <c r="R33" s="303"/>
      <c r="S33" s="303"/>
      <c r="T33" s="303"/>
      <c r="U33" s="168"/>
      <c r="V33"/>
      <c r="X33" s="39" t="s">
        <v>1</v>
      </c>
      <c r="Y33" s="38">
        <v>0</v>
      </c>
      <c r="Z33"/>
      <c r="AA33"/>
      <c r="AB33"/>
      <c r="AC33"/>
      <c r="AD33"/>
      <c r="AE33"/>
    </row>
    <row r="34" spans="1:31" s="29" customFormat="1" ht="15" customHeight="1">
      <c r="A34" s="306"/>
      <c r="B34" s="306"/>
      <c r="C34" s="18">
        <v>0</v>
      </c>
      <c r="D34" s="18">
        <v>0</v>
      </c>
      <c r="F34" s="85"/>
      <c r="G34" s="86">
        <v>0</v>
      </c>
      <c r="H34" s="85"/>
      <c r="I34" s="85"/>
      <c r="J34" s="87">
        <v>0</v>
      </c>
      <c r="K34" s="86"/>
      <c r="L34" s="85">
        <v>0</v>
      </c>
      <c r="M34" s="88">
        <v>0</v>
      </c>
      <c r="N34" s="89">
        <f>ROUND(oknQuantity_6*oknPrice_6,2)</f>
        <v>0</v>
      </c>
      <c r="O34" s="60"/>
      <c r="P34" s="303"/>
      <c r="Q34" s="303"/>
      <c r="R34" s="303"/>
      <c r="S34" s="303"/>
      <c r="T34" s="303"/>
      <c r="U34" s="168"/>
      <c r="V34"/>
      <c r="X34" s="39" t="s">
        <v>82</v>
      </c>
      <c r="Y34" s="38">
        <v>0</v>
      </c>
      <c r="Z34"/>
      <c r="AA34"/>
      <c r="AB34"/>
      <c r="AC34"/>
      <c r="AD34"/>
      <c r="AE34"/>
    </row>
    <row r="35" spans="1:31" s="29" customFormat="1" ht="15" customHeight="1">
      <c r="A35" s="306"/>
      <c r="B35" s="306"/>
      <c r="C35" s="18">
        <v>0</v>
      </c>
      <c r="D35" s="18">
        <v>0</v>
      </c>
      <c r="F35" s="90"/>
      <c r="G35" s="91">
        <v>0</v>
      </c>
      <c r="H35" s="90"/>
      <c r="I35" s="90"/>
      <c r="J35" s="92">
        <v>0</v>
      </c>
      <c r="K35" s="91"/>
      <c r="L35" s="90">
        <v>0</v>
      </c>
      <c r="M35" s="93">
        <v>0</v>
      </c>
      <c r="N35" s="94">
        <f>ROUND(oknQuantity_7*oknPrice_7,2)</f>
        <v>0</v>
      </c>
      <c r="O35" s="60"/>
      <c r="T35"/>
      <c r="U35" s="168"/>
      <c r="V35"/>
      <c r="X35" s="169" t="s">
        <v>83</v>
      </c>
      <c r="Y35" s="38">
        <v>0</v>
      </c>
      <c r="Z35"/>
      <c r="AA35"/>
      <c r="AB35"/>
      <c r="AC35"/>
      <c r="AD35"/>
      <c r="AE35"/>
    </row>
    <row r="36" spans="1:31" s="29" customFormat="1" ht="15" customHeight="1">
      <c r="A36" s="306"/>
      <c r="B36" s="306"/>
      <c r="C36" s="18">
        <v>0</v>
      </c>
      <c r="D36" s="18">
        <v>0</v>
      </c>
      <c r="F36" s="85"/>
      <c r="G36" s="86">
        <v>0</v>
      </c>
      <c r="H36" s="85"/>
      <c r="I36" s="85"/>
      <c r="J36" s="87">
        <v>0</v>
      </c>
      <c r="K36" s="86"/>
      <c r="L36" s="85">
        <v>0</v>
      </c>
      <c r="M36" s="88">
        <v>0</v>
      </c>
      <c r="N36" s="89">
        <f>ROUND(oknQuantity_8*oknPrice_8,2)</f>
        <v>0</v>
      </c>
      <c r="O36" s="60"/>
      <c r="U36" s="168"/>
      <c r="V36"/>
      <c r="X36" s="36" t="s">
        <v>86</v>
      </c>
      <c r="Y36" s="37">
        <f>ROUND(oknSubTotal + oknShippingCost-oknDiscount+oknInsurance+oknOther + IF(oknTaxType=0,0,IF(oknTaxType=1,oknTax1,oknTax1+oknTax2)),2)</f>
        <v>0</v>
      </c>
      <c r="Z36"/>
      <c r="AA36"/>
      <c r="AB36"/>
      <c r="AC36"/>
      <c r="AD36"/>
      <c r="AE36"/>
    </row>
    <row r="37" spans="1:31" s="29" customFormat="1" ht="15" customHeight="1">
      <c r="A37" s="306"/>
      <c r="B37" s="306"/>
      <c r="C37" s="18">
        <v>0</v>
      </c>
      <c r="D37" s="18">
        <v>0</v>
      </c>
      <c r="F37" s="90"/>
      <c r="G37" s="91">
        <v>0</v>
      </c>
      <c r="H37" s="90"/>
      <c r="I37" s="90"/>
      <c r="J37" s="92">
        <v>0</v>
      </c>
      <c r="K37" s="91"/>
      <c r="L37" s="90">
        <v>0</v>
      </c>
      <c r="M37" s="93">
        <v>0</v>
      </c>
      <c r="N37" s="94">
        <f>ROUND(oknQuantity_9*oknPrice_9,2)</f>
        <v>0</v>
      </c>
      <c r="O37" s="60"/>
      <c r="U37" s="18"/>
      <c r="V37"/>
      <c r="W37"/>
      <c r="X37" s="39" t="s">
        <v>156</v>
      </c>
      <c r="Y37" s="63">
        <v>0</v>
      </c>
      <c r="Z37"/>
      <c r="AA37"/>
      <c r="AB37"/>
      <c r="AC37"/>
      <c r="AD37"/>
      <c r="AE37"/>
    </row>
    <row r="38" spans="1:31" s="29" customFormat="1" ht="15" customHeight="1">
      <c r="A38" s="306"/>
      <c r="B38" s="306"/>
      <c r="C38" s="18">
        <v>0</v>
      </c>
      <c r="D38" s="18">
        <v>0</v>
      </c>
      <c r="F38" s="85"/>
      <c r="G38" s="86">
        <v>0</v>
      </c>
      <c r="H38" s="85"/>
      <c r="I38" s="85"/>
      <c r="J38" s="87">
        <v>0</v>
      </c>
      <c r="K38" s="86"/>
      <c r="L38" s="85">
        <v>0</v>
      </c>
      <c r="M38" s="88">
        <v>0</v>
      </c>
      <c r="N38" s="89">
        <f>ROUND(oknQuantity_10*oknPrice_10,2)</f>
        <v>0</v>
      </c>
      <c r="O38" s="60"/>
      <c r="U38" s="18"/>
      <c r="X38" s="39" t="s">
        <v>157</v>
      </c>
      <c r="Y38" s="63">
        <v>0</v>
      </c>
      <c r="Z38"/>
      <c r="AA38"/>
      <c r="AB38"/>
      <c r="AC38"/>
      <c r="AD38"/>
      <c r="AE38"/>
    </row>
    <row r="39" spans="1:31" s="29" customFormat="1" ht="15" customHeight="1">
      <c r="A39" s="306"/>
      <c r="B39" s="306"/>
      <c r="C39" s="18">
        <v>0</v>
      </c>
      <c r="D39" s="18">
        <v>0</v>
      </c>
      <c r="F39" s="90"/>
      <c r="G39" s="91">
        <v>0</v>
      </c>
      <c r="H39" s="90"/>
      <c r="I39" s="90"/>
      <c r="J39" s="92">
        <v>0</v>
      </c>
      <c r="K39" s="91"/>
      <c r="L39" s="90">
        <v>0</v>
      </c>
      <c r="M39" s="93">
        <v>0</v>
      </c>
      <c r="N39" s="94">
        <f>ROUND(oknQuantity_11*oknPrice_11,2)</f>
        <v>0</v>
      </c>
      <c r="O39" s="60"/>
      <c r="U39" s="18"/>
      <c r="V39"/>
      <c r="W39"/>
      <c r="X39" s="39" t="s">
        <v>158</v>
      </c>
      <c r="Y39" s="63">
        <v>0</v>
      </c>
      <c r="Z39"/>
      <c r="AA39"/>
      <c r="AB39"/>
      <c r="AC39"/>
      <c r="AD39"/>
      <c r="AE39"/>
    </row>
    <row r="40" spans="1:31" s="29" customFormat="1" ht="15" customHeight="1">
      <c r="A40" s="306"/>
      <c r="B40" s="306"/>
      <c r="C40" s="18">
        <v>0</v>
      </c>
      <c r="D40" s="18">
        <v>0</v>
      </c>
      <c r="F40" s="95"/>
      <c r="G40" s="96">
        <v>0</v>
      </c>
      <c r="H40" s="97"/>
      <c r="I40" s="97"/>
      <c r="J40" s="98">
        <v>0</v>
      </c>
      <c r="K40" s="96"/>
      <c r="L40" s="97">
        <v>0</v>
      </c>
      <c r="M40" s="99">
        <v>0</v>
      </c>
      <c r="N40" s="100">
        <f>ROUND(oknQuantity_12*oknPrice_12,2)</f>
        <v>0</v>
      </c>
      <c r="O40" s="60"/>
      <c r="P40"/>
      <c r="Q40"/>
      <c r="R40"/>
      <c r="S40"/>
      <c r="T40"/>
      <c r="U40" s="168"/>
      <c r="V40"/>
      <c r="X40" s="40" t="s">
        <v>81</v>
      </c>
      <c r="Y40" s="38">
        <v>0</v>
      </c>
    </row>
    <row r="41" spans="1:31" s="29" customFormat="1" ht="15" hidden="1" customHeight="1">
      <c r="A41" s="47"/>
      <c r="B41" s="46"/>
      <c r="C41" s="18">
        <v>0</v>
      </c>
      <c r="D41" s="18">
        <v>0</v>
      </c>
      <c r="F41" s="101"/>
      <c r="G41" s="102"/>
      <c r="H41" s="258"/>
      <c r="I41" s="258"/>
      <c r="J41" s="258"/>
      <c r="K41" s="258"/>
      <c r="L41" s="103"/>
      <c r="M41" s="104">
        <v>0</v>
      </c>
      <c r="N41" s="105" t="e">
        <f>ROUND(oknQuantity_13 * oknPrice_13,2)</f>
        <v>#NAME?</v>
      </c>
      <c r="O41" s="59"/>
      <c r="P41"/>
      <c r="Q41"/>
      <c r="R41"/>
      <c r="S41"/>
      <c r="T41"/>
      <c r="U41" s="168"/>
      <c r="V41"/>
    </row>
    <row r="42" spans="1:31" s="29" customFormat="1" ht="15" hidden="1" customHeight="1">
      <c r="A42" s="47"/>
      <c r="B42" s="46"/>
      <c r="C42" s="18">
        <v>0</v>
      </c>
      <c r="D42" s="18">
        <v>0</v>
      </c>
      <c r="F42" s="106">
        <v>0</v>
      </c>
      <c r="G42" s="107"/>
      <c r="H42" s="293"/>
      <c r="I42" s="293"/>
      <c r="J42" s="293"/>
      <c r="K42" s="293"/>
      <c r="L42" s="108"/>
      <c r="M42" s="109">
        <v>0</v>
      </c>
      <c r="N42" s="110">
        <f>ROUND(oknQuantity_14 * oknPrice_14,2)</f>
        <v>0</v>
      </c>
      <c r="O42" s="60"/>
      <c r="P42"/>
      <c r="Q42"/>
      <c r="R42"/>
      <c r="S42"/>
      <c r="T42"/>
      <c r="U42" s="168"/>
      <c r="V42"/>
    </row>
    <row r="43" spans="1:31" s="29" customFormat="1" ht="15" hidden="1" customHeight="1">
      <c r="A43" s="47"/>
      <c r="B43" s="46"/>
      <c r="C43" s="18">
        <v>0</v>
      </c>
      <c r="D43" s="18">
        <v>0</v>
      </c>
      <c r="F43" s="111">
        <v>0</v>
      </c>
      <c r="G43" s="102"/>
      <c r="H43" s="258"/>
      <c r="I43" s="258"/>
      <c r="J43" s="258"/>
      <c r="K43" s="258"/>
      <c r="L43" s="103"/>
      <c r="M43" s="104">
        <v>0</v>
      </c>
      <c r="N43" s="105">
        <f>ROUND(oknQuantity_15 * oknPrice_15,2)</f>
        <v>0</v>
      </c>
      <c r="O43" s="59"/>
      <c r="P43"/>
      <c r="Q43"/>
      <c r="R43"/>
      <c r="S43"/>
      <c r="T43"/>
      <c r="U43" s="168"/>
      <c r="V43"/>
    </row>
    <row r="44" spans="1:31" s="29" customFormat="1" ht="15" hidden="1" customHeight="1">
      <c r="A44" s="47"/>
      <c r="B44" s="46"/>
      <c r="C44" s="18">
        <v>0</v>
      </c>
      <c r="D44" s="18">
        <v>0</v>
      </c>
      <c r="F44" s="112">
        <v>0</v>
      </c>
      <c r="G44" s="113"/>
      <c r="H44" s="296"/>
      <c r="I44" s="296"/>
      <c r="J44" s="296"/>
      <c r="K44" s="296"/>
      <c r="L44" s="114"/>
      <c r="M44" s="115">
        <v>0</v>
      </c>
      <c r="N44" s="116">
        <f>ROUND(oknQuantity_16 * oknPrice_16,2)</f>
        <v>0</v>
      </c>
      <c r="O44" s="60"/>
      <c r="P44"/>
      <c r="Q44"/>
      <c r="R44"/>
      <c r="S44"/>
      <c r="T44"/>
      <c r="U44" s="168"/>
      <c r="V44"/>
    </row>
    <row r="45" spans="1:31" s="29" customFormat="1" ht="21.75" hidden="1" customHeight="1">
      <c r="A45" s="47"/>
      <c r="B45" s="46"/>
      <c r="C45" s="18"/>
      <c r="D45" s="18"/>
      <c r="F45" s="117"/>
      <c r="G45" s="118"/>
      <c r="H45" s="78"/>
      <c r="I45" s="78"/>
      <c r="J45" s="78"/>
      <c r="K45" s="119"/>
      <c r="L45" s="173" t="s">
        <v>85</v>
      </c>
      <c r="M45" s="120">
        <v>0.08</v>
      </c>
      <c r="N45" s="121">
        <f>ROUND(IF(oknTaxType=0,0, oknTax1Rate*(oknLineTotalTaxable+IF(oknTaxTotalIncludingShippingCost=0,0,oknShippingCost))),2)</f>
        <v>0</v>
      </c>
      <c r="O45" s="60"/>
      <c r="P45"/>
      <c r="Q45"/>
      <c r="R45"/>
      <c r="S45"/>
      <c r="T45"/>
      <c r="U45"/>
      <c r="V45"/>
    </row>
    <row r="46" spans="1:31" s="29" customFormat="1" ht="21" hidden="1" customHeight="1">
      <c r="A46" s="47"/>
      <c r="B46" s="46"/>
      <c r="C46" s="18"/>
      <c r="D46" s="18"/>
      <c r="F46" s="117"/>
      <c r="G46" s="118"/>
      <c r="H46" s="119"/>
      <c r="I46" s="119"/>
      <c r="J46" s="119"/>
      <c r="K46" s="119"/>
      <c r="L46" s="173" t="s">
        <v>44</v>
      </c>
      <c r="M46" s="120">
        <v>0.06</v>
      </c>
      <c r="N46" s="122">
        <f>ROUND(IF(oknTaxType&lt;&gt;2,0,oknTax2Rate*(oknLineTotalTaxable+IF(oknTaxTotalIncludingShippingCost=0,0,oknShippingCost)+IF(oknTax2IsAppliedToTax1=0,0,oknTax1))),2)</f>
        <v>0</v>
      </c>
      <c r="O46" s="60"/>
      <c r="P46"/>
      <c r="Q46"/>
      <c r="R46"/>
      <c r="S46"/>
      <c r="T46"/>
      <c r="U46"/>
      <c r="V46"/>
    </row>
    <row r="47" spans="1:31" s="29" customFormat="1" ht="17.100000000000001" customHeight="1">
      <c r="A47" s="46"/>
      <c r="B47" s="46"/>
      <c r="C47" s="30"/>
      <c r="D47" s="32" t="e">
        <f t="array" ref="D47">SUM(oknTaxable_1:oknTaxable_16*oknLineTotal_1:oknLineTotal_16)</f>
        <v>#NAME?</v>
      </c>
      <c r="F47" s="295" t="s">
        <v>149</v>
      </c>
      <c r="G47" s="300">
        <f>SUM(G29:G40)</f>
        <v>0</v>
      </c>
      <c r="H47" s="123"/>
      <c r="I47" s="123"/>
      <c r="J47" s="123"/>
      <c r="K47" s="295" t="s">
        <v>150</v>
      </c>
      <c r="L47" s="301">
        <f>SUM(L29:L40)</f>
        <v>0</v>
      </c>
      <c r="M47" s="295" t="s">
        <v>151</v>
      </c>
      <c r="N47" s="299">
        <f>SUM(oknLineTotal_1:oknLineTotal_12)</f>
        <v>0</v>
      </c>
      <c r="O47" s="59"/>
      <c r="P47"/>
      <c r="Q47"/>
      <c r="R47"/>
      <c r="S47"/>
      <c r="T47"/>
      <c r="U47"/>
      <c r="V47"/>
    </row>
    <row r="48" spans="1:31" s="29" customFormat="1" ht="17.100000000000001" customHeight="1">
      <c r="A48" s="46"/>
      <c r="B48" s="46"/>
      <c r="C48" s="30"/>
      <c r="D48" s="30"/>
      <c r="F48" s="295"/>
      <c r="G48" s="301"/>
      <c r="H48" s="123"/>
      <c r="I48" s="123"/>
      <c r="J48" s="123"/>
      <c r="K48" s="295"/>
      <c r="L48" s="301"/>
      <c r="M48" s="295"/>
      <c r="N48" s="299"/>
      <c r="O48" s="59"/>
      <c r="P48"/>
      <c r="Q48"/>
      <c r="R48"/>
      <c r="S48"/>
      <c r="T48"/>
      <c r="U48"/>
      <c r="V48"/>
    </row>
    <row r="49" spans="1:29" s="29" customFormat="1" ht="6" customHeight="1">
      <c r="A49" s="46"/>
      <c r="B49" s="46"/>
      <c r="C49" s="30"/>
      <c r="D49" s="30"/>
      <c r="F49" s="124"/>
      <c r="G49" s="123"/>
      <c r="H49" s="123"/>
      <c r="I49" s="123"/>
      <c r="J49" s="123"/>
      <c r="K49" s="124"/>
      <c r="L49" s="125"/>
      <c r="M49" s="120"/>
      <c r="N49" s="126"/>
      <c r="O49" s="59"/>
      <c r="P49"/>
      <c r="Q49"/>
      <c r="R49"/>
      <c r="S49"/>
      <c r="T49"/>
      <c r="U49"/>
      <c r="V49"/>
    </row>
    <row r="50" spans="1:29" s="29" customFormat="1" ht="18.75" customHeight="1">
      <c r="A50" s="46"/>
      <c r="B50" s="46"/>
      <c r="C50" s="30"/>
      <c r="D50" s="30"/>
      <c r="F50" s="78"/>
      <c r="G50" s="78"/>
      <c r="H50" s="78"/>
      <c r="I50" s="78"/>
      <c r="J50" s="78"/>
      <c r="K50" s="78"/>
      <c r="L50" s="78"/>
      <c r="M50" s="297" t="s">
        <v>152</v>
      </c>
      <c r="N50" s="298"/>
      <c r="O50" s="61"/>
      <c r="P50"/>
      <c r="Q50"/>
      <c r="R50"/>
      <c r="S50"/>
      <c r="T50"/>
      <c r="U50"/>
      <c r="V50"/>
      <c r="X50" s="33" t="s">
        <v>80</v>
      </c>
      <c r="Y50" s="34"/>
      <c r="Z50" s="34"/>
      <c r="AA50" s="34"/>
      <c r="AB50" s="33"/>
    </row>
    <row r="51" spans="1:29" s="29" customFormat="1" ht="18.75" customHeight="1">
      <c r="A51" s="46"/>
      <c r="B51" s="46"/>
      <c r="C51" s="30"/>
      <c r="D51" s="30"/>
      <c r="F51" s="294" t="s">
        <v>98</v>
      </c>
      <c r="G51" s="294"/>
      <c r="H51" s="294"/>
      <c r="I51" s="294"/>
      <c r="J51" s="294"/>
      <c r="K51" s="294"/>
      <c r="L51" s="294"/>
      <c r="M51" s="127"/>
      <c r="N51" s="128"/>
      <c r="O51" s="62"/>
      <c r="P51"/>
      <c r="Q51"/>
      <c r="R51"/>
      <c r="S51"/>
      <c r="T51"/>
      <c r="U51"/>
      <c r="V51"/>
      <c r="X51" s="284"/>
      <c r="Y51" s="285"/>
      <c r="Z51" s="285"/>
      <c r="AA51" s="285"/>
      <c r="AB51" s="285"/>
      <c r="AC51" s="286"/>
    </row>
    <row r="52" spans="1:29" s="29" customFormat="1" ht="18.75" customHeight="1">
      <c r="A52" s="46"/>
      <c r="B52" s="46"/>
      <c r="C52" s="30"/>
      <c r="D52" s="30"/>
      <c r="F52" s="294"/>
      <c r="G52" s="294"/>
      <c r="H52" s="294"/>
      <c r="I52" s="294"/>
      <c r="J52" s="294"/>
      <c r="K52" s="294"/>
      <c r="L52" s="294"/>
      <c r="M52" s="127"/>
      <c r="N52" s="128"/>
      <c r="O52" s="59"/>
      <c r="P52"/>
      <c r="Q52"/>
      <c r="R52"/>
      <c r="S52"/>
      <c r="T52"/>
      <c r="U52"/>
      <c r="V52"/>
      <c r="X52" s="287"/>
      <c r="Y52" s="288"/>
      <c r="Z52" s="288"/>
      <c r="AA52" s="288"/>
      <c r="AB52" s="288"/>
      <c r="AC52" s="289"/>
    </row>
    <row r="53" spans="1:29" s="29" customFormat="1" ht="18.75" customHeight="1">
      <c r="A53" s="46"/>
      <c r="B53" s="46"/>
      <c r="C53" s="30"/>
      <c r="D53" s="30"/>
      <c r="F53" s="262" t="s">
        <v>84</v>
      </c>
      <c r="G53" s="262"/>
      <c r="H53" s="262"/>
      <c r="I53" s="78"/>
      <c r="J53" s="262" t="s">
        <v>71</v>
      </c>
      <c r="K53" s="262"/>
      <c r="L53" s="129"/>
      <c r="M53" s="130"/>
      <c r="N53" s="131"/>
      <c r="O53" s="55"/>
      <c r="P53"/>
      <c r="Q53"/>
      <c r="R53"/>
      <c r="S53"/>
      <c r="T53"/>
      <c r="U53"/>
      <c r="V53"/>
      <c r="X53" s="290"/>
      <c r="Y53" s="291"/>
      <c r="Z53" s="291"/>
      <c r="AA53" s="291"/>
      <c r="AB53" s="291"/>
      <c r="AC53" s="292"/>
    </row>
    <row r="54" spans="1:29" s="29" customFormat="1" ht="18.75" customHeight="1">
      <c r="A54" s="46"/>
      <c r="B54" s="46"/>
      <c r="C54" s="30"/>
      <c r="D54" s="30"/>
      <c r="F54" s="132"/>
      <c r="G54" s="132"/>
      <c r="H54" s="132"/>
      <c r="I54" s="78"/>
      <c r="J54" s="132"/>
      <c r="K54" s="132"/>
      <c r="L54" s="78"/>
      <c r="M54" s="78"/>
      <c r="N54" s="78"/>
      <c r="O54" s="55"/>
      <c r="P54"/>
      <c r="Q54"/>
      <c r="R54"/>
      <c r="S54"/>
      <c r="T54"/>
      <c r="U54"/>
      <c r="V54"/>
    </row>
    <row r="55" spans="1:29" s="29" customFormat="1" ht="18.75" hidden="1" customHeight="1">
      <c r="A55" s="46"/>
      <c r="B55" s="46"/>
      <c r="C55" s="30"/>
      <c r="D55" s="30"/>
      <c r="F55" s="35" t="s">
        <v>74</v>
      </c>
      <c r="O55" s="55"/>
      <c r="P55"/>
      <c r="Q55"/>
      <c r="R55"/>
      <c r="S55"/>
      <c r="T55"/>
      <c r="U55"/>
      <c r="V55"/>
    </row>
    <row r="56" spans="1:29" s="29" customFormat="1" ht="18.75" hidden="1" customHeight="1">
      <c r="A56" s="46"/>
      <c r="B56" s="46"/>
      <c r="C56" s="30"/>
      <c r="D56" s="30"/>
      <c r="F56" s="171" t="s">
        <v>75</v>
      </c>
      <c r="G56" s="170" t="s">
        <v>2</v>
      </c>
      <c r="H56" s="170" t="s">
        <v>70</v>
      </c>
      <c r="I56" s="170" t="s">
        <v>76</v>
      </c>
      <c r="J56" s="259" t="s">
        <v>77</v>
      </c>
      <c r="K56" s="260"/>
      <c r="L56" s="261"/>
      <c r="M56" s="24"/>
      <c r="N56" s="172" t="s">
        <v>78</v>
      </c>
      <c r="O56" s="55"/>
      <c r="P56"/>
      <c r="Q56"/>
      <c r="R56"/>
      <c r="S56"/>
      <c r="T56"/>
      <c r="U56"/>
      <c r="V56"/>
    </row>
    <row r="57" spans="1:29" s="29" customFormat="1" ht="18.75" hidden="1" customHeight="1">
      <c r="A57" s="46"/>
      <c r="B57" s="46"/>
      <c r="C57" s="30"/>
      <c r="D57" s="30"/>
      <c r="F57" s="17"/>
      <c r="G57" s="18"/>
      <c r="H57" s="18"/>
      <c r="I57" s="18"/>
      <c r="J57" s="18"/>
      <c r="K57" s="18"/>
      <c r="L57" s="18"/>
      <c r="M57" s="18"/>
      <c r="N57" s="18"/>
      <c r="O57" s="55"/>
      <c r="P57"/>
      <c r="Q57"/>
      <c r="R57"/>
      <c r="S57"/>
      <c r="T57"/>
      <c r="U57"/>
      <c r="V57"/>
    </row>
    <row r="58" spans="1:29" s="29" customFormat="1" ht="18.75" hidden="1" customHeight="1">
      <c r="A58" s="46"/>
      <c r="B58" s="46"/>
      <c r="C58" s="30"/>
      <c r="D58" s="30"/>
      <c r="F58" s="17"/>
      <c r="G58" s="18"/>
      <c r="H58" s="18"/>
      <c r="I58" s="18"/>
      <c r="J58" s="18"/>
      <c r="K58" s="18"/>
      <c r="L58" s="18"/>
      <c r="M58" s="18"/>
      <c r="N58" s="18"/>
      <c r="O58" s="55"/>
      <c r="P58"/>
      <c r="Q58"/>
      <c r="R58"/>
      <c r="S58"/>
      <c r="T58"/>
      <c r="U58"/>
      <c r="V58"/>
    </row>
    <row r="59" spans="1:29" s="29" customFormat="1" ht="7.5" customHeight="1">
      <c r="A59" s="46"/>
      <c r="B59" s="46"/>
      <c r="C59" s="30"/>
      <c r="D59" s="30"/>
      <c r="F59" s="17"/>
      <c r="G59" s="18"/>
      <c r="H59" s="18"/>
      <c r="I59" s="18"/>
      <c r="J59" s="18"/>
      <c r="K59" s="18"/>
      <c r="L59" s="18"/>
      <c r="M59" s="18"/>
      <c r="N59" s="18"/>
      <c r="O59" s="55"/>
      <c r="P59"/>
      <c r="Q59"/>
      <c r="R59"/>
      <c r="S59"/>
      <c r="T59"/>
      <c r="U59"/>
      <c r="V59"/>
    </row>
    <row r="60" spans="1:29" s="29" customFormat="1" ht="18.75" customHeight="1">
      <c r="A60" s="46"/>
      <c r="B60" s="46"/>
      <c r="C60" s="30"/>
      <c r="D60" s="30"/>
      <c r="F60" s="18"/>
      <c r="G60" s="18"/>
      <c r="H60" s="18"/>
      <c r="I60" s="18"/>
      <c r="J60" s="18"/>
      <c r="K60" s="18"/>
      <c r="L60" s="18"/>
      <c r="M60" s="18"/>
      <c r="N60" s="18"/>
      <c r="O60" s="55"/>
      <c r="P60"/>
      <c r="Q60"/>
      <c r="R60"/>
      <c r="S60"/>
      <c r="T60"/>
      <c r="U60"/>
      <c r="V60"/>
    </row>
    <row r="61" spans="1:29" s="29" customFormat="1" ht="15" customHeight="1">
      <c r="A61" s="46"/>
      <c r="B61" s="46"/>
      <c r="C61" s="30"/>
      <c r="D61" s="30"/>
      <c r="F61" s="18"/>
      <c r="G61" s="18"/>
      <c r="H61" s="18"/>
      <c r="I61" s="18"/>
      <c r="J61" s="18"/>
      <c r="K61" s="18"/>
      <c r="L61" s="18"/>
      <c r="M61" s="18"/>
      <c r="N61" s="18"/>
      <c r="O61" s="55"/>
      <c r="P61"/>
      <c r="Q61"/>
      <c r="R61"/>
      <c r="S61"/>
      <c r="T61"/>
      <c r="U61"/>
      <c r="V61"/>
    </row>
    <row r="62" spans="1:29" s="29" customFormat="1" ht="15" customHeight="1">
      <c r="A62" s="46"/>
      <c r="B62" s="46"/>
      <c r="C62" s="30"/>
      <c r="D62" s="30"/>
      <c r="F62" s="18"/>
      <c r="G62" s="18"/>
      <c r="H62" s="18"/>
      <c r="I62" s="18"/>
      <c r="J62" s="18"/>
      <c r="K62" s="18"/>
      <c r="L62" s="18"/>
      <c r="M62" s="18"/>
      <c r="N62" s="18"/>
      <c r="O62" s="55"/>
      <c r="P62"/>
      <c r="Q62"/>
      <c r="R62"/>
      <c r="S62"/>
      <c r="T62"/>
      <c r="U62"/>
      <c r="V62"/>
    </row>
    <row r="63" spans="1:29" s="29" customFormat="1" ht="4.5" customHeight="1">
      <c r="A63" s="46"/>
      <c r="B63" s="46"/>
      <c r="C63" s="30"/>
      <c r="D63" s="30"/>
      <c r="F63" s="17"/>
      <c r="G63" s="18"/>
      <c r="H63" s="18"/>
      <c r="I63" s="18"/>
      <c r="J63" s="18"/>
      <c r="K63" s="18"/>
      <c r="L63" s="18"/>
      <c r="M63" s="18"/>
      <c r="N63" s="18"/>
      <c r="O63" s="55"/>
      <c r="P63"/>
      <c r="Q63"/>
      <c r="R63"/>
      <c r="S63"/>
      <c r="T63"/>
      <c r="U63"/>
      <c r="V63"/>
    </row>
    <row r="64" spans="1:29">
      <c r="P64"/>
      <c r="Q64"/>
      <c r="R64"/>
      <c r="S64"/>
      <c r="T64"/>
      <c r="U64"/>
      <c r="V64"/>
    </row>
    <row r="65" spans="6:22">
      <c r="F65" s="28"/>
      <c r="G65" s="28"/>
      <c r="H65" s="28"/>
      <c r="I65" s="28"/>
      <c r="J65" s="28"/>
      <c r="P65"/>
      <c r="Q65"/>
      <c r="R65"/>
      <c r="S65"/>
      <c r="T65"/>
      <c r="U65"/>
      <c r="V65"/>
    </row>
    <row r="66" spans="6:22">
      <c r="P66"/>
      <c r="Q66"/>
      <c r="R66"/>
      <c r="S66"/>
      <c r="T66"/>
      <c r="U66"/>
      <c r="V66"/>
    </row>
    <row r="67" spans="6:22">
      <c r="P67"/>
      <c r="Q67"/>
      <c r="R67"/>
      <c r="S67"/>
      <c r="T67"/>
      <c r="U67"/>
      <c r="V67"/>
    </row>
    <row r="68" spans="6:22">
      <c r="P68"/>
      <c r="Q68"/>
      <c r="R68"/>
      <c r="S68"/>
      <c r="T68"/>
      <c r="U68"/>
      <c r="V68"/>
    </row>
    <row r="953" spans="1:1" hidden="1">
      <c r="A953" s="166" t="s">
        <v>171</v>
      </c>
    </row>
    <row r="976" spans="1:1" hidden="1">
      <c r="A976" s="166" t="s">
        <v>173</v>
      </c>
    </row>
    <row r="982" spans="1:1" hidden="1">
      <c r="A982" s="166" t="s">
        <v>171</v>
      </c>
    </row>
  </sheetData>
  <sheetProtection sheet="1" objects="1" scenarios="1" selectLockedCells="1"/>
  <dataConsolidate/>
  <mergeCells count="86">
    <mergeCell ref="A38:B38"/>
    <mergeCell ref="A39:B39"/>
    <mergeCell ref="A40:B40"/>
    <mergeCell ref="A33:B33"/>
    <mergeCell ref="A34:B34"/>
    <mergeCell ref="A35:B35"/>
    <mergeCell ref="A36:B36"/>
    <mergeCell ref="A37:B37"/>
    <mergeCell ref="P27:T31"/>
    <mergeCell ref="P32:T34"/>
    <mergeCell ref="A28:B28"/>
    <mergeCell ref="A29:B29"/>
    <mergeCell ref="A30:B30"/>
    <mergeCell ref="A32:B32"/>
    <mergeCell ref="A31:B31"/>
    <mergeCell ref="M50:N50"/>
    <mergeCell ref="J53:K53"/>
    <mergeCell ref="M47:M48"/>
    <mergeCell ref="N47:N48"/>
    <mergeCell ref="G47:G48"/>
    <mergeCell ref="L47:L48"/>
    <mergeCell ref="H42:I42"/>
    <mergeCell ref="J42:K42"/>
    <mergeCell ref="F51:L52"/>
    <mergeCell ref="H43:I43"/>
    <mergeCell ref="J43:K43"/>
    <mergeCell ref="F47:F48"/>
    <mergeCell ref="K47:K48"/>
    <mergeCell ref="H44:I44"/>
    <mergeCell ref="J44:K44"/>
    <mergeCell ref="AG8:AH8"/>
    <mergeCell ref="AG9:AH9"/>
    <mergeCell ref="X20:AA20"/>
    <mergeCell ref="X21:AA21"/>
    <mergeCell ref="X51:AC53"/>
    <mergeCell ref="H41:I41"/>
    <mergeCell ref="J41:K41"/>
    <mergeCell ref="J56:L56"/>
    <mergeCell ref="F53:H53"/>
    <mergeCell ref="A18:B18"/>
    <mergeCell ref="F18:I18"/>
    <mergeCell ref="F19:I19"/>
    <mergeCell ref="L20:N20"/>
    <mergeCell ref="F20:I20"/>
    <mergeCell ref="F22:I22"/>
    <mergeCell ref="A26:B27"/>
    <mergeCell ref="L21:N21"/>
    <mergeCell ref="L22:N22"/>
    <mergeCell ref="F21:I21"/>
    <mergeCell ref="F23:I23"/>
    <mergeCell ref="L23:N23"/>
    <mergeCell ref="H14:I14"/>
    <mergeCell ref="H15:I15"/>
    <mergeCell ref="H16:I16"/>
    <mergeCell ref="H17:I17"/>
    <mergeCell ref="A4:B4"/>
    <mergeCell ref="A6:B6"/>
    <mergeCell ref="A7:B7"/>
    <mergeCell ref="H10:I10"/>
    <mergeCell ref="H11:I11"/>
    <mergeCell ref="H7:I7"/>
    <mergeCell ref="F7:G7"/>
    <mergeCell ref="A5:B5"/>
    <mergeCell ref="A11:B11"/>
    <mergeCell ref="A12:B12"/>
    <mergeCell ref="L12:N13"/>
    <mergeCell ref="J3:N3"/>
    <mergeCell ref="J4:N4"/>
    <mergeCell ref="F5:N5"/>
    <mergeCell ref="F6:I6"/>
    <mergeCell ref="J6:N6"/>
    <mergeCell ref="H9:I9"/>
    <mergeCell ref="J7:L7"/>
    <mergeCell ref="M7:N7"/>
    <mergeCell ref="L9:N9"/>
    <mergeCell ref="L10:N10"/>
    <mergeCell ref="L11:N11"/>
    <mergeCell ref="H12:I13"/>
    <mergeCell ref="L24:N24"/>
    <mergeCell ref="L25:N25"/>
    <mergeCell ref="L26:N26"/>
    <mergeCell ref="L14:N14"/>
    <mergeCell ref="L15:N15"/>
    <mergeCell ref="L16:N16"/>
    <mergeCell ref="L17:N17"/>
    <mergeCell ref="L19:N19"/>
  </mergeCells>
  <phoneticPr fontId="6" type="noConversion"/>
  <dataValidations count="11">
    <dataValidation type="textLength" allowBlank="1" showInputMessage="1" showErrorMessage="1" sqref="AG9:AH9" xr:uid="{00000000-0002-0000-0000-000000000000}">
      <formula1>1</formula1>
      <formula2>50</formula2>
    </dataValidation>
    <dataValidation type="textLength" allowBlank="1" showInputMessage="1" showErrorMessage="1" sqref="L16:L17 A29:A46 L25:L26 A12 B21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L20:L21 L23:L24 L10:L11 L14 L15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F42:F46 Y33 M49 M41:M46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X40" xr:uid="{00000000-0002-0000-0000-000004000000}"/>
    <dataValidation type="textLength" operator="lessThanOrEqual" allowBlank="1" showInputMessage="1" showErrorMessage="1" errorTitle="Invalid Input" error="Max characters allowed: 100" sqref="H41:H44 H46" xr:uid="{00000000-0002-0000-0000-000005000000}">
      <formula1>100</formula1>
    </dataValidation>
    <dataValidation type="textLength" allowBlank="1" showInputMessage="1" showErrorMessage="1" sqref="X51 Y50:AA50" xr:uid="{00000000-0002-0000-0000-000006000000}">
      <formula1>1</formula1>
      <formula2>255</formula2>
    </dataValidation>
    <dataValidation type="date" allowBlank="1" showErrorMessage="1" errorTitle="Invalid Input" error="Please enter a valid date." sqref="AI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L22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L12" xr:uid="{00000000-0002-0000-0000-000009000000}">
      <formula1>0</formula1>
      <formula2>255</formula2>
    </dataValidation>
    <dataValidation type="list" allowBlank="1" showInputMessage="1" showErrorMessage="1" sqref="N16 X21" xr:uid="{00000000-0002-0000-0000-00000A000000}">
      <formula1>$X$10:$X$17</formula1>
    </dataValidation>
  </dataValidations>
  <hyperlinks>
    <hyperlink ref="F17" r:id="rId1" display="Phone Number,Web Address, etc." xr:uid="{00000000-0004-0000-0000-000000000000}"/>
    <hyperlink ref="P32" r:id="rId2" display="http://www.InvoicingTemplates.com" xr:uid="{00000000-0004-0000-0000-000003000000}"/>
    <hyperlink ref="A953" r:id="rId3" tooltip="Commercial Invoice Format - FedEx Style" display="http://www.invoicingtemplate.com/commercial-fedex.html" xr:uid="{00000000-0004-0000-0000-000004000000}"/>
    <hyperlink ref="AHT1" r:id="rId4" tooltip="Commercial Invoice - FedEx Style" display="http://www.invoicingtemplate.com/commercial-fedex.html" xr:uid="{00000000-0004-0000-0000-000005000000}"/>
    <hyperlink ref="A982" r:id="rId5" tooltip="Commercial Invoice Format - FedEx Style" display="http://www.invoicingtemplate.com/commercial-fedex.html" xr:uid="{00000000-0004-0000-0000-000006000000}"/>
    <hyperlink ref="AJH1" r:id="rId6" tooltip="Commercial Invoice - FedEx Style" display="http://www.invoicingtemplate.com/commercial-fedex.html" xr:uid="{00000000-0004-0000-0000-000007000000}"/>
    <hyperlink ref="A976" r:id="rId7" tooltip="Commercial Invoice Format - FedEx Style" display="http://www.invoicingtemplate.com/commercial-fedex.html" xr:uid="{00000000-0004-0000-0000-000008000000}"/>
    <hyperlink ref="AJP1" r:id="rId8" tooltip="Commercial Invoice - FedEx Style" display="http://www.invoicingtemplate.com/commercial-fedex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2" name="oknWidget_checkFOB">
              <controlPr defaultSize="0" autoFill="0" autoLine="0" autoPict="0">
                <anchor moveWithCells="1">
                  <from>
                    <xdr:col>12</xdr:col>
                    <xdr:colOff>66675</xdr:colOff>
                    <xdr:row>50</xdr:row>
                    <xdr:rowOff>28575</xdr:rowOff>
                  </from>
                  <to>
                    <xdr:col>13</xdr:col>
                    <xdr:colOff>295275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" name="oknWidget_checkCF">
              <controlPr defaultSize="0" autoFill="0" autoLine="0" autoPict="0">
                <anchor moveWithCells="1">
                  <from>
                    <xdr:col>12</xdr:col>
                    <xdr:colOff>66675</xdr:colOff>
                    <xdr:row>51</xdr:row>
                    <xdr:rowOff>38100</xdr:rowOff>
                  </from>
                  <to>
                    <xdr:col>13</xdr:col>
                    <xdr:colOff>295275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" name="oknWidget_CIF">
              <controlPr defaultSize="0" autoFill="0" autoLine="0" autoPict="0">
                <anchor moveWithCells="1">
                  <from>
                    <xdr:col>12</xdr:col>
                    <xdr:colOff>66675</xdr:colOff>
                    <xdr:row>52</xdr:row>
                    <xdr:rowOff>9525</xdr:rowOff>
                  </from>
                  <to>
                    <xdr:col>13</xdr:col>
                    <xdr:colOff>295275</xdr:colOff>
                    <xdr:row>52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tableParts count="1"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64" customWidth="1"/>
    <col min="2" max="2" width="76" style="164" customWidth="1"/>
    <col min="3" max="256" width="9.140625" style="157"/>
    <col min="257" max="257" width="3" style="157" customWidth="1"/>
    <col min="258" max="258" width="76" style="157" customWidth="1"/>
    <col min="259" max="512" width="9.140625" style="157"/>
    <col min="513" max="513" width="3" style="157" customWidth="1"/>
    <col min="514" max="514" width="76" style="157" customWidth="1"/>
    <col min="515" max="768" width="9.140625" style="157"/>
    <col min="769" max="769" width="3" style="157" customWidth="1"/>
    <col min="770" max="770" width="76" style="157" customWidth="1"/>
    <col min="771" max="1024" width="9.140625" style="157"/>
    <col min="1025" max="1025" width="3" style="157" customWidth="1"/>
    <col min="1026" max="1026" width="76" style="157" customWidth="1"/>
    <col min="1027" max="1280" width="9.140625" style="157"/>
    <col min="1281" max="1281" width="3" style="157" customWidth="1"/>
    <col min="1282" max="1282" width="76" style="157" customWidth="1"/>
    <col min="1283" max="1536" width="9.140625" style="157"/>
    <col min="1537" max="1537" width="3" style="157" customWidth="1"/>
    <col min="1538" max="1538" width="76" style="157" customWidth="1"/>
    <col min="1539" max="1792" width="9.140625" style="157"/>
    <col min="1793" max="1793" width="3" style="157" customWidth="1"/>
    <col min="1794" max="1794" width="76" style="157" customWidth="1"/>
    <col min="1795" max="2048" width="9.140625" style="157"/>
    <col min="2049" max="2049" width="3" style="157" customWidth="1"/>
    <col min="2050" max="2050" width="76" style="157" customWidth="1"/>
    <col min="2051" max="2304" width="9.140625" style="157"/>
    <col min="2305" max="2305" width="3" style="157" customWidth="1"/>
    <col min="2306" max="2306" width="76" style="157" customWidth="1"/>
    <col min="2307" max="2560" width="9.140625" style="157"/>
    <col min="2561" max="2561" width="3" style="157" customWidth="1"/>
    <col min="2562" max="2562" width="76" style="157" customWidth="1"/>
    <col min="2563" max="2816" width="9.140625" style="157"/>
    <col min="2817" max="2817" width="3" style="157" customWidth="1"/>
    <col min="2818" max="2818" width="76" style="157" customWidth="1"/>
    <col min="2819" max="3072" width="9.140625" style="157"/>
    <col min="3073" max="3073" width="3" style="157" customWidth="1"/>
    <col min="3074" max="3074" width="76" style="157" customWidth="1"/>
    <col min="3075" max="3328" width="9.140625" style="157"/>
    <col min="3329" max="3329" width="3" style="157" customWidth="1"/>
    <col min="3330" max="3330" width="76" style="157" customWidth="1"/>
    <col min="3331" max="3584" width="9.140625" style="157"/>
    <col min="3585" max="3585" width="3" style="157" customWidth="1"/>
    <col min="3586" max="3586" width="76" style="157" customWidth="1"/>
    <col min="3587" max="3840" width="9.140625" style="157"/>
    <col min="3841" max="3841" width="3" style="157" customWidth="1"/>
    <col min="3842" max="3842" width="76" style="157" customWidth="1"/>
    <col min="3843" max="4096" width="9.140625" style="157"/>
    <col min="4097" max="4097" width="3" style="157" customWidth="1"/>
    <col min="4098" max="4098" width="76" style="157" customWidth="1"/>
    <col min="4099" max="4352" width="9.140625" style="157"/>
    <col min="4353" max="4353" width="3" style="157" customWidth="1"/>
    <col min="4354" max="4354" width="76" style="157" customWidth="1"/>
    <col min="4355" max="4608" width="9.140625" style="157"/>
    <col min="4609" max="4609" width="3" style="157" customWidth="1"/>
    <col min="4610" max="4610" width="76" style="157" customWidth="1"/>
    <col min="4611" max="4864" width="9.140625" style="157"/>
    <col min="4865" max="4865" width="3" style="157" customWidth="1"/>
    <col min="4866" max="4866" width="76" style="157" customWidth="1"/>
    <col min="4867" max="5120" width="9.140625" style="157"/>
    <col min="5121" max="5121" width="3" style="157" customWidth="1"/>
    <col min="5122" max="5122" width="76" style="157" customWidth="1"/>
    <col min="5123" max="5376" width="9.140625" style="157"/>
    <col min="5377" max="5377" width="3" style="157" customWidth="1"/>
    <col min="5378" max="5378" width="76" style="157" customWidth="1"/>
    <col min="5379" max="5632" width="9.140625" style="157"/>
    <col min="5633" max="5633" width="3" style="157" customWidth="1"/>
    <col min="5634" max="5634" width="76" style="157" customWidth="1"/>
    <col min="5635" max="5888" width="9.140625" style="157"/>
    <col min="5889" max="5889" width="3" style="157" customWidth="1"/>
    <col min="5890" max="5890" width="76" style="157" customWidth="1"/>
    <col min="5891" max="6144" width="9.140625" style="157"/>
    <col min="6145" max="6145" width="3" style="157" customWidth="1"/>
    <col min="6146" max="6146" width="76" style="157" customWidth="1"/>
    <col min="6147" max="6400" width="9.140625" style="157"/>
    <col min="6401" max="6401" width="3" style="157" customWidth="1"/>
    <col min="6402" max="6402" width="76" style="157" customWidth="1"/>
    <col min="6403" max="6656" width="9.140625" style="157"/>
    <col min="6657" max="6657" width="3" style="157" customWidth="1"/>
    <col min="6658" max="6658" width="76" style="157" customWidth="1"/>
    <col min="6659" max="6912" width="9.140625" style="157"/>
    <col min="6913" max="6913" width="3" style="157" customWidth="1"/>
    <col min="6914" max="6914" width="76" style="157" customWidth="1"/>
    <col min="6915" max="7168" width="9.140625" style="157"/>
    <col min="7169" max="7169" width="3" style="157" customWidth="1"/>
    <col min="7170" max="7170" width="76" style="157" customWidth="1"/>
    <col min="7171" max="7424" width="9.140625" style="157"/>
    <col min="7425" max="7425" width="3" style="157" customWidth="1"/>
    <col min="7426" max="7426" width="76" style="157" customWidth="1"/>
    <col min="7427" max="7680" width="9.140625" style="157"/>
    <col min="7681" max="7681" width="3" style="157" customWidth="1"/>
    <col min="7682" max="7682" width="76" style="157" customWidth="1"/>
    <col min="7683" max="7936" width="9.140625" style="157"/>
    <col min="7937" max="7937" width="3" style="157" customWidth="1"/>
    <col min="7938" max="7938" width="76" style="157" customWidth="1"/>
    <col min="7939" max="8192" width="9.140625" style="157"/>
    <col min="8193" max="8193" width="3" style="157" customWidth="1"/>
    <col min="8194" max="8194" width="76" style="157" customWidth="1"/>
    <col min="8195" max="8448" width="9.140625" style="157"/>
    <col min="8449" max="8449" width="3" style="157" customWidth="1"/>
    <col min="8450" max="8450" width="76" style="157" customWidth="1"/>
    <col min="8451" max="8704" width="9.140625" style="157"/>
    <col min="8705" max="8705" width="3" style="157" customWidth="1"/>
    <col min="8706" max="8706" width="76" style="157" customWidth="1"/>
    <col min="8707" max="8960" width="9.140625" style="157"/>
    <col min="8961" max="8961" width="3" style="157" customWidth="1"/>
    <col min="8962" max="8962" width="76" style="157" customWidth="1"/>
    <col min="8963" max="9216" width="9.140625" style="157"/>
    <col min="9217" max="9217" width="3" style="157" customWidth="1"/>
    <col min="9218" max="9218" width="76" style="157" customWidth="1"/>
    <col min="9219" max="9472" width="9.140625" style="157"/>
    <col min="9473" max="9473" width="3" style="157" customWidth="1"/>
    <col min="9474" max="9474" width="76" style="157" customWidth="1"/>
    <col min="9475" max="9728" width="9.140625" style="157"/>
    <col min="9729" max="9729" width="3" style="157" customWidth="1"/>
    <col min="9730" max="9730" width="76" style="157" customWidth="1"/>
    <col min="9731" max="9984" width="9.140625" style="157"/>
    <col min="9985" max="9985" width="3" style="157" customWidth="1"/>
    <col min="9986" max="9986" width="76" style="157" customWidth="1"/>
    <col min="9987" max="10240" width="9.140625" style="157"/>
    <col min="10241" max="10241" width="3" style="157" customWidth="1"/>
    <col min="10242" max="10242" width="76" style="157" customWidth="1"/>
    <col min="10243" max="10496" width="9.140625" style="157"/>
    <col min="10497" max="10497" width="3" style="157" customWidth="1"/>
    <col min="10498" max="10498" width="76" style="157" customWidth="1"/>
    <col min="10499" max="10752" width="9.140625" style="157"/>
    <col min="10753" max="10753" width="3" style="157" customWidth="1"/>
    <col min="10754" max="10754" width="76" style="157" customWidth="1"/>
    <col min="10755" max="11008" width="9.140625" style="157"/>
    <col min="11009" max="11009" width="3" style="157" customWidth="1"/>
    <col min="11010" max="11010" width="76" style="157" customWidth="1"/>
    <col min="11011" max="11264" width="9.140625" style="157"/>
    <col min="11265" max="11265" width="3" style="157" customWidth="1"/>
    <col min="11266" max="11266" width="76" style="157" customWidth="1"/>
    <col min="11267" max="11520" width="9.140625" style="157"/>
    <col min="11521" max="11521" width="3" style="157" customWidth="1"/>
    <col min="11522" max="11522" width="76" style="157" customWidth="1"/>
    <col min="11523" max="11776" width="9.140625" style="157"/>
    <col min="11777" max="11777" width="3" style="157" customWidth="1"/>
    <col min="11778" max="11778" width="76" style="157" customWidth="1"/>
    <col min="11779" max="12032" width="9.140625" style="157"/>
    <col min="12033" max="12033" width="3" style="157" customWidth="1"/>
    <col min="12034" max="12034" width="76" style="157" customWidth="1"/>
    <col min="12035" max="12288" width="9.140625" style="157"/>
    <col min="12289" max="12289" width="3" style="157" customWidth="1"/>
    <col min="12290" max="12290" width="76" style="157" customWidth="1"/>
    <col min="12291" max="12544" width="9.140625" style="157"/>
    <col min="12545" max="12545" width="3" style="157" customWidth="1"/>
    <col min="12546" max="12546" width="76" style="157" customWidth="1"/>
    <col min="12547" max="12800" width="9.140625" style="157"/>
    <col min="12801" max="12801" width="3" style="157" customWidth="1"/>
    <col min="12802" max="12802" width="76" style="157" customWidth="1"/>
    <col min="12803" max="13056" width="9.140625" style="157"/>
    <col min="13057" max="13057" width="3" style="157" customWidth="1"/>
    <col min="13058" max="13058" width="76" style="157" customWidth="1"/>
    <col min="13059" max="13312" width="9.140625" style="157"/>
    <col min="13313" max="13313" width="3" style="157" customWidth="1"/>
    <col min="13314" max="13314" width="76" style="157" customWidth="1"/>
    <col min="13315" max="13568" width="9.140625" style="157"/>
    <col min="13569" max="13569" width="3" style="157" customWidth="1"/>
    <col min="13570" max="13570" width="76" style="157" customWidth="1"/>
    <col min="13571" max="13824" width="9.140625" style="157"/>
    <col min="13825" max="13825" width="3" style="157" customWidth="1"/>
    <col min="13826" max="13826" width="76" style="157" customWidth="1"/>
    <col min="13827" max="14080" width="9.140625" style="157"/>
    <col min="14081" max="14081" width="3" style="157" customWidth="1"/>
    <col min="14082" max="14082" width="76" style="157" customWidth="1"/>
    <col min="14083" max="14336" width="9.140625" style="157"/>
    <col min="14337" max="14337" width="3" style="157" customWidth="1"/>
    <col min="14338" max="14338" width="76" style="157" customWidth="1"/>
    <col min="14339" max="14592" width="9.140625" style="157"/>
    <col min="14593" max="14593" width="3" style="157" customWidth="1"/>
    <col min="14594" max="14594" width="76" style="157" customWidth="1"/>
    <col min="14595" max="14848" width="9.140625" style="157"/>
    <col min="14849" max="14849" width="3" style="157" customWidth="1"/>
    <col min="14850" max="14850" width="76" style="157" customWidth="1"/>
    <col min="14851" max="15104" width="9.140625" style="157"/>
    <col min="15105" max="15105" width="3" style="157" customWidth="1"/>
    <col min="15106" max="15106" width="76" style="157" customWidth="1"/>
    <col min="15107" max="15360" width="9.140625" style="157"/>
    <col min="15361" max="15361" width="3" style="157" customWidth="1"/>
    <col min="15362" max="15362" width="76" style="157" customWidth="1"/>
    <col min="15363" max="15616" width="9.140625" style="157"/>
    <col min="15617" max="15617" width="3" style="157" customWidth="1"/>
    <col min="15618" max="15618" width="76" style="157" customWidth="1"/>
    <col min="15619" max="15872" width="9.140625" style="157"/>
    <col min="15873" max="15873" width="3" style="157" customWidth="1"/>
    <col min="15874" max="15874" width="76" style="157" customWidth="1"/>
    <col min="15875" max="16128" width="9.140625" style="157"/>
    <col min="16129" max="16129" width="3" style="157" customWidth="1"/>
    <col min="16130" max="16130" width="76" style="157" customWidth="1"/>
    <col min="16131" max="16384" width="9.140625" style="157"/>
  </cols>
  <sheetData>
    <row r="1" spans="1:3" ht="32.1" customHeight="1">
      <c r="A1" s="154"/>
      <c r="B1" s="155" t="s">
        <v>170</v>
      </c>
      <c r="C1" s="156"/>
    </row>
    <row r="2" spans="1:3" ht="16.5">
      <c r="A2" s="154"/>
      <c r="B2" s="158"/>
      <c r="C2" s="156"/>
    </row>
    <row r="3" spans="1:3" ht="16.5">
      <c r="A3" s="154"/>
      <c r="B3" s="159" t="s">
        <v>161</v>
      </c>
      <c r="C3" s="156"/>
    </row>
    <row r="4" spans="1:3">
      <c r="A4" s="154"/>
      <c r="B4" s="165" t="s">
        <v>162</v>
      </c>
      <c r="C4" s="156"/>
    </row>
    <row r="5" spans="1:3" ht="16.5">
      <c r="A5" s="154"/>
      <c r="B5" s="160"/>
      <c r="C5" s="156"/>
    </row>
    <row r="6" spans="1:3" ht="16.5">
      <c r="A6" s="154"/>
      <c r="B6" s="161" t="s">
        <v>163</v>
      </c>
      <c r="C6" s="156"/>
    </row>
    <row r="7" spans="1:3" ht="16.5">
      <c r="A7" s="154"/>
      <c r="B7" s="160"/>
      <c r="C7" s="156"/>
    </row>
    <row r="8" spans="1:3" ht="46.5">
      <c r="A8" s="154"/>
      <c r="B8" s="160" t="s">
        <v>164</v>
      </c>
      <c r="C8" s="156"/>
    </row>
    <row r="9" spans="1:3" ht="16.5">
      <c r="A9" s="154"/>
      <c r="B9" s="160"/>
      <c r="C9" s="156"/>
    </row>
    <row r="10" spans="1:3" ht="31.5">
      <c r="A10" s="154"/>
      <c r="B10" s="160" t="s">
        <v>165</v>
      </c>
      <c r="C10" s="156"/>
    </row>
    <row r="11" spans="1:3" ht="16.5">
      <c r="A11" s="154"/>
      <c r="B11" s="160"/>
      <c r="C11" s="156"/>
    </row>
    <row r="12" spans="1:3" ht="31.5">
      <c r="A12" s="154"/>
      <c r="B12" s="160" t="s">
        <v>166</v>
      </c>
      <c r="C12" s="156"/>
    </row>
    <row r="13" spans="1:3" ht="16.5">
      <c r="A13" s="154"/>
      <c r="B13" s="160"/>
      <c r="C13" s="156"/>
    </row>
    <row r="14" spans="1:3">
      <c r="A14" s="154"/>
      <c r="B14" s="162" t="s">
        <v>167</v>
      </c>
      <c r="C14" s="156"/>
    </row>
    <row r="15" spans="1:3" ht="15.75">
      <c r="A15" s="154"/>
      <c r="B15" s="167" t="s">
        <v>168</v>
      </c>
      <c r="C15" s="156"/>
    </row>
    <row r="16" spans="1:3" ht="16.5">
      <c r="A16" s="154"/>
      <c r="B16" s="163"/>
      <c r="C16" s="156"/>
    </row>
    <row r="17" spans="1:3" ht="32.25">
      <c r="A17" s="154"/>
      <c r="B17" s="160" t="s">
        <v>169</v>
      </c>
      <c r="C17" s="156"/>
    </row>
    <row r="18" spans="1:3">
      <c r="A18" s="154"/>
      <c r="B18" s="154"/>
      <c r="C18" s="156"/>
    </row>
    <row r="19" spans="1:3">
      <c r="A19" s="154"/>
      <c r="B19" s="154"/>
      <c r="C19" s="156"/>
    </row>
    <row r="20" spans="1:3">
      <c r="A20" s="154"/>
      <c r="B20" s="154"/>
      <c r="C20" s="156"/>
    </row>
    <row r="21" spans="1:3">
      <c r="A21" s="154"/>
      <c r="B21" s="154"/>
      <c r="C21" s="156"/>
    </row>
    <row r="22" spans="1:3">
      <c r="A22" s="154"/>
      <c r="B22" s="154"/>
      <c r="C22" s="156"/>
    </row>
    <row r="23" spans="1:3">
      <c r="A23" s="154"/>
      <c r="B23" s="154"/>
      <c r="C23" s="156"/>
    </row>
    <row r="24" spans="1:3">
      <c r="A24" s="154"/>
      <c r="B24" s="154"/>
      <c r="C24" s="156"/>
    </row>
    <row r="25" spans="1:3">
      <c r="A25" s="154"/>
      <c r="B25" s="154"/>
      <c r="C25" s="156"/>
    </row>
    <row r="26" spans="1:3">
      <c r="A26" s="154"/>
      <c r="B26" s="154"/>
      <c r="C26" s="156"/>
    </row>
    <row r="27" spans="1:3">
      <c r="A27" s="154"/>
      <c r="B27" s="154"/>
      <c r="C27" s="156"/>
    </row>
    <row r="28" spans="1:3">
      <c r="A28" s="154"/>
      <c r="B28" s="154"/>
      <c r="C28" s="156"/>
    </row>
    <row r="29" spans="1:3">
      <c r="A29" s="154"/>
      <c r="B29" s="154"/>
      <c r="C29" s="156"/>
    </row>
  </sheetData>
  <hyperlinks>
    <hyperlink ref="B14" r:id="rId1" display="See License Agreement" xr:uid="{00000000-0004-0000-0700-000000000000}"/>
    <hyperlink ref="B4" r:id="rId2" tooltip="View online document" display="http://www.invoicingtemplate.com/commercial-fedex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8134-DCF9-462A-AB50-D1D2132EE4E7}">
  <dimension ref="A1:AE260"/>
  <sheetViews>
    <sheetView showGridLines="0" showRowColHeaders="0" workbookViewId="0">
      <selection activeCell="C10" sqref="C10"/>
    </sheetView>
  </sheetViews>
  <sheetFormatPr defaultColWidth="9.140625" defaultRowHeight="12"/>
  <cols>
    <col min="1" max="1" width="1.28515625" style="1" customWidth="1"/>
    <col min="2" max="2" width="11.42578125" style="1" customWidth="1"/>
    <col min="3" max="3" width="10.5703125" style="183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78" customFormat="1" ht="3.75" customHeight="1">
      <c r="C1" s="179"/>
      <c r="D1" s="180"/>
      <c r="E1" s="181"/>
      <c r="H1" s="180"/>
      <c r="I1" s="180"/>
      <c r="J1" s="180"/>
      <c r="K1" s="180"/>
      <c r="L1" s="180"/>
      <c r="M1" s="180"/>
      <c r="N1" s="180"/>
      <c r="O1" s="181"/>
      <c r="P1" s="181"/>
    </row>
    <row r="2" spans="1:31" s="182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6.75" customHeight="1"/>
    <row r="4" spans="1:31" s="184" customFormat="1" ht="33" customHeight="1">
      <c r="B4" s="185" t="str">
        <f>oknCompanyName</f>
        <v>(Your corporation  Name)</v>
      </c>
      <c r="C4" s="186"/>
      <c r="D4" s="187"/>
      <c r="E4" s="188"/>
      <c r="H4" s="187"/>
      <c r="I4" s="187"/>
      <c r="J4" s="189"/>
      <c r="K4" s="187"/>
      <c r="L4" s="190"/>
      <c r="M4" s="308" t="s">
        <v>176</v>
      </c>
      <c r="N4" s="308"/>
      <c r="O4" s="188"/>
      <c r="P4" s="188"/>
    </row>
    <row r="5" spans="1:31" ht="18" customHeight="1">
      <c r="B5" s="1" t="str">
        <f>oknCompanyAddress</f>
        <v>(Your Street Address)</v>
      </c>
    </row>
    <row r="6" spans="1:31" ht="18" customHeight="1">
      <c r="B6" s="1" t="e">
        <f>oknCompanyCityStateZip</f>
        <v>#NAME?</v>
      </c>
      <c r="M6" s="191"/>
    </row>
    <row r="7" spans="1:31" ht="18" customHeight="1">
      <c r="B7" s="1" t="str">
        <f>oknCompanyContact</f>
        <v>Phone</v>
      </c>
    </row>
    <row r="8" spans="1:31" ht="18" customHeight="1">
      <c r="K8" s="192"/>
    </row>
    <row r="9" spans="1:31" ht="18" customHeight="1">
      <c r="B9" s="193" t="s">
        <v>28</v>
      </c>
    </row>
    <row r="10" spans="1:31" ht="18" customHeight="1">
      <c r="B10" s="194" t="s">
        <v>26</v>
      </c>
      <c r="C10" s="195"/>
      <c r="D10"/>
      <c r="E10"/>
      <c r="F10"/>
      <c r="G10"/>
      <c r="H10"/>
      <c r="I10"/>
      <c r="J10"/>
      <c r="K10"/>
      <c r="L10"/>
      <c r="M10"/>
      <c r="N10"/>
    </row>
    <row r="11" spans="1:31" ht="18" customHeight="1">
      <c r="B11" s="194" t="s">
        <v>27</v>
      </c>
      <c r="C11" s="195"/>
      <c r="D11"/>
      <c r="E11"/>
      <c r="F11"/>
      <c r="G11"/>
      <c r="H11"/>
      <c r="I11"/>
      <c r="J11"/>
      <c r="K11"/>
      <c r="L11"/>
      <c r="M11"/>
      <c r="N11"/>
    </row>
    <row r="12" spans="1:31" ht="4.5" customHeight="1"/>
    <row r="13" spans="1:31" s="3" customFormat="1" ht="15.75" customHeight="1">
      <c r="B13" s="196" t="s">
        <v>46</v>
      </c>
      <c r="C13" s="197" t="s">
        <v>25</v>
      </c>
      <c r="D13" s="198" t="s">
        <v>45</v>
      </c>
      <c r="E13" s="199" t="s">
        <v>29</v>
      </c>
      <c r="F13" s="199" t="s">
        <v>36</v>
      </c>
      <c r="G13" s="199" t="s">
        <v>37</v>
      </c>
      <c r="H13" s="198" t="s">
        <v>30</v>
      </c>
      <c r="I13" s="198" t="s">
        <v>31</v>
      </c>
      <c r="J13" s="198" t="str">
        <f>oknTax1Name</f>
        <v>TAX</v>
      </c>
      <c r="K13" s="198" t="str">
        <f>oknTax2Name</f>
        <v>GST</v>
      </c>
      <c r="L13" s="198" t="s">
        <v>32</v>
      </c>
      <c r="M13" s="198" t="s">
        <v>33</v>
      </c>
      <c r="N13" s="198" t="s">
        <v>34</v>
      </c>
      <c r="O13" s="6" t="s">
        <v>35</v>
      </c>
      <c r="P13" s="6" t="s">
        <v>47</v>
      </c>
      <c r="Q13" s="7" t="s">
        <v>177</v>
      </c>
    </row>
    <row r="14" spans="1:31">
      <c r="B14" s="200"/>
    </row>
    <row r="15" spans="1:31">
      <c r="B15" s="200"/>
    </row>
    <row r="16" spans="1:31">
      <c r="B16" s="200"/>
    </row>
    <row r="17" spans="2:2">
      <c r="B17" s="200"/>
    </row>
    <row r="18" spans="2:2">
      <c r="B18" s="200"/>
    </row>
    <row r="19" spans="2:2">
      <c r="B19" s="200"/>
    </row>
    <row r="20" spans="2:2">
      <c r="B20" s="200"/>
    </row>
    <row r="21" spans="2:2">
      <c r="B21" s="200"/>
    </row>
    <row r="22" spans="2:2">
      <c r="B22" s="200"/>
    </row>
    <row r="23" spans="2:2">
      <c r="B23" s="200"/>
    </row>
    <row r="24" spans="2:2">
      <c r="B24" s="200"/>
    </row>
    <row r="25" spans="2:2">
      <c r="B25" s="200"/>
    </row>
    <row r="26" spans="2:2">
      <c r="B26" s="200"/>
    </row>
    <row r="27" spans="2:2">
      <c r="B27" s="200"/>
    </row>
    <row r="28" spans="2:2">
      <c r="B28" s="200"/>
    </row>
    <row r="29" spans="2:2">
      <c r="B29" s="200"/>
    </row>
    <row r="30" spans="2:2">
      <c r="B30" s="200"/>
    </row>
    <row r="31" spans="2:2">
      <c r="B31" s="200"/>
    </row>
    <row r="32" spans="2:2">
      <c r="B32" s="200"/>
    </row>
    <row r="33" spans="2:2">
      <c r="B33" s="200"/>
    </row>
    <row r="34" spans="2:2">
      <c r="B34" s="200"/>
    </row>
    <row r="35" spans="2:2">
      <c r="B35" s="200"/>
    </row>
    <row r="36" spans="2:2">
      <c r="B36" s="200"/>
    </row>
    <row r="37" spans="2:2">
      <c r="B37" s="200"/>
    </row>
    <row r="38" spans="2:2">
      <c r="B38" s="200"/>
    </row>
    <row r="39" spans="2:2">
      <c r="B39" s="200"/>
    </row>
    <row r="40" spans="2:2">
      <c r="B40" s="200"/>
    </row>
    <row r="41" spans="2:2">
      <c r="B41" s="200"/>
    </row>
    <row r="42" spans="2:2">
      <c r="B42" s="200"/>
    </row>
    <row r="43" spans="2:2">
      <c r="B43" s="200"/>
    </row>
    <row r="44" spans="2:2">
      <c r="B44" s="200"/>
    </row>
    <row r="45" spans="2:2">
      <c r="B45" s="200"/>
    </row>
    <row r="46" spans="2:2">
      <c r="B46" s="200"/>
    </row>
    <row r="47" spans="2:2">
      <c r="B47" s="200"/>
    </row>
    <row r="48" spans="2:2">
      <c r="B48" s="200"/>
    </row>
    <row r="49" spans="2:2">
      <c r="B49" s="200"/>
    </row>
    <row r="50" spans="2:2">
      <c r="B50" s="200"/>
    </row>
    <row r="51" spans="2:2">
      <c r="B51" s="200"/>
    </row>
    <row r="52" spans="2:2">
      <c r="B52" s="200"/>
    </row>
    <row r="53" spans="2:2">
      <c r="B53" s="200"/>
    </row>
    <row r="54" spans="2:2">
      <c r="B54" s="200"/>
    </row>
    <row r="55" spans="2:2">
      <c r="B55" s="200"/>
    </row>
    <row r="56" spans="2:2">
      <c r="B56" s="200"/>
    </row>
    <row r="57" spans="2:2">
      <c r="B57" s="200"/>
    </row>
    <row r="58" spans="2:2">
      <c r="B58" s="200"/>
    </row>
    <row r="59" spans="2:2">
      <c r="B59" s="200"/>
    </row>
    <row r="60" spans="2:2">
      <c r="B60" s="200"/>
    </row>
    <row r="61" spans="2:2">
      <c r="B61" s="200"/>
    </row>
    <row r="62" spans="2:2">
      <c r="B62" s="200"/>
    </row>
    <row r="63" spans="2:2">
      <c r="B63" s="200"/>
    </row>
    <row r="64" spans="2:2">
      <c r="B64" s="200"/>
    </row>
    <row r="65" spans="2:2">
      <c r="B65" s="200"/>
    </row>
    <row r="66" spans="2:2">
      <c r="B66" s="200"/>
    </row>
    <row r="67" spans="2:2">
      <c r="B67" s="200"/>
    </row>
    <row r="68" spans="2:2">
      <c r="B68" s="200"/>
    </row>
    <row r="69" spans="2:2">
      <c r="B69" s="200"/>
    </row>
    <row r="70" spans="2:2">
      <c r="B70" s="200"/>
    </row>
    <row r="71" spans="2:2">
      <c r="B71" s="200"/>
    </row>
    <row r="72" spans="2:2">
      <c r="B72" s="200"/>
    </row>
    <row r="73" spans="2:2">
      <c r="B73" s="200"/>
    </row>
    <row r="74" spans="2:2">
      <c r="B74" s="200"/>
    </row>
    <row r="75" spans="2:2">
      <c r="B75" s="200"/>
    </row>
    <row r="76" spans="2:2">
      <c r="B76" s="200"/>
    </row>
    <row r="77" spans="2:2">
      <c r="B77" s="200"/>
    </row>
    <row r="78" spans="2:2">
      <c r="B78" s="200"/>
    </row>
    <row r="79" spans="2:2">
      <c r="B79" s="200"/>
    </row>
    <row r="80" spans="2:2">
      <c r="B80" s="200"/>
    </row>
    <row r="81" spans="2:2">
      <c r="B81" s="200"/>
    </row>
    <row r="82" spans="2:2">
      <c r="B82" s="200"/>
    </row>
    <row r="83" spans="2:2">
      <c r="B83" s="200"/>
    </row>
    <row r="84" spans="2:2">
      <c r="B84" s="200"/>
    </row>
    <row r="85" spans="2:2">
      <c r="B85" s="200"/>
    </row>
    <row r="86" spans="2:2">
      <c r="B86" s="200"/>
    </row>
    <row r="87" spans="2:2">
      <c r="B87" s="200"/>
    </row>
    <row r="88" spans="2:2">
      <c r="B88" s="200"/>
    </row>
    <row r="89" spans="2:2">
      <c r="B89" s="200"/>
    </row>
    <row r="90" spans="2:2">
      <c r="B90" s="200"/>
    </row>
    <row r="91" spans="2:2">
      <c r="B91" s="200"/>
    </row>
    <row r="92" spans="2:2">
      <c r="B92" s="200"/>
    </row>
    <row r="93" spans="2:2">
      <c r="B93" s="200"/>
    </row>
    <row r="94" spans="2:2">
      <c r="B94" s="200"/>
    </row>
    <row r="95" spans="2:2">
      <c r="B95" s="200"/>
    </row>
    <row r="96" spans="2:2">
      <c r="B96" s="200"/>
    </row>
    <row r="97" spans="2:2">
      <c r="B97" s="200"/>
    </row>
    <row r="98" spans="2:2">
      <c r="B98" s="200"/>
    </row>
    <row r="99" spans="2:2">
      <c r="B99" s="200"/>
    </row>
    <row r="100" spans="2:2">
      <c r="B100" s="200"/>
    </row>
    <row r="101" spans="2:2">
      <c r="B101" s="200"/>
    </row>
    <row r="102" spans="2:2">
      <c r="B102" s="200"/>
    </row>
    <row r="103" spans="2:2">
      <c r="B103" s="200"/>
    </row>
    <row r="104" spans="2:2">
      <c r="B104" s="200"/>
    </row>
    <row r="105" spans="2:2">
      <c r="B105" s="200"/>
    </row>
    <row r="106" spans="2:2">
      <c r="B106" s="200"/>
    </row>
    <row r="107" spans="2:2">
      <c r="B107" s="200"/>
    </row>
    <row r="108" spans="2:2">
      <c r="B108" s="200"/>
    </row>
    <row r="109" spans="2:2">
      <c r="B109" s="200"/>
    </row>
    <row r="110" spans="2:2">
      <c r="B110" s="200"/>
    </row>
    <row r="111" spans="2:2">
      <c r="B111" s="200"/>
    </row>
    <row r="112" spans="2:2">
      <c r="B112" s="200"/>
    </row>
    <row r="113" spans="2:2">
      <c r="B113" s="200"/>
    </row>
    <row r="114" spans="2:2">
      <c r="B114" s="200"/>
    </row>
    <row r="115" spans="2:2">
      <c r="B115" s="200"/>
    </row>
    <row r="116" spans="2:2">
      <c r="B116" s="200"/>
    </row>
    <row r="117" spans="2:2">
      <c r="B117" s="200"/>
    </row>
    <row r="118" spans="2:2">
      <c r="B118" s="200"/>
    </row>
    <row r="119" spans="2:2">
      <c r="B119" s="200"/>
    </row>
    <row r="120" spans="2:2">
      <c r="B120" s="200"/>
    </row>
    <row r="121" spans="2:2">
      <c r="B121" s="200"/>
    </row>
    <row r="122" spans="2:2">
      <c r="B122" s="200"/>
    </row>
    <row r="123" spans="2:2">
      <c r="B123" s="200"/>
    </row>
    <row r="124" spans="2:2">
      <c r="B124" s="200"/>
    </row>
    <row r="125" spans="2:2">
      <c r="B125" s="200"/>
    </row>
    <row r="126" spans="2:2">
      <c r="B126" s="200"/>
    </row>
    <row r="127" spans="2:2">
      <c r="B127" s="200"/>
    </row>
    <row r="128" spans="2:2">
      <c r="B128" s="200"/>
    </row>
    <row r="129" spans="2:2">
      <c r="B129" s="200"/>
    </row>
    <row r="130" spans="2:2">
      <c r="B130" s="200"/>
    </row>
    <row r="131" spans="2:2">
      <c r="B131" s="200"/>
    </row>
    <row r="132" spans="2:2">
      <c r="B132" s="200"/>
    </row>
    <row r="133" spans="2:2">
      <c r="B133" s="200"/>
    </row>
    <row r="134" spans="2:2">
      <c r="B134" s="200"/>
    </row>
    <row r="135" spans="2:2">
      <c r="B135" s="200"/>
    </row>
    <row r="136" spans="2:2">
      <c r="B136" s="200"/>
    </row>
    <row r="137" spans="2:2">
      <c r="B137" s="200"/>
    </row>
    <row r="138" spans="2:2">
      <c r="B138" s="200"/>
    </row>
    <row r="139" spans="2:2">
      <c r="B139" s="200"/>
    </row>
    <row r="140" spans="2:2">
      <c r="B140" s="200"/>
    </row>
    <row r="141" spans="2:2">
      <c r="B141" s="200"/>
    </row>
    <row r="142" spans="2:2">
      <c r="B142" s="200"/>
    </row>
    <row r="143" spans="2:2">
      <c r="B143" s="200"/>
    </row>
    <row r="144" spans="2:2">
      <c r="B144" s="200"/>
    </row>
    <row r="145" spans="2:2">
      <c r="B145" s="200"/>
    </row>
    <row r="146" spans="2:2">
      <c r="B146" s="200"/>
    </row>
    <row r="147" spans="2:2">
      <c r="B147" s="200"/>
    </row>
    <row r="148" spans="2:2">
      <c r="B148" s="200"/>
    </row>
    <row r="149" spans="2:2">
      <c r="B149" s="200"/>
    </row>
    <row r="150" spans="2:2">
      <c r="B150" s="200"/>
    </row>
    <row r="151" spans="2:2">
      <c r="B151" s="200"/>
    </row>
    <row r="152" spans="2:2">
      <c r="B152" s="200"/>
    </row>
    <row r="153" spans="2:2">
      <c r="B153" s="200"/>
    </row>
    <row r="154" spans="2:2">
      <c r="B154" s="200"/>
    </row>
    <row r="155" spans="2:2">
      <c r="B155" s="200"/>
    </row>
    <row r="156" spans="2:2">
      <c r="B156" s="200"/>
    </row>
    <row r="157" spans="2:2">
      <c r="B157" s="200"/>
    </row>
    <row r="158" spans="2:2">
      <c r="B158" s="200"/>
    </row>
    <row r="159" spans="2:2">
      <c r="B159" s="200"/>
    </row>
    <row r="160" spans="2:2">
      <c r="B160" s="200"/>
    </row>
    <row r="161" spans="2:2">
      <c r="B161" s="200"/>
    </row>
    <row r="162" spans="2:2">
      <c r="B162" s="200"/>
    </row>
    <row r="163" spans="2:2">
      <c r="B163" s="200"/>
    </row>
    <row r="164" spans="2:2">
      <c r="B164" s="200"/>
    </row>
    <row r="165" spans="2:2">
      <c r="B165" s="200"/>
    </row>
    <row r="166" spans="2:2">
      <c r="B166" s="200"/>
    </row>
    <row r="167" spans="2:2">
      <c r="B167" s="200"/>
    </row>
    <row r="168" spans="2:2">
      <c r="B168" s="200"/>
    </row>
    <row r="169" spans="2:2">
      <c r="B169" s="200"/>
    </row>
    <row r="170" spans="2:2">
      <c r="B170" s="200"/>
    </row>
    <row r="171" spans="2:2">
      <c r="B171" s="200"/>
    </row>
    <row r="172" spans="2:2">
      <c r="B172" s="200"/>
    </row>
    <row r="173" spans="2:2">
      <c r="B173" s="200"/>
    </row>
    <row r="174" spans="2:2">
      <c r="B174" s="200"/>
    </row>
    <row r="175" spans="2:2">
      <c r="B175" s="200"/>
    </row>
    <row r="176" spans="2:2">
      <c r="B176" s="200"/>
    </row>
    <row r="177" spans="2:2">
      <c r="B177" s="200"/>
    </row>
    <row r="178" spans="2:2">
      <c r="B178" s="200"/>
    </row>
    <row r="179" spans="2:2">
      <c r="B179" s="200"/>
    </row>
    <row r="180" spans="2:2">
      <c r="B180" s="200"/>
    </row>
    <row r="181" spans="2:2">
      <c r="B181" s="200"/>
    </row>
    <row r="182" spans="2:2">
      <c r="B182" s="200"/>
    </row>
    <row r="183" spans="2:2">
      <c r="B183" s="200"/>
    </row>
    <row r="184" spans="2:2">
      <c r="B184" s="200"/>
    </row>
    <row r="185" spans="2:2">
      <c r="B185" s="200"/>
    </row>
    <row r="186" spans="2:2">
      <c r="B186" s="200"/>
    </row>
    <row r="187" spans="2:2">
      <c r="B187" s="200"/>
    </row>
    <row r="188" spans="2:2">
      <c r="B188" s="200"/>
    </row>
    <row r="189" spans="2:2">
      <c r="B189" s="200"/>
    </row>
    <row r="190" spans="2:2">
      <c r="B190" s="200"/>
    </row>
    <row r="191" spans="2:2">
      <c r="B191" s="200"/>
    </row>
    <row r="192" spans="2:2">
      <c r="B192" s="200"/>
    </row>
    <row r="193" spans="2:2">
      <c r="B193" s="200"/>
    </row>
    <row r="194" spans="2:2">
      <c r="B194" s="200"/>
    </row>
    <row r="195" spans="2:2">
      <c r="B195" s="200"/>
    </row>
    <row r="196" spans="2:2">
      <c r="B196" s="200"/>
    </row>
    <row r="197" spans="2:2">
      <c r="B197" s="200"/>
    </row>
    <row r="198" spans="2:2">
      <c r="B198" s="200"/>
    </row>
    <row r="199" spans="2:2">
      <c r="B199" s="200"/>
    </row>
    <row r="200" spans="2:2">
      <c r="B200" s="200"/>
    </row>
    <row r="201" spans="2:2">
      <c r="B201" s="200"/>
    </row>
    <row r="202" spans="2:2">
      <c r="B202" s="200"/>
    </row>
    <row r="203" spans="2:2">
      <c r="B203" s="200"/>
    </row>
    <row r="204" spans="2:2">
      <c r="B204" s="200"/>
    </row>
    <row r="205" spans="2:2">
      <c r="B205" s="200"/>
    </row>
    <row r="206" spans="2:2">
      <c r="B206" s="200"/>
    </row>
    <row r="207" spans="2:2">
      <c r="B207" s="200"/>
    </row>
    <row r="208" spans="2:2">
      <c r="B208" s="200"/>
    </row>
    <row r="209" spans="2:2">
      <c r="B209" s="200"/>
    </row>
    <row r="210" spans="2:2">
      <c r="B210" s="200"/>
    </row>
    <row r="211" spans="2:2">
      <c r="B211" s="200"/>
    </row>
    <row r="212" spans="2:2">
      <c r="B212" s="200"/>
    </row>
    <row r="213" spans="2:2">
      <c r="B213" s="200"/>
    </row>
    <row r="214" spans="2:2">
      <c r="B214" s="200"/>
    </row>
    <row r="215" spans="2:2">
      <c r="B215" s="200"/>
    </row>
    <row r="216" spans="2:2">
      <c r="B216" s="200"/>
    </row>
    <row r="217" spans="2:2">
      <c r="B217" s="200"/>
    </row>
    <row r="218" spans="2:2">
      <c r="B218" s="200"/>
    </row>
    <row r="219" spans="2:2">
      <c r="B219" s="200"/>
    </row>
    <row r="220" spans="2:2">
      <c r="B220" s="200"/>
    </row>
    <row r="221" spans="2:2">
      <c r="B221" s="200"/>
    </row>
    <row r="222" spans="2:2">
      <c r="B222" s="200"/>
    </row>
    <row r="223" spans="2:2">
      <c r="B223" s="200"/>
    </row>
    <row r="224" spans="2:2">
      <c r="B224" s="200"/>
    </row>
    <row r="225" spans="2:2">
      <c r="B225" s="200"/>
    </row>
    <row r="226" spans="2:2">
      <c r="B226" s="200"/>
    </row>
    <row r="227" spans="2:2">
      <c r="B227" s="200"/>
    </row>
    <row r="228" spans="2:2">
      <c r="B228" s="200"/>
    </row>
    <row r="229" spans="2:2">
      <c r="B229" s="200"/>
    </row>
    <row r="230" spans="2:2">
      <c r="B230" s="200"/>
    </row>
    <row r="231" spans="2:2">
      <c r="B231" s="200"/>
    </row>
    <row r="232" spans="2:2">
      <c r="B232" s="200"/>
    </row>
    <row r="233" spans="2:2">
      <c r="B233" s="200"/>
    </row>
    <row r="234" spans="2:2">
      <c r="B234" s="200"/>
    </row>
    <row r="235" spans="2:2">
      <c r="B235" s="200"/>
    </row>
    <row r="236" spans="2:2">
      <c r="B236" s="200"/>
    </row>
    <row r="237" spans="2:2">
      <c r="B237" s="200"/>
    </row>
    <row r="238" spans="2:2">
      <c r="B238" s="200"/>
    </row>
    <row r="239" spans="2:2">
      <c r="B239" s="200"/>
    </row>
    <row r="240" spans="2:2">
      <c r="B240" s="200"/>
    </row>
    <row r="241" spans="2:2">
      <c r="B241" s="200"/>
    </row>
    <row r="242" spans="2:2">
      <c r="B242" s="200"/>
    </row>
    <row r="243" spans="2:2">
      <c r="B243" s="200"/>
    </row>
    <row r="244" spans="2:2">
      <c r="B244" s="200"/>
    </row>
    <row r="245" spans="2:2">
      <c r="B245" s="200"/>
    </row>
    <row r="246" spans="2:2">
      <c r="B246" s="200"/>
    </row>
    <row r="247" spans="2:2">
      <c r="B247" s="200"/>
    </row>
    <row r="248" spans="2:2">
      <c r="B248" s="200"/>
    </row>
    <row r="249" spans="2:2">
      <c r="B249" s="200"/>
    </row>
    <row r="250" spans="2:2">
      <c r="B250" s="200"/>
    </row>
    <row r="251" spans="2:2">
      <c r="B251" s="200"/>
    </row>
    <row r="252" spans="2:2">
      <c r="B252" s="200"/>
    </row>
    <row r="253" spans="2:2">
      <c r="B253" s="200"/>
    </row>
    <row r="254" spans="2:2">
      <c r="B254" s="200"/>
    </row>
    <row r="255" spans="2:2">
      <c r="B255" s="200"/>
    </row>
    <row r="256" spans="2:2">
      <c r="B256" s="200"/>
    </row>
    <row r="257" spans="2:2">
      <c r="B257" s="200"/>
    </row>
    <row r="258" spans="2:2">
      <c r="B258" s="200"/>
    </row>
    <row r="259" spans="2:2">
      <c r="B259" s="200"/>
    </row>
    <row r="260" spans="2:2">
      <c r="B260" s="200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21B4C-0A1C-481E-BDAC-8C7D21EE9F7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/>
  <cols>
    <col min="1" max="1" width="0.7109375" style="1" customWidth="1"/>
    <col min="2" max="2" width="13.28515625" style="1" customWidth="1"/>
    <col min="3" max="3" width="11.42578125" style="183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78" customFormat="1" ht="3.75" customHeight="1">
      <c r="C1" s="179"/>
      <c r="D1" s="180"/>
      <c r="E1" s="181"/>
      <c r="H1" s="180"/>
      <c r="I1" s="180"/>
      <c r="J1" s="180"/>
      <c r="K1" s="180"/>
      <c r="L1" s="180"/>
      <c r="M1" s="180"/>
      <c r="N1" s="180"/>
      <c r="O1" s="181"/>
      <c r="P1" s="181"/>
    </row>
    <row r="2" spans="1:31" s="182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01" customFormat="1" ht="33" customHeight="1">
      <c r="B4" s="202" t="str">
        <f>oknCompanyName</f>
        <v>(Your corporation  Name)</v>
      </c>
      <c r="C4" s="203"/>
      <c r="D4" s="204"/>
      <c r="E4" s="205"/>
      <c r="F4" s="206"/>
      <c r="G4" s="206"/>
      <c r="H4" s="206"/>
      <c r="I4" s="206"/>
      <c r="J4" s="309" t="s">
        <v>178</v>
      </c>
      <c r="K4" s="309"/>
      <c r="L4" s="309"/>
      <c r="M4" s="309"/>
      <c r="N4" s="205"/>
      <c r="O4" s="205"/>
      <c r="P4" s="205"/>
      <c r="Q4" s="205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191"/>
    </row>
    <row r="7" spans="1:31">
      <c r="B7" s="1" t="str">
        <f>oknCompanyContact</f>
        <v>Phone</v>
      </c>
    </row>
    <row r="8" spans="1:31" ht="21" customHeight="1">
      <c r="B8" s="193" t="s">
        <v>28</v>
      </c>
      <c r="K8" s="192"/>
    </row>
    <row r="9" spans="1:31" ht="11.25" customHeight="1">
      <c r="B9" s="194" t="s">
        <v>26</v>
      </c>
      <c r="C9" s="195"/>
    </row>
    <row r="10" spans="1:31">
      <c r="B10" s="194" t="s">
        <v>27</v>
      </c>
      <c r="C10" s="195"/>
    </row>
    <row r="11" spans="1:31" ht="4.5" customHeight="1"/>
    <row r="12" spans="1:31" s="3" customFormat="1" ht="15.75" customHeight="1">
      <c r="B12" s="207" t="s">
        <v>48</v>
      </c>
      <c r="C12" s="208" t="s">
        <v>25</v>
      </c>
      <c r="D12" s="207" t="s">
        <v>49</v>
      </c>
      <c r="E12" s="207" t="s">
        <v>29</v>
      </c>
      <c r="F12" s="209" t="s">
        <v>45</v>
      </c>
      <c r="G12" s="209" t="str">
        <f>oknTax1Name</f>
        <v>TAX</v>
      </c>
      <c r="H12" s="209" t="str">
        <f>oknTax2Name</f>
        <v>GST</v>
      </c>
      <c r="I12" s="209" t="s">
        <v>50</v>
      </c>
      <c r="J12" s="209" t="s">
        <v>33</v>
      </c>
      <c r="K12" s="209" t="s">
        <v>34</v>
      </c>
      <c r="L12" s="209" t="s">
        <v>30</v>
      </c>
      <c r="M12" s="209" t="s">
        <v>32</v>
      </c>
      <c r="N12" s="6" t="s">
        <v>35</v>
      </c>
      <c r="O12" s="6" t="s">
        <v>36</v>
      </c>
      <c r="P12" s="6" t="s">
        <v>37</v>
      </c>
      <c r="Q12" s="6" t="s">
        <v>47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7D583-F8F8-4BD8-AED6-C12F1A72A258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/>
  <cols>
    <col min="1" max="1" width="1" style="1" customWidth="1"/>
    <col min="2" max="2" width="13.5703125" style="1" customWidth="1"/>
    <col min="3" max="3" width="13.42578125" style="183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78" customFormat="1" ht="3.75" customHeight="1">
      <c r="C1" s="179"/>
      <c r="D1" s="180"/>
      <c r="E1" s="181"/>
      <c r="H1" s="180"/>
      <c r="I1" s="180"/>
      <c r="J1" s="180"/>
      <c r="K1" s="180"/>
      <c r="L1" s="180"/>
      <c r="M1" s="180"/>
      <c r="N1" s="180"/>
      <c r="O1" s="181"/>
      <c r="P1" s="181"/>
    </row>
    <row r="2" spans="1:31" s="182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4.5" customHeight="1"/>
    <row r="4" spans="1:31" s="201" customFormat="1" ht="33" customHeight="1">
      <c r="B4" s="201" t="str">
        <f>oknCompanyName</f>
        <v>(Your corporation  Name)</v>
      </c>
      <c r="C4" s="203"/>
      <c r="D4" s="204"/>
      <c r="E4" s="204"/>
      <c r="G4" s="310" t="s">
        <v>179</v>
      </c>
      <c r="H4" s="310"/>
      <c r="I4" s="310"/>
      <c r="L4" s="210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L6" s="211"/>
    </row>
    <row r="7" spans="1:31">
      <c r="B7" s="1" t="str">
        <f>oknCompanyContact</f>
        <v>Phone</v>
      </c>
      <c r="L7" s="9"/>
    </row>
    <row r="8" spans="1:31" ht="21" customHeight="1">
      <c r="B8" s="193" t="s">
        <v>28</v>
      </c>
      <c r="J8" s="11"/>
      <c r="K8" s="9"/>
      <c r="L8" s="9"/>
    </row>
    <row r="9" spans="1:31" ht="13.5" customHeight="1">
      <c r="B9" s="194" t="s">
        <v>26</v>
      </c>
      <c r="C9" s="10"/>
    </row>
    <row r="10" spans="1:31">
      <c r="B10" s="194" t="s">
        <v>27</v>
      </c>
      <c r="C10" s="10"/>
      <c r="D10" s="1"/>
      <c r="J10" s="12"/>
      <c r="K10" s="12"/>
      <c r="L10" s="12"/>
    </row>
    <row r="11" spans="1:31" ht="4.5" customHeight="1"/>
    <row r="12" spans="1:31" s="3" customFormat="1" ht="15.75" customHeight="1">
      <c r="B12" s="199" t="s">
        <v>51</v>
      </c>
      <c r="C12" s="197" t="s">
        <v>25</v>
      </c>
      <c r="D12" s="199" t="s">
        <v>29</v>
      </c>
      <c r="E12" s="199" t="s">
        <v>52</v>
      </c>
      <c r="F12" s="199" t="s">
        <v>6</v>
      </c>
      <c r="G12" s="212" t="s">
        <v>5</v>
      </c>
      <c r="H12" s="212" t="s">
        <v>53</v>
      </c>
      <c r="I12" s="212" t="s">
        <v>54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2FB4-0B09-4924-8B4F-5634BDB59512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/>
  <cols>
    <col min="1" max="1" width="1" style="1" customWidth="1"/>
    <col min="2" max="2" width="10.5703125" style="19" customWidth="1"/>
    <col min="3" max="3" width="33.140625" style="183" customWidth="1"/>
    <col min="4" max="4" width="10" style="213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78" customFormat="1" ht="3.75" customHeight="1">
      <c r="C1" s="179"/>
      <c r="D1" s="180"/>
      <c r="E1" s="181"/>
      <c r="H1" s="180"/>
      <c r="I1" s="180"/>
      <c r="J1" s="180"/>
      <c r="K1" s="180"/>
      <c r="L1" s="180"/>
      <c r="M1" s="180"/>
      <c r="N1" s="180"/>
      <c r="O1" s="181"/>
      <c r="P1" s="181"/>
    </row>
    <row r="2" spans="1:31" s="182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14" customFormat="1" ht="33" customHeight="1">
      <c r="B4" s="201" t="str">
        <f>oknCompanyName</f>
        <v>(Your corporation  Name)</v>
      </c>
      <c r="C4" s="215"/>
      <c r="D4" s="216"/>
      <c r="E4" s="217"/>
      <c r="F4" s="309" t="s">
        <v>180</v>
      </c>
      <c r="G4" s="309"/>
      <c r="H4" s="309"/>
    </row>
    <row r="5" spans="1:31">
      <c r="B5" s="1" t="str">
        <f>oknCompanyAddress</f>
        <v>(Your Street Address)</v>
      </c>
      <c r="D5" s="218"/>
      <c r="E5" s="13"/>
    </row>
    <row r="6" spans="1:31">
      <c r="B6" s="1" t="e">
        <f>oknCompanyCityStateZip</f>
        <v>#NAME?</v>
      </c>
      <c r="D6" s="218"/>
      <c r="E6" s="13"/>
    </row>
    <row r="7" spans="1:31">
      <c r="B7" s="1" t="str">
        <f>oknCompanyContact</f>
        <v>Phone</v>
      </c>
      <c r="D7" s="218"/>
      <c r="E7" s="13"/>
    </row>
    <row r="8" spans="1:31" ht="27.75" customHeight="1"/>
    <row r="9" spans="1:31" ht="15.75" customHeight="1">
      <c r="B9" s="21" t="s">
        <v>0</v>
      </c>
    </row>
    <row r="10" spans="1:31" ht="15.75" customHeight="1">
      <c r="B10" s="2" t="s">
        <v>38</v>
      </c>
      <c r="C10" s="1"/>
      <c r="F10" s="311" t="s">
        <v>181</v>
      </c>
      <c r="G10" s="312"/>
      <c r="H10" s="22">
        <v>0</v>
      </c>
    </row>
    <row r="11" spans="1:31" ht="15.75" customHeight="1">
      <c r="B11" s="2" t="s">
        <v>39</v>
      </c>
      <c r="C11" s="1"/>
      <c r="F11" s="313" t="s">
        <v>182</v>
      </c>
      <c r="G11" s="314"/>
      <c r="H11" s="219">
        <v>0</v>
      </c>
    </row>
    <row r="12" spans="1:31" ht="15.75" customHeight="1">
      <c r="B12" s="2" t="s">
        <v>40</v>
      </c>
      <c r="C12" s="220"/>
      <c r="F12" s="315" t="s">
        <v>183</v>
      </c>
      <c r="G12" s="316"/>
      <c r="H12" s="23"/>
    </row>
    <row r="13" spans="1:31" ht="15.75" customHeight="1">
      <c r="B13" s="2" t="s">
        <v>41</v>
      </c>
      <c r="C13" s="1"/>
    </row>
    <row r="14" spans="1:31" ht="15.75" customHeight="1">
      <c r="B14" s="2" t="s">
        <v>43</v>
      </c>
      <c r="C14" s="1"/>
      <c r="F14" s="311" t="s">
        <v>184</v>
      </c>
      <c r="G14" s="312"/>
      <c r="H14" s="22">
        <v>0</v>
      </c>
    </row>
    <row r="15" spans="1:31" ht="15.75" customHeight="1">
      <c r="B15" s="2" t="s">
        <v>42</v>
      </c>
      <c r="C15" s="1"/>
      <c r="F15" s="221" t="s">
        <v>185</v>
      </c>
      <c r="G15" s="222"/>
      <c r="H15" s="23">
        <v>0</v>
      </c>
    </row>
    <row r="16" spans="1:31" ht="3" customHeight="1"/>
    <row r="17" spans="2:8" ht="15.75" customHeight="1">
      <c r="B17" s="20" t="s">
        <v>63</v>
      </c>
    </row>
    <row r="18" spans="2:8" ht="15.75" customHeight="1">
      <c r="B18" s="2" t="s">
        <v>26</v>
      </c>
      <c r="C18" s="14"/>
    </row>
    <row r="19" spans="2:8" ht="15.75" customHeight="1">
      <c r="B19" s="2" t="s">
        <v>27</v>
      </c>
      <c r="C19" s="14"/>
    </row>
    <row r="20" spans="2:8" ht="12" customHeight="1"/>
    <row r="21" spans="2:8" ht="15.75" customHeight="1">
      <c r="B21" s="197" t="s">
        <v>186</v>
      </c>
      <c r="C21" s="197" t="s">
        <v>187</v>
      </c>
      <c r="D21" s="223" t="s">
        <v>188</v>
      </c>
      <c r="E21" s="197" t="s">
        <v>189</v>
      </c>
      <c r="F21" s="197" t="s">
        <v>190</v>
      </c>
      <c r="G21" s="212" t="s">
        <v>191</v>
      </c>
      <c r="H21" s="212" t="s">
        <v>192</v>
      </c>
    </row>
    <row r="22" spans="2:8" ht="12" customHeight="1"/>
    <row r="23" spans="2:8" ht="12" customHeight="1"/>
    <row r="24" spans="2:8" ht="12" customHeight="1"/>
    <row r="25" spans="2:8" ht="12" customHeight="1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DCC34-AF76-468A-9F9C-DC3C09D75A0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1.85546875" style="1" customWidth="1"/>
    <col min="3" max="3" width="12.140625" style="183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78" customFormat="1" ht="3.75" customHeight="1">
      <c r="C1" s="179"/>
      <c r="D1" s="180"/>
      <c r="E1" s="181"/>
      <c r="H1" s="180"/>
      <c r="I1" s="180"/>
      <c r="J1" s="180"/>
      <c r="K1" s="180"/>
      <c r="L1" s="180"/>
      <c r="M1" s="180"/>
      <c r="N1" s="180"/>
      <c r="O1" s="181"/>
      <c r="P1" s="181"/>
    </row>
    <row r="2" spans="1:31" s="182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01" customFormat="1" ht="33" customHeight="1">
      <c r="B4" s="202" t="str">
        <f>oknCompanyName</f>
        <v>(Your corporation  Name)</v>
      </c>
      <c r="C4" s="203"/>
      <c r="D4" s="205"/>
      <c r="E4" s="205"/>
      <c r="F4" s="206"/>
      <c r="G4" s="206"/>
      <c r="H4" s="206"/>
      <c r="I4" s="206"/>
      <c r="J4" s="309" t="s">
        <v>193</v>
      </c>
      <c r="K4" s="309"/>
      <c r="L4" s="309"/>
      <c r="M4" s="309"/>
      <c r="N4" s="205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191"/>
    </row>
    <row r="7" spans="1:31">
      <c r="B7" s="1" t="str">
        <f>oknCompanyContact</f>
        <v>Phone</v>
      </c>
    </row>
    <row r="8" spans="1:31" ht="12.75" customHeight="1">
      <c r="K8" s="192"/>
    </row>
    <row r="9" spans="1:31" ht="12.75" customHeight="1">
      <c r="B9" s="193" t="s">
        <v>28</v>
      </c>
    </row>
    <row r="10" spans="1:31" ht="12.75" customHeight="1">
      <c r="B10" s="194" t="s">
        <v>26</v>
      </c>
      <c r="C10" s="10"/>
    </row>
    <row r="11" spans="1:31" ht="12.75" customHeight="1">
      <c r="B11" s="194" t="s">
        <v>27</v>
      </c>
      <c r="C11" s="10"/>
    </row>
    <row r="12" spans="1:31" ht="12.75" customHeight="1"/>
    <row r="13" spans="1:31" ht="3" customHeight="1"/>
    <row r="14" spans="1:31" s="3" customFormat="1" ht="15.75" customHeight="1">
      <c r="B14" s="199" t="s">
        <v>37</v>
      </c>
      <c r="C14" s="197" t="s">
        <v>25</v>
      </c>
      <c r="D14" s="199" t="s">
        <v>36</v>
      </c>
      <c r="E14" s="199" t="s">
        <v>29</v>
      </c>
      <c r="F14" s="198" t="s">
        <v>45</v>
      </c>
      <c r="G14" s="198" t="str">
        <f>oknTax1Name</f>
        <v>TAX</v>
      </c>
      <c r="H14" s="198" t="str">
        <f>oknTax2Name</f>
        <v>GST</v>
      </c>
      <c r="I14" s="198" t="s">
        <v>31</v>
      </c>
      <c r="J14" s="198" t="s">
        <v>32</v>
      </c>
      <c r="K14" s="198" t="s">
        <v>33</v>
      </c>
      <c r="L14" s="198" t="s">
        <v>30</v>
      </c>
      <c r="M14" s="198" t="s">
        <v>34</v>
      </c>
      <c r="N14" s="6" t="s">
        <v>35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FD2C-1378-47C8-BDB8-B954149DAC9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0.5703125" style="1" customWidth="1"/>
    <col min="3" max="3" width="12.5703125" style="183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78" customFormat="1" ht="3.75" customHeight="1">
      <c r="C1" s="179"/>
      <c r="D1" s="180"/>
      <c r="E1" s="181"/>
      <c r="H1" s="180"/>
      <c r="I1" s="180"/>
      <c r="J1" s="180"/>
      <c r="K1" s="180"/>
      <c r="L1" s="180"/>
      <c r="M1" s="180"/>
      <c r="N1" s="180"/>
      <c r="O1" s="181"/>
      <c r="P1" s="181"/>
    </row>
    <row r="2" spans="1:31" s="182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01" customFormat="1" ht="33" customHeight="1">
      <c r="B4" s="202" t="str">
        <f>oknCompanyName</f>
        <v>(Your corporation  Name)</v>
      </c>
      <c r="C4" s="203"/>
      <c r="D4" s="205"/>
      <c r="E4" s="206"/>
      <c r="F4" s="206"/>
      <c r="G4" s="309" t="s">
        <v>194</v>
      </c>
      <c r="H4" s="309"/>
      <c r="I4" s="309"/>
      <c r="J4" s="309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G6" s="191"/>
      <c r="H6" s="191"/>
    </row>
    <row r="7" spans="1:31">
      <c r="B7" s="1" t="str">
        <f>oknCompanyContact</f>
        <v>Phone</v>
      </c>
    </row>
    <row r="8" spans="1:31" ht="12.75" customHeight="1">
      <c r="E8" s="192"/>
    </row>
    <row r="9" spans="1:31" ht="12.75" customHeight="1">
      <c r="B9" s="193" t="s">
        <v>28</v>
      </c>
    </row>
    <row r="10" spans="1:31" ht="12.75" customHeight="1">
      <c r="B10" s="194" t="s">
        <v>26</v>
      </c>
      <c r="C10" s="10"/>
    </row>
    <row r="11" spans="1:31" ht="12.75" customHeight="1">
      <c r="B11" s="194" t="s">
        <v>27</v>
      </c>
      <c r="C11" s="10"/>
    </row>
    <row r="12" spans="1:31" ht="12.75" customHeight="1"/>
    <row r="13" spans="1:31" ht="3" customHeight="1"/>
    <row r="14" spans="1:31" s="3" customFormat="1" ht="15.75" customHeight="1">
      <c r="B14" s="199" t="s">
        <v>58</v>
      </c>
      <c r="C14" s="197" t="s">
        <v>25</v>
      </c>
      <c r="D14" s="199" t="s">
        <v>29</v>
      </c>
      <c r="E14" s="198" t="s">
        <v>62</v>
      </c>
      <c r="F14" s="198" t="s">
        <v>59</v>
      </c>
      <c r="G14" s="198" t="s">
        <v>60</v>
      </c>
      <c r="H14" s="198" t="s">
        <v>69</v>
      </c>
      <c r="I14" s="199" t="s">
        <v>48</v>
      </c>
      <c r="J14" s="199" t="s">
        <v>61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E52B-EDB9-4E19-A87D-29EC4DCBDEB9}">
  <dimension ref="A1"/>
  <sheetViews>
    <sheetView workbookViewId="0">
      <selection activeCell="B32" sqref="B32"/>
    </sheetView>
  </sheetViews>
  <sheetFormatPr defaultRowHeight="15"/>
  <cols>
    <col min="1" max="16384" width="9.140625" style="22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3</v>
      </c>
      <c r="B5" t="s">
        <v>55</v>
      </c>
    </row>
    <row r="6" spans="1:5">
      <c r="A6" s="1" t="s">
        <v>4</v>
      </c>
      <c r="B6" s="2" t="s">
        <v>129</v>
      </c>
    </row>
    <row r="7" spans="1:5">
      <c r="A7" s="1" t="s">
        <v>7</v>
      </c>
      <c r="B7" s="1">
        <v>2</v>
      </c>
      <c r="D7" s="1" t="s">
        <v>8</v>
      </c>
      <c r="E7" s="1" t="s">
        <v>9</v>
      </c>
    </row>
    <row r="8" spans="1:5">
      <c r="A8" s="1" t="s">
        <v>10</v>
      </c>
      <c r="B8" s="1">
        <v>0</v>
      </c>
    </row>
    <row r="9" spans="1:5">
      <c r="A9" s="1" t="s">
        <v>11</v>
      </c>
      <c r="B9" s="1">
        <v>0</v>
      </c>
    </row>
    <row r="10" spans="1:5">
      <c r="A10" s="1" t="s">
        <v>12</v>
      </c>
      <c r="B10" s="1">
        <v>1</v>
      </c>
    </row>
    <row r="11" spans="1:5">
      <c r="A11" s="1" t="s">
        <v>13</v>
      </c>
      <c r="B11" s="1">
        <v>1</v>
      </c>
    </row>
    <row r="12" spans="1:5">
      <c r="A12" s="1" t="s">
        <v>14</v>
      </c>
      <c r="B12" s="1">
        <v>1</v>
      </c>
    </row>
    <row r="13" spans="1:5">
      <c r="A13" s="1" t="s">
        <v>15</v>
      </c>
    </row>
    <row r="14" spans="1:5" ht="12.75">
      <c r="A14" t="s">
        <v>16</v>
      </c>
      <c r="B14" s="1">
        <v>0</v>
      </c>
    </row>
    <row r="15" spans="1:5">
      <c r="A15" s="1" t="s">
        <v>17</v>
      </c>
      <c r="B15" s="1" t="s">
        <v>67</v>
      </c>
    </row>
    <row r="16" spans="1:5">
      <c r="A16" s="1" t="s">
        <v>18</v>
      </c>
      <c r="B16" s="1">
        <v>1</v>
      </c>
    </row>
    <row r="17" spans="1:2">
      <c r="A17" s="1" t="s">
        <v>21</v>
      </c>
      <c r="B17" s="1">
        <v>1</v>
      </c>
    </row>
    <row r="18" spans="1:2">
      <c r="A18" s="1" t="s">
        <v>19</v>
      </c>
      <c r="B18" s="1">
        <v>1</v>
      </c>
    </row>
    <row r="19" spans="1:2">
      <c r="A19" s="1" t="s">
        <v>20</v>
      </c>
      <c r="B19" s="1">
        <v>12</v>
      </c>
    </row>
    <row r="20" spans="1:2">
      <c r="A20" s="1" t="s">
        <v>56</v>
      </c>
      <c r="B20" s="1">
        <v>1</v>
      </c>
    </row>
    <row r="22" spans="1:2">
      <c r="A22" s="1" t="s">
        <v>57</v>
      </c>
      <c r="B22" s="1">
        <v>1</v>
      </c>
    </row>
    <row r="23" spans="1:2">
      <c r="B23" s="1" t="s">
        <v>175</v>
      </c>
    </row>
    <row r="25" spans="1:2">
      <c r="A25" s="1" t="s">
        <v>97</v>
      </c>
      <c r="B25" s="1">
        <v>0</v>
      </c>
    </row>
    <row r="30" spans="1:2">
      <c r="B30" s="1">
        <v>1</v>
      </c>
    </row>
    <row r="31" spans="1:2">
      <c r="B31" s="1">
        <v>0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358</vt:i4>
      </vt:variant>
    </vt:vector>
  </HeadingPairs>
  <TitlesOfParts>
    <vt:vector size="367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oknCheckCF</vt:lpstr>
      <vt:lpstr>oknCheckCIF</vt:lpstr>
      <vt:lpstr>oknCheckFOB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oknCO_8</vt:lpstr>
      <vt:lpstr>oknCO_9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- FedEx Style</dc:title>
  <dc:subject>"Commercial Invoice - FedEx Style" summary: This sample commercial invoice offers a free downloadable and fillable template in Microsoft Excel spreadsheet (xlsx) and Adobe PDF format, with the form layout similar to the sample template on FedEx.</dc:subject>
  <dc:creator>https://www.invoicingtemplate.com/</dc:creator>
  <cp:keywords/>
  <dc:description>https://www.invoicingtemplate.com/commercial-fedex.html</dc:description>
  <cp:lastModifiedBy>liangjun yu</cp:lastModifiedBy>
  <cp:lastPrinted>2020-04-30T11:11:56Z</cp:lastPrinted>
  <dcterms:created xsi:type="dcterms:W3CDTF">2000-07-27T22:24:14Z</dcterms:created>
  <dcterms:modified xsi:type="dcterms:W3CDTF">2024-03-08T11:28:53Z</dcterms:modified>
  <cp:category>Commercial Invoice - FedEx Style, Commercial Invoice Format - FedEx Style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53, Bakersfield, California, 376380, 347483, 7000831609028355340?+8.32%, 148.8 sq mi, 385.4 km2, 2,529/sq mi, 976/km2, 35°19′16″N 119°01′06″W? / ?35.3212°N 119.0183°W? / 35.3212; -119.0183? (Bakersfield)</vt:lpwstr>
  </property>
</Properties>
</file>