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9002\"/>
    </mc:Choice>
  </mc:AlternateContent>
  <xr:revisionPtr revIDLastSave="0" documentId="13_ncr:1_{AF8B73B9-9E05-4BB6-9704-6A400EC8289A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19" r:id="rId2"/>
  </sheets>
  <definedNames>
    <definedName name="InvoicingTemplateLinkTarget" hidden="1">#REF!</definedName>
    <definedName name="oknBalanceDue">Invoice!$Y$25</definedName>
    <definedName name="oknCheckCF">Invoice!$Y$38</definedName>
    <definedName name="oknCheckCIF">Invoice!$Y$39</definedName>
    <definedName name="oknCheckFOB">Invoice!$Y$37</definedName>
    <definedName name="oknCO_1">Invoice!$U$33</definedName>
    <definedName name="oknCO_10">Invoice!$U$42</definedName>
    <definedName name="oknCO_11">Invoice!$U$43</definedName>
    <definedName name="oknCO_12">Invoice!$U$44</definedName>
    <definedName name="oknCO_13">Invoice!$L$41</definedName>
    <definedName name="oknCO_14">Invoice!$L$42</definedName>
    <definedName name="oknCO_15">Invoice!$L$43</definedName>
    <definedName name="oknCO_16">Invoice!$L$44</definedName>
    <definedName name="oknCO_2">Invoice!$U$34</definedName>
    <definedName name="oknCO_3">Invoice!$U$35</definedName>
    <definedName name="oknCO_4">Invoice!$U$36</definedName>
    <definedName name="oknCO_8">Invoice!$U$40</definedName>
    <definedName name="oknCO_9">Invoice!$U$41</definedName>
    <definedName name="oknCompanyAddress">Invoice!$H$12</definedName>
    <definedName name="oknCompanyContact">Invoice!$F$17</definedName>
    <definedName name="oknCompanyName">Invoice!$H$11</definedName>
    <definedName name="oknCost_1">Invoice!$D$29</definedName>
    <definedName name="oknCost_10">Invoice!$D$38</definedName>
    <definedName name="oknCost_11">Invoice!$D$39</definedName>
    <definedName name="oknCost_12">Invoice!$D$40</definedName>
    <definedName name="oknCost_13">Invoice!$D$41</definedName>
    <definedName name="oknCost_14">Invoice!$D$42</definedName>
    <definedName name="oknCost_15">Invoice!$D$43</definedName>
    <definedName name="oknCost_16">Invoice!$D$44</definedName>
    <definedName name="oknCost_2">Invoice!$D$30</definedName>
    <definedName name="oknCost_3">Invoice!$D$31</definedName>
    <definedName name="oknCost_4">Invoice!$D$32</definedName>
    <definedName name="oknCost_5">Invoice!$D$33</definedName>
    <definedName name="oknCost_6">Invoice!$D$34</definedName>
    <definedName name="oknCost_7">Invoice!$D$35</definedName>
    <definedName name="oknCost_8">Invoice!$D$36</definedName>
    <definedName name="oknCost_9">Invoice!$D$37</definedName>
    <definedName name="oknCountryOfExport">Invoice!$F$19</definedName>
    <definedName name="oknCountryOfManufacture">Invoice!$F$21</definedName>
    <definedName name="oknCountryOfUltimateDestination">Invoice!$F$23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rrencyCode">Invoice!$X$19</definedName>
    <definedName name="oknDatabaseName">Invoice!$A$5</definedName>
    <definedName name="oknDiscount">Invoice!$Y$40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HarmCode_1">Invoice!$F$29</definedName>
    <definedName name="oknHarmCode_10">Invoice!$F$38</definedName>
    <definedName name="oknHarmCode_11">Invoice!$F$39</definedName>
    <definedName name="oknHarmCode_12">Invoice!$F$40</definedName>
    <definedName name="oknHarmCode_2">Invoice!$F$30</definedName>
    <definedName name="oknHarmCode_3">Invoice!$F$31</definedName>
    <definedName name="oknHarmCode_4">Invoice!$F$32</definedName>
    <definedName name="oknHarmCode_5">Invoice!$F$33</definedName>
    <definedName name="oknHarmCode_6">Invoice!$F$34</definedName>
    <definedName name="oknHarmCode_7">Invoice!$F$35</definedName>
    <definedName name="oknHarmCode_8">Invoice!$F$36</definedName>
    <definedName name="oknHarmCode_9">Invoice!$F$37</definedName>
    <definedName name="oknINCOTERM">Invoice!$X$21</definedName>
    <definedName name="oknInsurance">Invoice!$Y$34</definedName>
    <definedName name="oknInvoiceBodyMaxNumber" hidden="1">#REF!</definedName>
    <definedName name="oknInvoiceBodyMinNumber" hidden="1">#REF!</definedName>
    <definedName name="oknInvoiceDate">Invoice!$H$7</definedName>
    <definedName name="oknInvoiceID">Invoice!$M$7</definedName>
    <definedName name="oknLineTotal_1">Invoice!$N$29</definedName>
    <definedName name="oknLineTotal_10">Invoice!$N$38</definedName>
    <definedName name="oknLineTotal_11">Invoice!$N$39</definedName>
    <definedName name="oknLineTotal_12">Invoice!$N$40</definedName>
    <definedName name="oknLineTotal_13">Invoice!$N$41</definedName>
    <definedName name="oknLineTotal_14">Invoice!$N$42</definedName>
    <definedName name="oknLineTotal_15">Invoice!$N$43</definedName>
    <definedName name="oknLineTotal_16">Invoice!$N$44</definedName>
    <definedName name="oknLineTotal_2">Invoice!$N$30</definedName>
    <definedName name="oknLineTotal_3">Invoice!$N$31</definedName>
    <definedName name="oknLineTotal_4">Invoice!$N$32</definedName>
    <definedName name="oknLineTotal_5">Invoice!$N$33</definedName>
    <definedName name="oknLineTotal_6">Invoice!$N$34</definedName>
    <definedName name="oknLineTotal_7">Invoice!$N$35</definedName>
    <definedName name="oknLineTotal_8">Invoice!$N$36</definedName>
    <definedName name="oknLineTotal_9">Invoice!$N$37</definedName>
    <definedName name="oknLineTotalTaxable">Invoice!$D$47</definedName>
    <definedName name="oknNoOfPkgs_1">Invoice!$G$29</definedName>
    <definedName name="oknNoOfPkgs_10">Invoice!$G$38</definedName>
    <definedName name="oknNoOfPkgs_11">Invoice!$G$39</definedName>
    <definedName name="oknNoOfPkgs_12">Invoice!$G$40</definedName>
    <definedName name="oknNoOfPkgs_2">Invoice!$G$30</definedName>
    <definedName name="oknNoOfPkgs_3">Invoice!$G$31</definedName>
    <definedName name="oknNoOfPkgs_4">Invoice!$G$32</definedName>
    <definedName name="oknNoOfPkgs_5">Invoice!$G$33</definedName>
    <definedName name="oknNoOfPkgs_6">Invoice!$G$34</definedName>
    <definedName name="oknNoOfPkgs_7">Invoice!$G$35</definedName>
    <definedName name="oknNoOfPkgs_8">Invoice!$G$36</definedName>
    <definedName name="oknNoOfPkgs_9">Invoice!$G$37</definedName>
    <definedName name="oknNotes">Invoice!$X$51</definedName>
    <definedName name="oknOrderID">Invoice!$Y$29</definedName>
    <definedName name="oknOther">Invoice!$Y$35</definedName>
    <definedName name="oknOtherName">Invoice!$X$35</definedName>
    <definedName name="oknPaymentAmount">Invoice!$G$56</definedName>
    <definedName name="oknPaymentCheckNumber">Invoice!$J$56</definedName>
    <definedName name="oknPaymentCreatedDate">Invoice!$F$56</definedName>
    <definedName name="oknPaymentNotes">Invoice!$N$56</definedName>
    <definedName name="oknPaymentPaymentTerm">Invoice!$I$56</definedName>
    <definedName name="oknPayments">Invoice!$Y$24</definedName>
    <definedName name="oknPaymentTotalApplied">Invoice!$H$56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Invoice!$M$29</definedName>
    <definedName name="oknPrice_10">Invoice!$M$38</definedName>
    <definedName name="oknPrice_11">Invoice!$M$39</definedName>
    <definedName name="oknPrice_12">Invoice!$M$40</definedName>
    <definedName name="oknPrice_13">Invoice!$M$41</definedName>
    <definedName name="oknPrice_14">Invoice!$M$42</definedName>
    <definedName name="oknPrice_15">Invoice!$M$43</definedName>
    <definedName name="oknPrice_16">Invoice!$M$44</definedName>
    <definedName name="oknPrice_2">Invoice!$M$30</definedName>
    <definedName name="oknPrice_3">Invoice!$M$31</definedName>
    <definedName name="oknPrice_4">Invoice!$M$32</definedName>
    <definedName name="oknPrice_5">Invoice!$M$33</definedName>
    <definedName name="oknPrice_6">Invoice!$M$34</definedName>
    <definedName name="oknPrice_7">Invoice!$M$35</definedName>
    <definedName name="oknPrice_8">Invoice!$M$36</definedName>
    <definedName name="oknPrice_9">Invoice!$M$37</definedName>
    <definedName name="oknPrInvoiceID">#REF!</definedName>
    <definedName name="oknPrNotes">#REF!</definedName>
    <definedName name="oknProductID_1">Invoice!$A$29</definedName>
    <definedName name="oknProductID_10">Invoice!$A$38</definedName>
    <definedName name="oknProductID_11">Invoice!$A$39</definedName>
    <definedName name="oknProductID_12">Invoice!$A$40</definedName>
    <definedName name="oknProductID_13">Invoice!$A$41</definedName>
    <definedName name="oknProductID_14">Invoice!$A$42</definedName>
    <definedName name="oknProductID_15">Invoice!$A$43</definedName>
    <definedName name="oknProductID_16">Invoice!$A$44</definedName>
    <definedName name="oknProductID_2">Invoice!$A$30</definedName>
    <definedName name="oknProductID_3">Invoice!$A$31</definedName>
    <definedName name="oknProductID_4">Invoice!$A$32</definedName>
    <definedName name="oknProductID_5">Invoice!$A$33</definedName>
    <definedName name="oknProductID_6">Invoice!$A$34</definedName>
    <definedName name="oknProductID_7">Invoice!$A$35</definedName>
    <definedName name="oknProductID_8">Invoice!$A$36</definedName>
    <definedName name="oknProductID_9">Invoice!$A$37</definedName>
    <definedName name="oknProductName_1">Invoice!$I$29</definedName>
    <definedName name="oknProductName_10">Invoice!$I$38</definedName>
    <definedName name="oknProductName_11">Invoice!$I$39</definedName>
    <definedName name="oknProductName_12">Invoice!$I$40</definedName>
    <definedName name="oknProductName_13">Invoice!$H$41</definedName>
    <definedName name="oknProductName_14">Invoice!$H$42</definedName>
    <definedName name="oknProductName_15">Invoice!$H$43</definedName>
    <definedName name="oknProductName_16">Invoice!$H$44</definedName>
    <definedName name="oknProductName_2">Invoice!$I$30</definedName>
    <definedName name="oknProductName_3">Invoice!$I$31</definedName>
    <definedName name="oknProductName_4">Invoice!$I$32</definedName>
    <definedName name="oknProductName_5">Invoice!$I$33</definedName>
    <definedName name="oknProductName_6">Invoice!$I$34</definedName>
    <definedName name="oknProductName_7">Invoice!$I$35</definedName>
    <definedName name="oknProductName_8">Invoice!$I$36</definedName>
    <definedName name="oknProductName_9">Invoice!$I$37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Invoice!$J$29</definedName>
    <definedName name="oknQuantity_10">Invoice!$J$38</definedName>
    <definedName name="oknQuantity_11">Invoice!$J$39</definedName>
    <definedName name="oknQuantity_12">Invoice!$J$40</definedName>
    <definedName name="oknQuantity_14">Invoice!$F$42</definedName>
    <definedName name="oknQuantity_15">Invoice!$F$43</definedName>
    <definedName name="oknQuantity_16">Invoice!$F$44</definedName>
    <definedName name="oknQuantity_2">Invoice!$J$30</definedName>
    <definedName name="oknQuantity_3">Invoice!$J$31</definedName>
    <definedName name="oknQuantity_4">Invoice!$J$32</definedName>
    <definedName name="oknQuantity_5">Invoice!$J$33</definedName>
    <definedName name="oknQuantity_6">Invoice!$J$34</definedName>
    <definedName name="oknQuantity_7">Invoice!$J$35</definedName>
    <definedName name="oknQuantity_8">Invoice!$J$36</definedName>
    <definedName name="oknQuantity_9">Invoice!$J$37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ForExport">Invoice!$Y$30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Invoice!$AG$9</definedName>
    <definedName name="oknSavingInvoiceClearWorksheet" hidden="1">#REF!</definedName>
    <definedName name="oknSavingInvoicePromptForPayment" hidden="1">#REF!</definedName>
    <definedName name="oknShipAddress">Invoice!$L$22</definedName>
    <definedName name="oknShipCityStateZip">Invoice!$L$23</definedName>
    <definedName name="oknShipCompanyName">Invoice!$L$21</definedName>
    <definedName name="oknShipContact">Invoice!$L$26</definedName>
    <definedName name="oknShipCountry">Invoice!$L$25</definedName>
    <definedName name="oknShipDate">Invoice!$AI$9</definedName>
    <definedName name="oknShipmentID">Invoice!$Y$28</definedName>
    <definedName name="oknShipName">Invoice!$L$20</definedName>
    <definedName name="oknShippingCost">Invoice!$Y$33</definedName>
    <definedName name="oknShipTaxID">Invoice!$L$19</definedName>
    <definedName name="oknShipZipPostcode">Invoice!$L$24</definedName>
    <definedName name="oknStatus">Invoice!$A$7</definedName>
    <definedName name="oknSubTotal">Invoice!$N$47</definedName>
    <definedName name="oknTax1">Invoice!$N$45</definedName>
    <definedName name="oknTax1Name">Invoice!$L$45</definedName>
    <definedName name="oknTax1Rate">Invoice!$M$45</definedName>
    <definedName name="oknTax1RateDefault">Invoice!$C$23</definedName>
    <definedName name="oknTax2">Invoice!$N$46</definedName>
    <definedName name="oknTax2IsAppliedToTax1">Invoice!$C$20</definedName>
    <definedName name="oknTax2Name">Invoice!$L$46</definedName>
    <definedName name="oknTax2Rate">Invoice!$M$46</definedName>
    <definedName name="oknTax2RateDefault">Invoice!$C$25</definedName>
    <definedName name="oknTaxable_1">Invoice!$C$29</definedName>
    <definedName name="oknTaxable_10">Invoice!$C$38</definedName>
    <definedName name="oknTaxable_11">Invoice!$C$39</definedName>
    <definedName name="oknTaxable_12">Invoice!$C$40</definedName>
    <definedName name="oknTaxable_13">Invoice!$C$41</definedName>
    <definedName name="oknTaxable_14">Invoice!$C$42</definedName>
    <definedName name="oknTaxable_15">Invoice!$C$43</definedName>
    <definedName name="oknTaxable_16">Invoice!$C$44</definedName>
    <definedName name="oknTaxable_2">Invoice!$C$30</definedName>
    <definedName name="oknTaxable_3">Invoice!$C$31</definedName>
    <definedName name="oknTaxable_4">Invoice!$C$32</definedName>
    <definedName name="oknTaxable_5">Invoice!$C$33</definedName>
    <definedName name="oknTaxable_6">Invoice!$C$34</definedName>
    <definedName name="oknTaxable_7">Invoice!$C$35</definedName>
    <definedName name="oknTaxable_8">Invoice!$C$36</definedName>
    <definedName name="oknTaxable_9">Invoice!$C$37</definedName>
    <definedName name="oknTaxTotalIncludingShippingCost">Invoice!$C$22</definedName>
    <definedName name="oknTaxType">Invoice!$C$19</definedName>
    <definedName name="oknTotal">Invoice!$Y$36</definedName>
    <definedName name="oknTotalPackages">Invoice!$G$47</definedName>
    <definedName name="oknTotalWeight">Invoice!$L$47</definedName>
    <definedName name="oknTypeOfPackaging_1">Invoice!$H$29</definedName>
    <definedName name="oknTypeOfPackaging_10">Invoice!$H$38</definedName>
    <definedName name="oknTypeOfPackaging_11">Invoice!$H$39</definedName>
    <definedName name="oknTypeOfPackaging_12">Invoice!$H$40</definedName>
    <definedName name="oknTypeOfPackaging_2">Invoice!$H$30</definedName>
    <definedName name="oknTypeOfPackaging_3">Invoice!$H$31</definedName>
    <definedName name="oknTypeOfPackaging_4">Invoice!$H$32</definedName>
    <definedName name="oknTypeOfPackaging_5">Invoice!$H$33</definedName>
    <definedName name="oknTypeOfPackaging_6">Invoice!$H$34</definedName>
    <definedName name="oknTypeOfPackaging_7">Invoice!$H$35</definedName>
    <definedName name="oknTypeOfPackaging_8">Invoice!$H$36</definedName>
    <definedName name="oknTypeOfPackaging_9">Invoice!$H$37</definedName>
    <definedName name="oknUM_1">Invoice!$K$29</definedName>
    <definedName name="oknUM_10">Invoice!$K$38</definedName>
    <definedName name="oknUM_11">Invoice!$K$39</definedName>
    <definedName name="oknUM_12">Invoice!$K$40</definedName>
    <definedName name="oknUM_2">Invoice!$K$30</definedName>
    <definedName name="oknUM_3">Invoice!$K$31</definedName>
    <definedName name="oknUM_4">Invoice!$K$32</definedName>
    <definedName name="oknUM_5">Invoice!$K$33</definedName>
    <definedName name="oknUM_6">Invoice!$K$34</definedName>
    <definedName name="oknUM_7">Invoice!$K$35</definedName>
    <definedName name="oknUM_8">Invoice!$K$36</definedName>
    <definedName name="oknUM_9">Invoice!$K$37</definedName>
    <definedName name="oknWayBill">Invoice!$J$6</definedName>
    <definedName name="oknWeight_1">Invoice!$L$29</definedName>
    <definedName name="oknWeight_10">Invoice!$L$38</definedName>
    <definedName name="oknWeight_11">Invoice!$L$39</definedName>
    <definedName name="oknWeight_12">Invoice!$L$40</definedName>
    <definedName name="oknWeight_2">Invoice!$L$30</definedName>
    <definedName name="oknWeight_3">Invoice!$L$31</definedName>
    <definedName name="oknWeight_4">Invoice!$L$32</definedName>
    <definedName name="oknWeight_5">Invoice!$L$33</definedName>
    <definedName name="oknWeight_6">Invoice!$L$34</definedName>
    <definedName name="oknWeight_7">Invoice!$L$35</definedName>
    <definedName name="oknWeight_8">Invoice!$L$36</definedName>
    <definedName name="oknWeight_9">Invoice!$L$37</definedName>
    <definedName name="oknWhoAddress">Invoice!$L$12</definedName>
    <definedName name="oknWhoCityStateZip">Invoice!$L$14</definedName>
    <definedName name="oknWhoCompanyName">Invoice!$L$11</definedName>
    <definedName name="oknWhoCountry">Invoice!$L$16</definedName>
    <definedName name="oknWhoID">Invoice!$A$12</definedName>
    <definedName name="oknWhoName">Invoice!$L$10</definedName>
    <definedName name="oknWhoPhone">Invoice!$L$17</definedName>
    <definedName name="oknWhoTaxID">Invoice!$L$9</definedName>
    <definedName name="oknWhoZipPostcode">Invoice!$L$15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Invoice!$F$3:$N$59</definedName>
    <definedName name="_xlnm.Print_Titles" localSheetId="0">Invoice!$4:$28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1" l="1"/>
  <c r="G47" i="1"/>
  <c r="J4" i="1" l="1"/>
  <c r="J3" i="1"/>
  <c r="N29" i="1" l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6" i="1"/>
  <c r="N47" i="1" l="1"/>
  <c r="D47" i="1" a="1"/>
  <c r="D47" i="1" s="1"/>
  <c r="N45" i="1" s="1"/>
  <c r="Y36" i="1" l="1"/>
  <c r="Y25" i="1" s="1"/>
</calcChain>
</file>

<file path=xl/sharedStrings.xml><?xml version="1.0" encoding="utf-8"?>
<sst xmlns="http://schemas.openxmlformats.org/spreadsheetml/2006/main" count="122" uniqueCount="105">
  <si>
    <t>SHIPPING &amp; HANDLING</t>
  </si>
  <si>
    <t>TOTAL</t>
  </si>
  <si>
    <t>Current Database</t>
  </si>
  <si>
    <t>Invoice Status</t>
  </si>
  <si>
    <t>Taxable</t>
  </si>
  <si>
    <t>Paid</t>
  </si>
  <si>
    <t>GST</t>
  </si>
  <si>
    <t>Product ID</t>
  </si>
  <si>
    <t>Ship Date</t>
  </si>
  <si>
    <t>cost</t>
  </si>
  <si>
    <t>TaxSystem</t>
  </si>
  <si>
    <t>Pending</t>
  </si>
  <si>
    <t>APPLIED</t>
  </si>
  <si>
    <t>DATE</t>
    <phoneticPr fontId="7" type="noConversion"/>
  </si>
  <si>
    <t>Customer#</t>
    <phoneticPr fontId="7" type="noConversion"/>
  </si>
  <si>
    <t>Phone</t>
    <phoneticPr fontId="7" type="noConversion"/>
  </si>
  <si>
    <t>PAYMENT DETAIL</t>
    <phoneticPr fontId="7" type="noConversion"/>
  </si>
  <si>
    <t>DATE</t>
    <phoneticPr fontId="10" type="noConversion"/>
  </si>
  <si>
    <t>TYPE</t>
    <phoneticPr fontId="10" type="noConversion"/>
  </si>
  <si>
    <t>CHECK/MONEY ORDER#</t>
    <phoneticPr fontId="10" type="noConversion"/>
  </si>
  <si>
    <t>NOTES</t>
    <phoneticPr fontId="10" type="noConversion"/>
  </si>
  <si>
    <t>Sales Person</t>
    <phoneticPr fontId="7" type="noConversion"/>
  </si>
  <si>
    <t>ADDITIONAL COMMENTS:</t>
    <phoneticPr fontId="7" type="noConversion"/>
  </si>
  <si>
    <t>DISCOUNT/REBATE</t>
    <phoneticPr fontId="7" type="noConversion"/>
  </si>
  <si>
    <t>INSURANCE</t>
    <phoneticPr fontId="7" type="noConversion"/>
  </si>
  <si>
    <t>OTHER</t>
    <phoneticPr fontId="7" type="noConversion"/>
  </si>
  <si>
    <t>SHIPPER</t>
    <phoneticPr fontId="7" type="noConversion"/>
  </si>
  <si>
    <t>TAX</t>
    <phoneticPr fontId="7" type="noConversion"/>
  </si>
  <si>
    <t>GRAND TOTAL</t>
    <phoneticPr fontId="7" type="noConversion"/>
  </si>
  <si>
    <t>FOB/INCOTERM</t>
  </si>
  <si>
    <t>MEANING</t>
  </si>
  <si>
    <t>DAT</t>
  </si>
  <si>
    <t>DAP</t>
  </si>
  <si>
    <t>DDP</t>
  </si>
  <si>
    <t>EXW</t>
  </si>
  <si>
    <t>Shipping point</t>
  </si>
  <si>
    <t>Freight collect</t>
  </si>
  <si>
    <t>Destination</t>
  </si>
  <si>
    <t>Freight prepaid</t>
  </si>
  <si>
    <t>I declare all the information contained in this invoice to be true and correct
Signature of shipper/exporter</t>
    <phoneticPr fontId="7" type="noConversion"/>
  </si>
  <si>
    <t>Delivered at Terminal</t>
    <phoneticPr fontId="7" type="noConversion"/>
  </si>
  <si>
    <t>Delivered at Place</t>
    <phoneticPr fontId="7" type="noConversion"/>
  </si>
  <si>
    <t>Delivered Duty Paid</t>
    <phoneticPr fontId="7" type="noConversion"/>
  </si>
  <si>
    <t>Ex Works</t>
    <phoneticPr fontId="7" type="noConversion"/>
  </si>
  <si>
    <t>Terms according to the International Commerce terms, updated January 1, 2011 eighth edition, Incoterms 2010.</t>
  </si>
  <si>
    <t>Need a different invoice layout? Visit our invoice template collection.</t>
  </si>
  <si>
    <t>InvoicingTemplates.com</t>
  </si>
  <si>
    <t>Tax ID/VAT No</t>
  </si>
  <si>
    <t>Contact Name</t>
  </si>
  <si>
    <t>Company Name</t>
  </si>
  <si>
    <t>Address</t>
  </si>
  <si>
    <t>City  State/Province</t>
  </si>
  <si>
    <t>Phone</t>
  </si>
  <si>
    <t>Shipment ID</t>
  </si>
  <si>
    <t>Postal Code</t>
  </si>
  <si>
    <t>Country/Territory</t>
  </si>
  <si>
    <t>Purchase Order Number</t>
  </si>
  <si>
    <t>Terms of Sale (INCOTERM)</t>
  </si>
  <si>
    <t>Reason for Export</t>
  </si>
  <si>
    <t>(Your corporation  Name)</t>
  </si>
  <si>
    <t>(Your Street Address)</t>
  </si>
  <si>
    <t>(Your Tax ID)</t>
  </si>
  <si>
    <t>(Your Contact Name)</t>
  </si>
  <si>
    <t>(Your City State)</t>
  </si>
  <si>
    <t>(Your Postal Code)</t>
  </si>
  <si>
    <t>(Your Country)</t>
  </si>
  <si>
    <t>(Your Phone)</t>
  </si>
  <si>
    <t>Balance</t>
  </si>
  <si>
    <t>DON'T DELETE THE FOLLOWING CELLS</t>
  </si>
  <si>
    <t>c9002</t>
  </si>
  <si>
    <t>COMMERCIAL INVOICE</t>
  </si>
  <si>
    <t>Federal Express International Air Waybill Number</t>
  </si>
  <si>
    <t>Date of Export</t>
  </si>
  <si>
    <t>Export References</t>
  </si>
  <si>
    <t>Recipient</t>
  </si>
  <si>
    <t>Shipper/Exporter</t>
  </si>
  <si>
    <t>Importer (If other than recipient)</t>
  </si>
  <si>
    <t>Country of manufacture</t>
  </si>
  <si>
    <t>Country of ultimate destination</t>
  </si>
  <si>
    <t>Currency</t>
  </si>
  <si>
    <t>Fields not used in this template</t>
  </si>
  <si>
    <t>Total Value</t>
  </si>
  <si>
    <t>Unit Value</t>
  </si>
  <si>
    <t>Weight</t>
  </si>
  <si>
    <t>Units of
measure</t>
  </si>
  <si>
    <t>Qty</t>
  </si>
  <si>
    <t>Full Description
of goods</t>
  </si>
  <si>
    <t>Type
of packaging</t>
  </si>
  <si>
    <t>No. of
pkgs</t>
  </si>
  <si>
    <t>Total
No. of
Pkgs</t>
  </si>
  <si>
    <t>Total
Weight</t>
  </si>
  <si>
    <t>INVOICE VALUE</t>
  </si>
  <si>
    <t>Check One</t>
  </si>
  <si>
    <t xml:space="preserve">Tax ID/VAT </t>
  </si>
  <si>
    <t>Tax ID/VAT</t>
  </si>
  <si>
    <t>Harm. code</t>
  </si>
  <si>
    <t>Check - FOB</t>
  </si>
  <si>
    <t>Check - C&amp;F</t>
  </si>
  <si>
    <t>Check - CIF</t>
  </si>
  <si>
    <t>Sales1</t>
  </si>
  <si>
    <t>Country of Export</t>
  </si>
  <si>
    <t>Commercial Invoice Format - FedEx Style - 52, Tampa, Florida, 377165, 335709, 7001123487901724410?+12.35%, 113.4 sq mi, 293.7 km2, 3,326/sq mi, 1,284/km2, 27°58′12″N 82°28′47″W? / ?27.9701°N 82.4797°W? / 27.9701; -82.4797? (Tampa)</t>
  </si>
  <si>
    <t>Commercial Invoice - FedEx Stylec9002 - 52, Tampa, Florida, 377165, 335709, 7001123487901724410?+12.35%, 113.4 sq mi, 293.7 km2, 3,326/sq mi, 1,284/km2, 27°58′12″N 82°28′47″W? / ?27.9701°N 82.4797°W? / 27.9701; -82.4797? (Tampa)</t>
  </si>
  <si>
    <t>Commercial Invoice Format - FedEx Style - 53, Bakersfield, California, 376380, 347483, 7000831609028355340?+8.32%, 148.8 sq mi, 385.4 km2, 2,529/sq mi, 976/km2, 35°19′16″N 119°01′06″W? / ?35.3212°N 119.0183°W? / 35.3212; -119.0183? (Bakersfield)</t>
  </si>
  <si>
    <t>Commercial Invoice - FedEx Stylec9002 - 53, Bakersfield, California, 376380, 347483, 7000831609028355340?+8.32%, 148.8 sq mi, 385.4 km2, 2,529/sq mi, 976/km2, 35°19′16″N 119°01′06″W? / ?35.3212°N 119.0183°W? / 35.3212; -119.0183? (Bakersfield)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</si>
</sst>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  <numFmt numFmtId="173" formatCode="0.000%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12"/>
      <color indexed="8"/>
      <name val="Cambria"/>
      <family val="1"/>
    </font>
    <font>
      <sz val="10"/>
      <color indexed="8"/>
      <name val="Cambria"/>
      <family val="1"/>
    </font>
    <font>
      <b/>
      <sz val="9"/>
      <color theme="0"/>
      <name val="Arial"/>
      <family val="2"/>
    </font>
    <font>
      <sz val="10"/>
      <color indexed="8"/>
      <name val="Cambria"/>
      <family val="1"/>
    </font>
    <font>
      <sz val="9"/>
      <name val="Calibri Light"/>
      <family val="1"/>
      <scheme val="major"/>
    </font>
    <font>
      <b/>
      <sz val="9"/>
      <color theme="1" tint="0.14999847407452621"/>
      <name val="Arial"/>
      <family val="2"/>
    </font>
    <font>
      <sz val="8"/>
      <color rgb="FF000000"/>
      <name val="Segoe UI"/>
      <family val="2"/>
    </font>
    <font>
      <sz val="10"/>
      <color theme="3" tint="-0.249977111117893"/>
      <name val="Arial"/>
      <family val="2"/>
    </font>
    <font>
      <sz val="14"/>
      <color theme="3" tint="-0.249977111117893"/>
      <name val="Bell MT"/>
      <family val="1"/>
    </font>
    <font>
      <sz val="22"/>
      <color theme="3" tint="-0.249977111117893"/>
      <name val="Arial Black"/>
      <family val="2"/>
    </font>
    <font>
      <b/>
      <sz val="18"/>
      <color theme="3" tint="-0.249977111117893"/>
      <name val="Bell MT"/>
      <family val="1"/>
    </font>
    <font>
      <sz val="10"/>
      <color theme="3" tint="-0.249977111117893"/>
      <name val="Arial Unicode MS"/>
      <family val="2"/>
      <charset val="134"/>
    </font>
    <font>
      <b/>
      <sz val="10"/>
      <color theme="3" tint="-0.249977111117893"/>
      <name val="Arial Unicode MS"/>
      <family val="2"/>
      <charset val="134"/>
    </font>
    <font>
      <u/>
      <sz val="10"/>
      <color theme="3" tint="-0.249977111117893"/>
      <name val="Arial Unicode MS"/>
      <family val="2"/>
      <charset val="134"/>
    </font>
    <font>
      <sz val="9"/>
      <color theme="3" tint="-0.249977111117893"/>
      <name val="Arial"/>
      <family val="2"/>
    </font>
    <font>
      <b/>
      <sz val="9"/>
      <color theme="3" tint="-0.249977111117893"/>
      <name val="Arial"/>
      <family val="2"/>
    </font>
    <font>
      <sz val="10"/>
      <color theme="0" tint="-4.9989318521683403E-2"/>
      <name val="Arial"/>
      <family val="2"/>
    </font>
    <font>
      <b/>
      <sz val="10"/>
      <color theme="0" tint="-4.9989318521683403E-2"/>
      <name val="Arial"/>
      <family val="2"/>
    </font>
    <font>
      <sz val="9"/>
      <color theme="0" tint="-4.9989318521683403E-2"/>
      <name val="Arial"/>
      <family val="2"/>
    </font>
    <font>
      <b/>
      <sz val="9"/>
      <color theme="0" tint="-4.9989318521683403E-2"/>
      <name val="Arial"/>
      <family val="2"/>
    </font>
    <font>
      <u/>
      <sz val="10"/>
      <color theme="0" tint="-4.9989318521683403E-2"/>
      <name val="Arial"/>
      <family val="2"/>
    </font>
    <font>
      <u/>
      <sz val="8"/>
      <color theme="0" tint="-4.9989318521683403E-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/>
      <right/>
      <top/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/>
      <diagonal/>
    </border>
    <border>
      <left/>
      <right style="hair">
        <color indexed="23"/>
      </right>
      <top/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3" tint="0.59996337778862885"/>
      </left>
      <right/>
      <top/>
      <bottom/>
      <diagonal/>
    </border>
    <border>
      <left style="dotted">
        <color theme="3" tint="0.59996337778862885"/>
      </left>
      <right/>
      <top/>
      <bottom/>
      <diagonal/>
    </border>
    <border>
      <left style="dashed">
        <color theme="3" tint="0.59996337778862885"/>
      </left>
      <right/>
      <top/>
      <bottom/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/>
      <top style="thin">
        <color theme="1" tint="0.249977111117893"/>
      </top>
      <bottom/>
      <diagonal/>
    </border>
    <border>
      <left style="thin">
        <color theme="1" tint="0.249977111117893"/>
      </left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/>
      <top/>
      <bottom/>
      <diagonal/>
    </border>
    <border>
      <left/>
      <right style="thin">
        <color theme="1" tint="0.249977111117893"/>
      </right>
      <top/>
      <bottom/>
      <diagonal/>
    </border>
    <border>
      <left style="thin">
        <color theme="1" tint="0.249977111117893"/>
      </left>
      <right/>
      <top/>
      <bottom style="thin">
        <color theme="1" tint="0.249977111117893"/>
      </bottom>
      <diagonal/>
    </border>
    <border>
      <left/>
      <right style="thin">
        <color theme="1" tint="0.249977111117893"/>
      </right>
      <top/>
      <bottom style="thin">
        <color theme="1" tint="0.249977111117893"/>
      </bottom>
      <diagonal/>
    </border>
    <border>
      <left/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/>
      <diagonal/>
    </border>
    <border>
      <left style="thin">
        <color theme="1" tint="0.249977111117893"/>
      </left>
      <right style="thin">
        <color theme="1" tint="0.249977111117893"/>
      </right>
      <top/>
      <bottom/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theme="1" tint="0.249977111117893"/>
      </bottom>
      <diagonal/>
    </border>
    <border>
      <left style="thin">
        <color theme="1" tint="0.249977111117893"/>
      </left>
      <right style="thin">
        <color theme="1" tint="0.249977111117893"/>
      </right>
      <top/>
      <bottom style="thin">
        <color indexed="23"/>
      </bottom>
      <diagonal/>
    </border>
    <border>
      <left style="dashed">
        <color theme="3" tint="0.59996337778862885"/>
      </left>
      <right/>
      <top style="thin">
        <color theme="1" tint="0.249977111117893"/>
      </top>
      <bottom/>
      <diagonal/>
    </border>
    <border>
      <left style="dashed">
        <color theme="3" tint="0.59996337778862885"/>
      </left>
      <right/>
      <top/>
      <bottom style="thin">
        <color theme="1" tint="0.24997711111789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5" fillId="0" borderId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229">
    <xf numFmtId="0" fontId="0" fillId="0" borderId="0" xfId="0"/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>
      <alignment vertical="center"/>
    </xf>
    <xf numFmtId="172" fontId="9" fillId="0" borderId="0" xfId="0" applyNumberFormat="1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3" fillId="2" borderId="6" xfId="0" applyFont="1" applyFill="1" applyBorder="1" applyAlignment="1">
      <alignment horizontal="center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 hidden="1"/>
    </xf>
    <xf numFmtId="0" fontId="9" fillId="0" borderId="0" xfId="0" applyFont="1" applyAlignment="1" applyProtection="1">
      <alignment horizontal="right" vertical="center"/>
      <protection locked="0" hidden="1"/>
    </xf>
    <xf numFmtId="0" fontId="9" fillId="0" borderId="0" xfId="0" applyFont="1" applyAlignment="1" applyProtection="1">
      <alignment vertical="center"/>
      <protection hidden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 indent="1"/>
    </xf>
    <xf numFmtId="43" fontId="9" fillId="0" borderId="1" xfId="0" applyNumberFormat="1" applyFont="1" applyBorder="1" applyAlignment="1" applyProtection="1">
      <alignment horizontal="right" vertical="center"/>
      <protection hidden="1"/>
    </xf>
    <xf numFmtId="43" fontId="9" fillId="0" borderId="1" xfId="0" applyNumberFormat="1" applyFont="1" applyBorder="1" applyAlignment="1" applyProtection="1">
      <alignment horizontal="right" vertical="center"/>
      <protection locked="0" hidden="1"/>
    </xf>
    <xf numFmtId="0" fontId="9" fillId="0" borderId="0" xfId="0" applyFont="1" applyAlignment="1">
      <alignment horizontal="right" vertical="center" indent="1"/>
    </xf>
    <xf numFmtId="173" fontId="9" fillId="0" borderId="0" xfId="0" applyNumberFormat="1" applyFont="1" applyAlignment="1" applyProtection="1">
      <alignment horizontal="right" vertical="center" indent="1"/>
      <protection locked="0"/>
    </xf>
    <xf numFmtId="0" fontId="18" fillId="2" borderId="1" xfId="0" applyFont="1" applyFill="1" applyBorder="1" applyAlignment="1">
      <alignment horizontal="center" vertical="center"/>
    </xf>
    <xf numFmtId="0" fontId="20" fillId="0" borderId="19" xfId="0" applyFont="1" applyBorder="1" applyAlignment="1">
      <alignment vertical="center"/>
    </xf>
    <xf numFmtId="0" fontId="16" fillId="0" borderId="0" xfId="0" applyFont="1"/>
    <xf numFmtId="0" fontId="17" fillId="0" borderId="0" xfId="0" applyFont="1"/>
    <xf numFmtId="0" fontId="19" fillId="0" borderId="0" xfId="0" applyFont="1"/>
    <xf numFmtId="0" fontId="9" fillId="4" borderId="0" xfId="0" applyFont="1" applyFill="1" applyAlignment="1">
      <alignment vertical="center"/>
    </xf>
    <xf numFmtId="49" fontId="9" fillId="4" borderId="0" xfId="0" applyNumberFormat="1" applyFont="1" applyFill="1" applyAlignment="1" applyProtection="1">
      <alignment horizontal="left" vertical="center"/>
      <protection locked="0"/>
    </xf>
    <xf numFmtId="0" fontId="8" fillId="4" borderId="0" xfId="0" applyFont="1" applyFill="1" applyAlignment="1">
      <alignment vertical="center"/>
    </xf>
    <xf numFmtId="0" fontId="0" fillId="5" borderId="0" xfId="0" applyFill="1"/>
    <xf numFmtId="0" fontId="0" fillId="6" borderId="0" xfId="0" applyFill="1"/>
    <xf numFmtId="0" fontId="0" fillId="6" borderId="0" xfId="0" applyFill="1" applyProtection="1">
      <protection locked="0"/>
    </xf>
    <xf numFmtId="0" fontId="9" fillId="0" borderId="20" xfId="0" applyFont="1" applyBorder="1" applyAlignment="1" applyProtection="1">
      <alignment vertical="center"/>
      <protection locked="0"/>
    </xf>
    <xf numFmtId="0" fontId="0" fillId="7" borderId="0" xfId="0" applyFill="1" applyAlignment="1">
      <alignment vertical="center"/>
    </xf>
    <xf numFmtId="0" fontId="14" fillId="7" borderId="0" xfId="0" applyFont="1" applyFill="1" applyAlignment="1">
      <alignment horizontal="right" vertical="center"/>
    </xf>
    <xf numFmtId="0" fontId="9" fillId="7" borderId="0" xfId="0" applyFont="1" applyFill="1" applyAlignment="1">
      <alignment vertical="center"/>
    </xf>
    <xf numFmtId="167" fontId="9" fillId="7" borderId="0" xfId="0" applyNumberFormat="1" applyFont="1" applyFill="1" applyAlignment="1">
      <alignment horizontal="left" vertical="center" shrinkToFit="1"/>
    </xf>
    <xf numFmtId="0" fontId="9" fillId="7" borderId="0" xfId="0" applyFont="1" applyFill="1" applyAlignment="1">
      <alignment horizontal="left" vertical="center"/>
    </xf>
    <xf numFmtId="0" fontId="13" fillId="7" borderId="0" xfId="0" applyFont="1" applyFill="1" applyAlignment="1">
      <alignment horizontal="center" vertical="center"/>
    </xf>
    <xf numFmtId="44" fontId="9" fillId="7" borderId="0" xfId="0" applyNumberFormat="1" applyFont="1" applyFill="1" applyAlignment="1">
      <alignment horizontal="left" vertical="center"/>
    </xf>
    <xf numFmtId="165" fontId="9" fillId="7" borderId="0" xfId="0" applyNumberFormat="1" applyFont="1" applyFill="1" applyAlignment="1">
      <alignment horizontal="left" vertical="center"/>
    </xf>
    <xf numFmtId="10" fontId="9" fillId="7" borderId="0" xfId="0" applyNumberFormat="1" applyFont="1" applyFill="1" applyAlignment="1">
      <alignment horizontal="right" vertical="center"/>
    </xf>
    <xf numFmtId="43" fontId="9" fillId="7" borderId="0" xfId="0" applyNumberFormat="1" applyFont="1" applyFill="1" applyAlignment="1">
      <alignment horizontal="left" vertical="center"/>
    </xf>
    <xf numFmtId="0" fontId="0" fillId="5" borderId="0" xfId="0" applyFill="1" applyProtection="1">
      <protection locked="0"/>
    </xf>
    <xf numFmtId="14" fontId="9" fillId="0" borderId="1" xfId="0" applyNumberFormat="1" applyFont="1" applyBorder="1" applyAlignment="1" applyProtection="1">
      <alignment horizontal="center" vertical="center"/>
      <protection locked="0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8" fillId="8" borderId="26" xfId="0" applyFont="1" applyFill="1" applyBorder="1" applyAlignment="1">
      <alignment vertical="center"/>
    </xf>
    <xf numFmtId="0" fontId="27" fillId="8" borderId="24" xfId="0" applyFont="1" applyFill="1" applyBorder="1" applyAlignment="1">
      <alignment vertical="center"/>
    </xf>
    <xf numFmtId="0" fontId="27" fillId="8" borderId="33" xfId="0" applyFont="1" applyFill="1" applyBorder="1" applyAlignment="1">
      <alignment vertical="center"/>
    </xf>
    <xf numFmtId="0" fontId="27" fillId="0" borderId="25" xfId="0" applyFont="1" applyBorder="1" applyAlignment="1">
      <alignment vertical="center"/>
    </xf>
    <xf numFmtId="0" fontId="27" fillId="0" borderId="23" xfId="0" applyFont="1" applyBorder="1" applyAlignment="1">
      <alignment vertical="center"/>
    </xf>
    <xf numFmtId="0" fontId="27" fillId="0" borderId="29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9" fillId="0" borderId="29" xfId="1" applyFont="1" applyBorder="1" applyAlignment="1" applyProtection="1">
      <alignment vertical="center"/>
    </xf>
    <xf numFmtId="0" fontId="27" fillId="8" borderId="27" xfId="0" applyFont="1" applyFill="1" applyBorder="1" applyAlignment="1">
      <alignment vertical="center"/>
    </xf>
    <xf numFmtId="0" fontId="27" fillId="8" borderId="26" xfId="0" applyFont="1" applyFill="1" applyBorder="1" applyAlignment="1">
      <alignment vertical="center"/>
    </xf>
    <xf numFmtId="0" fontId="27" fillId="0" borderId="22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31" fillId="8" borderId="27" xfId="0" applyFont="1" applyFill="1" applyBorder="1" applyAlignment="1">
      <alignment horizontal="center" vertical="center" wrapText="1"/>
    </xf>
    <xf numFmtId="0" fontId="30" fillId="0" borderId="34" xfId="0" applyFont="1" applyBorder="1" applyAlignment="1" applyProtection="1">
      <alignment vertical="center"/>
      <protection locked="0"/>
    </xf>
    <xf numFmtId="1" fontId="30" fillId="0" borderId="34" xfId="0" applyNumberFormat="1" applyFont="1" applyBorder="1" applyAlignment="1" applyProtection="1">
      <alignment vertical="center"/>
      <protection locked="0"/>
    </xf>
    <xf numFmtId="166" fontId="30" fillId="0" borderId="34" xfId="0" applyNumberFormat="1" applyFont="1" applyBorder="1" applyAlignment="1" applyProtection="1">
      <alignment horizontal="left" vertical="center"/>
      <protection locked="0"/>
    </xf>
    <xf numFmtId="168" fontId="30" fillId="0" borderId="34" xfId="0" applyNumberFormat="1" applyFont="1" applyBorder="1" applyAlignment="1" applyProtection="1">
      <alignment horizontal="right" vertical="center"/>
      <protection locked="0"/>
    </xf>
    <xf numFmtId="170" fontId="30" fillId="0" borderId="34" xfId="0" applyNumberFormat="1" applyFont="1" applyBorder="1" applyAlignment="1" applyProtection="1">
      <alignment horizontal="left" vertical="center"/>
      <protection hidden="1"/>
    </xf>
    <xf numFmtId="0" fontId="30" fillId="7" borderId="35" xfId="0" applyFont="1" applyFill="1" applyBorder="1" applyAlignment="1" applyProtection="1">
      <alignment vertical="center"/>
      <protection locked="0"/>
    </xf>
    <xf numFmtId="1" fontId="30" fillId="7" borderId="35" xfId="0" applyNumberFormat="1" applyFont="1" applyFill="1" applyBorder="1" applyAlignment="1" applyProtection="1">
      <alignment vertical="center"/>
      <protection locked="0"/>
    </xf>
    <xf numFmtId="166" fontId="30" fillId="7" borderId="35" xfId="0" applyNumberFormat="1" applyFont="1" applyFill="1" applyBorder="1" applyAlignment="1" applyProtection="1">
      <alignment horizontal="left" vertical="center"/>
      <protection locked="0"/>
    </xf>
    <xf numFmtId="168" fontId="30" fillId="7" borderId="35" xfId="0" applyNumberFormat="1" applyFont="1" applyFill="1" applyBorder="1" applyAlignment="1" applyProtection="1">
      <alignment horizontal="right" vertical="center"/>
      <protection locked="0"/>
    </xf>
    <xf numFmtId="170" fontId="30" fillId="7" borderId="35" xfId="0" applyNumberFormat="1" applyFont="1" applyFill="1" applyBorder="1" applyAlignment="1" applyProtection="1">
      <alignment horizontal="left" vertical="center"/>
      <protection hidden="1"/>
    </xf>
    <xf numFmtId="0" fontId="30" fillId="0" borderId="35" xfId="0" applyFont="1" applyBorder="1" applyAlignment="1" applyProtection="1">
      <alignment vertical="center"/>
      <protection locked="0"/>
    </xf>
    <xf numFmtId="1" fontId="30" fillId="0" borderId="35" xfId="0" applyNumberFormat="1" applyFont="1" applyBorder="1" applyAlignment="1" applyProtection="1">
      <alignment vertical="center"/>
      <protection locked="0"/>
    </xf>
    <xf numFmtId="166" fontId="30" fillId="0" borderId="35" xfId="0" applyNumberFormat="1" applyFont="1" applyBorder="1" applyAlignment="1" applyProtection="1">
      <alignment horizontal="left" vertical="center"/>
      <protection locked="0"/>
    </xf>
    <xf numFmtId="168" fontId="30" fillId="0" borderId="35" xfId="0" applyNumberFormat="1" applyFont="1" applyBorder="1" applyAlignment="1" applyProtection="1">
      <alignment horizontal="right" vertical="center"/>
      <protection locked="0"/>
    </xf>
    <xf numFmtId="170" fontId="30" fillId="0" borderId="35" xfId="0" applyNumberFormat="1" applyFont="1" applyBorder="1" applyAlignment="1" applyProtection="1">
      <alignment horizontal="left" vertical="center"/>
      <protection hidden="1"/>
    </xf>
    <xf numFmtId="0" fontId="30" fillId="7" borderId="37" xfId="0" applyFont="1" applyFill="1" applyBorder="1" applyAlignment="1" applyProtection="1">
      <alignment vertical="center"/>
      <protection locked="0"/>
    </xf>
    <xf numFmtId="1" fontId="30" fillId="7" borderId="36" xfId="0" applyNumberFormat="1" applyFont="1" applyFill="1" applyBorder="1" applyAlignment="1" applyProtection="1">
      <alignment vertical="center"/>
      <protection locked="0"/>
    </xf>
    <xf numFmtId="0" fontId="30" fillId="7" borderId="36" xfId="0" applyFont="1" applyFill="1" applyBorder="1" applyAlignment="1" applyProtection="1">
      <alignment vertical="center"/>
      <protection locked="0"/>
    </xf>
    <xf numFmtId="166" fontId="30" fillId="7" borderId="36" xfId="0" applyNumberFormat="1" applyFont="1" applyFill="1" applyBorder="1" applyAlignment="1" applyProtection="1">
      <alignment horizontal="left" vertical="center"/>
      <protection locked="0"/>
    </xf>
    <xf numFmtId="168" fontId="30" fillId="7" borderId="36" xfId="0" applyNumberFormat="1" applyFont="1" applyFill="1" applyBorder="1" applyAlignment="1" applyProtection="1">
      <alignment horizontal="right" vertical="center"/>
      <protection locked="0"/>
    </xf>
    <xf numFmtId="170" fontId="30" fillId="7" borderId="36" xfId="0" applyNumberFormat="1" applyFont="1" applyFill="1" applyBorder="1" applyAlignment="1" applyProtection="1">
      <alignment horizontal="left" vertical="center"/>
      <protection hidden="1"/>
    </xf>
    <xf numFmtId="0" fontId="23" fillId="0" borderId="0" xfId="0" applyFont="1"/>
    <xf numFmtId="1" fontId="30" fillId="0" borderId="8" xfId="0" applyNumberFormat="1" applyFont="1" applyBorder="1" applyAlignment="1" applyProtection="1">
      <alignment horizontal="left" vertical="center"/>
      <protection locked="0"/>
    </xf>
    <xf numFmtId="168" fontId="30" fillId="0" borderId="8" xfId="0" applyNumberFormat="1" applyFont="1" applyBorder="1" applyAlignment="1" applyProtection="1">
      <alignment horizontal="left" vertical="center"/>
      <protection locked="0"/>
    </xf>
    <xf numFmtId="168" fontId="30" fillId="0" borderId="8" xfId="0" applyNumberFormat="1" applyFont="1" applyBorder="1" applyAlignment="1" applyProtection="1">
      <alignment horizontal="right" vertical="center"/>
      <protection locked="0"/>
    </xf>
    <xf numFmtId="170" fontId="30" fillId="0" borderId="8" xfId="0" applyNumberFormat="1" applyFont="1" applyBorder="1" applyAlignment="1" applyProtection="1">
      <alignment horizontal="left" vertical="center"/>
      <protection hidden="1"/>
    </xf>
    <xf numFmtId="166" fontId="30" fillId="3" borderId="8" xfId="0" applyNumberFormat="1" applyFont="1" applyFill="1" applyBorder="1" applyAlignment="1" applyProtection="1">
      <alignment horizontal="left" vertical="center"/>
      <protection locked="0"/>
    </xf>
    <xf numFmtId="1" fontId="30" fillId="3" borderId="8" xfId="0" applyNumberFormat="1" applyFont="1" applyFill="1" applyBorder="1" applyAlignment="1" applyProtection="1">
      <alignment horizontal="left" vertical="center"/>
      <protection locked="0"/>
    </xf>
    <xf numFmtId="168" fontId="30" fillId="3" borderId="8" xfId="0" applyNumberFormat="1" applyFont="1" applyFill="1" applyBorder="1" applyAlignment="1" applyProtection="1">
      <alignment horizontal="left" vertical="center"/>
      <protection locked="0"/>
    </xf>
    <xf numFmtId="168" fontId="30" fillId="3" borderId="8" xfId="0" applyNumberFormat="1" applyFont="1" applyFill="1" applyBorder="1" applyAlignment="1" applyProtection="1">
      <alignment horizontal="right" vertical="center"/>
      <protection locked="0"/>
    </xf>
    <xf numFmtId="170" fontId="30" fillId="3" borderId="8" xfId="0" applyNumberFormat="1" applyFont="1" applyFill="1" applyBorder="1" applyAlignment="1" applyProtection="1">
      <alignment horizontal="left" vertical="center"/>
      <protection hidden="1"/>
    </xf>
    <xf numFmtId="166" fontId="30" fillId="0" borderId="8" xfId="0" applyNumberFormat="1" applyFont="1" applyBorder="1" applyAlignment="1" applyProtection="1">
      <alignment horizontal="left" vertical="center"/>
      <protection locked="0"/>
    </xf>
    <xf numFmtId="166" fontId="30" fillId="3" borderId="9" xfId="0" applyNumberFormat="1" applyFont="1" applyFill="1" applyBorder="1" applyAlignment="1" applyProtection="1">
      <alignment horizontal="left" vertical="center"/>
      <protection locked="0"/>
    </xf>
    <xf numFmtId="1" fontId="30" fillId="3" borderId="9" xfId="0" applyNumberFormat="1" applyFont="1" applyFill="1" applyBorder="1" applyAlignment="1" applyProtection="1">
      <alignment horizontal="left" vertical="center"/>
      <protection locked="0"/>
    </xf>
    <xf numFmtId="168" fontId="30" fillId="3" borderId="9" xfId="0" applyNumberFormat="1" applyFont="1" applyFill="1" applyBorder="1" applyAlignment="1" applyProtection="1">
      <alignment horizontal="left" vertical="center"/>
      <protection locked="0"/>
    </xf>
    <xf numFmtId="168" fontId="30" fillId="3" borderId="9" xfId="0" applyNumberFormat="1" applyFont="1" applyFill="1" applyBorder="1" applyAlignment="1" applyProtection="1">
      <alignment horizontal="right" vertical="center"/>
      <protection locked="0"/>
    </xf>
    <xf numFmtId="170" fontId="30" fillId="3" borderId="9" xfId="0" applyNumberFormat="1" applyFont="1" applyFill="1" applyBorder="1" applyAlignment="1" applyProtection="1">
      <alignment horizontal="left" vertical="center"/>
      <protection hidden="1"/>
    </xf>
    <xf numFmtId="166" fontId="30" fillId="3" borderId="0" xfId="0" applyNumberFormat="1" applyFont="1" applyFill="1" applyAlignment="1" applyProtection="1">
      <alignment horizontal="left" vertical="center"/>
      <protection locked="0"/>
    </xf>
    <xf numFmtId="1" fontId="30" fillId="3" borderId="0" xfId="0" applyNumberFormat="1" applyFont="1" applyFill="1" applyAlignment="1" applyProtection="1">
      <alignment horizontal="left" vertical="center"/>
      <protection locked="0"/>
    </xf>
    <xf numFmtId="0" fontId="30" fillId="3" borderId="0" xfId="0" applyFont="1" applyFill="1" applyAlignment="1" applyProtection="1">
      <alignment horizontal="left" vertical="center"/>
      <protection locked="0"/>
    </xf>
    <xf numFmtId="173" fontId="30" fillId="0" borderId="0" xfId="0" applyNumberFormat="1" applyFont="1" applyAlignment="1" applyProtection="1">
      <alignment horizontal="right" vertical="center" indent="1"/>
      <protection locked="0"/>
    </xf>
    <xf numFmtId="43" fontId="30" fillId="0" borderId="1" xfId="0" applyNumberFormat="1" applyFont="1" applyBorder="1" applyAlignment="1" applyProtection="1">
      <alignment horizontal="right" vertical="center"/>
      <protection hidden="1"/>
    </xf>
    <xf numFmtId="43" fontId="30" fillId="0" borderId="7" xfId="0" applyNumberFormat="1" applyFont="1" applyBorder="1" applyAlignment="1" applyProtection="1">
      <alignment horizontal="right" vertical="center"/>
      <protection hidden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horizontal="right" vertical="center"/>
    </xf>
    <xf numFmtId="43" fontId="30" fillId="0" borderId="0" xfId="0" applyNumberFormat="1" applyFont="1" applyAlignment="1" applyProtection="1">
      <alignment horizontal="right" vertical="center"/>
      <protection hidden="1"/>
    </xf>
    <xf numFmtId="0" fontId="30" fillId="0" borderId="40" xfId="0" applyFont="1" applyBorder="1" applyAlignment="1">
      <alignment vertical="center"/>
    </xf>
    <xf numFmtId="0" fontId="30" fillId="0" borderId="41" xfId="0" applyFont="1" applyBorder="1" applyAlignment="1">
      <alignment vertical="center"/>
    </xf>
    <xf numFmtId="0" fontId="30" fillId="0" borderId="41" xfId="0" applyFont="1" applyBorder="1" applyAlignment="1" applyProtection="1">
      <alignment vertical="center"/>
      <protection locked="0"/>
    </xf>
    <xf numFmtId="0" fontId="30" fillId="0" borderId="4" xfId="0" applyFont="1" applyBorder="1" applyAlignment="1" applyProtection="1">
      <alignment vertical="center"/>
      <protection locked="0"/>
    </xf>
    <xf numFmtId="0" fontId="30" fillId="0" borderId="5" xfId="0" applyFont="1" applyBorder="1" applyAlignment="1" applyProtection="1">
      <alignment vertical="center"/>
      <protection locked="0"/>
    </xf>
    <xf numFmtId="0" fontId="30" fillId="0" borderId="22" xfId="0" applyFont="1" applyBorder="1" applyAlignment="1">
      <alignment vertical="center"/>
    </xf>
    <xf numFmtId="0" fontId="32" fillId="10" borderId="0" xfId="0" applyFont="1" applyFill="1" applyAlignment="1">
      <alignment vertical="center"/>
    </xf>
    <xf numFmtId="0" fontId="33" fillId="10" borderId="0" xfId="0" applyFont="1" applyFill="1" applyAlignment="1">
      <alignment horizontal="center" vertical="center"/>
    </xf>
    <xf numFmtId="0" fontId="34" fillId="10" borderId="0" xfId="0" applyFont="1" applyFill="1" applyAlignment="1" applyProtection="1">
      <alignment vertical="center"/>
      <protection locked="0"/>
    </xf>
    <xf numFmtId="0" fontId="34" fillId="10" borderId="0" xfId="0" applyFont="1" applyFill="1" applyAlignment="1" applyProtection="1">
      <alignment horizontal="center" vertical="center"/>
      <protection locked="0"/>
    </xf>
    <xf numFmtId="10" fontId="34" fillId="10" borderId="0" xfId="0" applyNumberFormat="1" applyFont="1" applyFill="1" applyAlignment="1">
      <alignment horizontal="right" vertical="center"/>
    </xf>
    <xf numFmtId="0" fontId="34" fillId="10" borderId="0" xfId="0" applyFont="1" applyFill="1" applyAlignment="1" applyProtection="1">
      <alignment vertical="center" wrapText="1"/>
      <protection locked="0"/>
    </xf>
    <xf numFmtId="164" fontId="34" fillId="10" borderId="0" xfId="0" applyNumberFormat="1" applyFont="1" applyFill="1" applyAlignment="1">
      <alignment horizontal="right" vertical="center"/>
    </xf>
    <xf numFmtId="169" fontId="34" fillId="10" borderId="0" xfId="0" applyNumberFormat="1" applyFont="1" applyFill="1" applyAlignment="1">
      <alignment horizontal="right" vertical="center"/>
    </xf>
    <xf numFmtId="0" fontId="37" fillId="10" borderId="0" xfId="1" applyFont="1" applyFill="1" applyAlignment="1" applyProtection="1"/>
    <xf numFmtId="0" fontId="27" fillId="8" borderId="29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30" xfId="0" applyFont="1" applyFill="1" applyBorder="1" applyAlignment="1">
      <alignment horizontal="center"/>
    </xf>
    <xf numFmtId="0" fontId="27" fillId="0" borderId="29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30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vertical="center"/>
    </xf>
    <xf numFmtId="0" fontId="28" fillId="8" borderId="33" xfId="0" applyFont="1" applyFill="1" applyBorder="1" applyAlignment="1">
      <alignment horizontal="left" vertical="center"/>
    </xf>
    <xf numFmtId="0" fontId="9" fillId="0" borderId="41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11" fillId="4" borderId="0" xfId="1" applyFill="1" applyAlignment="1" applyProtection="1">
      <alignment vertical="center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right" vertical="center" indent="1"/>
      <protection locked="0"/>
    </xf>
    <xf numFmtId="43" fontId="13" fillId="2" borderId="3" xfId="0" applyNumberFormat="1" applyFont="1" applyFill="1" applyBorder="1" applyAlignment="1" applyProtection="1">
      <alignment horizontal="center" vertical="center"/>
      <protection locked="0"/>
    </xf>
    <xf numFmtId="171" fontId="13" fillId="2" borderId="3" xfId="0" applyNumberFormat="1" applyFont="1" applyFill="1" applyBorder="1" applyAlignment="1" applyProtection="1">
      <alignment horizontal="center" vertical="center"/>
      <protection locked="0"/>
    </xf>
    <xf numFmtId="0" fontId="13" fillId="2" borderId="2" xfId="0" applyFont="1" applyFill="1" applyBorder="1" applyAlignment="1" applyProtection="1">
      <alignment horizontal="centerContinuous" vertical="center"/>
      <protection locked="0"/>
    </xf>
    <xf numFmtId="0" fontId="30" fillId="0" borderId="0" xfId="0" applyFont="1" applyAlignment="1" applyProtection="1">
      <alignment horizontal="right" vertical="center"/>
      <protection locked="0"/>
    </xf>
    <xf numFmtId="0" fontId="6" fillId="11" borderId="0" xfId="0" applyFont="1" applyFill="1" applyAlignment="1">
      <alignment vertical="center"/>
    </xf>
    <xf numFmtId="0" fontId="0" fillId="11" borderId="0" xfId="0" applyFill="1" applyAlignment="1" applyProtection="1">
      <alignment vertical="center"/>
      <protection locked="0" hidden="1"/>
    </xf>
    <xf numFmtId="0" fontId="0" fillId="11" borderId="0" xfId="0" applyFill="1" applyAlignment="1">
      <alignment vertical="center"/>
    </xf>
    <xf numFmtId="0" fontId="11" fillId="11" borderId="0" xfId="1" applyFill="1" applyAlignment="1" applyProtection="1">
      <alignment vertical="center"/>
    </xf>
    <xf numFmtId="0" fontId="1" fillId="0" borderId="0" xfId="8"/>
    <xf numFmtId="49" fontId="9" fillId="8" borderId="0" xfId="0" applyNumberFormat="1" applyFont="1" applyFill="1" applyAlignment="1" applyProtection="1">
      <alignment horizontal="center" vertical="center"/>
      <protection locked="0"/>
    </xf>
    <xf numFmtId="0" fontId="33" fillId="10" borderId="0" xfId="0" applyFont="1" applyFill="1" applyAlignment="1">
      <alignment horizontal="center" vertical="center" wrapText="1"/>
    </xf>
    <xf numFmtId="164" fontId="11" fillId="4" borderId="0" xfId="1" applyNumberFormat="1" applyFill="1" applyAlignment="1" applyProtection="1">
      <alignment horizontal="center" vertical="center"/>
      <protection locked="0"/>
    </xf>
    <xf numFmtId="0" fontId="21" fillId="9" borderId="0" xfId="0" applyFont="1" applyFill="1" applyAlignment="1">
      <alignment horizontal="center" vertical="center" wrapText="1"/>
    </xf>
    <xf numFmtId="0" fontId="21" fillId="9" borderId="30" xfId="0" applyFont="1" applyFill="1" applyBorder="1" applyAlignment="1">
      <alignment horizontal="center" vertical="center" wrapText="1"/>
    </xf>
    <xf numFmtId="0" fontId="30" fillId="8" borderId="3" xfId="0" applyFont="1" applyFill="1" applyBorder="1" applyAlignment="1">
      <alignment horizontal="center" vertical="center"/>
    </xf>
    <xf numFmtId="0" fontId="30" fillId="8" borderId="6" xfId="0" applyFont="1" applyFill="1" applyBorder="1" applyAlignment="1">
      <alignment horizontal="center" vertical="center"/>
    </xf>
    <xf numFmtId="172" fontId="30" fillId="8" borderId="0" xfId="0" applyNumberFormat="1" applyFont="1" applyFill="1" applyAlignment="1" applyProtection="1">
      <alignment horizontal="center" vertical="center"/>
      <protection locked="0"/>
    </xf>
    <xf numFmtId="0" fontId="30" fillId="0" borderId="27" xfId="0" applyFont="1" applyBorder="1" applyAlignment="1">
      <alignment horizontal="center" vertical="center" wrapText="1"/>
    </xf>
    <xf numFmtId="43" fontId="30" fillId="0" borderId="27" xfId="0" applyNumberFormat="1" applyFont="1" applyBorder="1" applyAlignment="1" applyProtection="1">
      <alignment horizontal="center" vertical="center"/>
      <protection hidden="1"/>
    </xf>
    <xf numFmtId="1" fontId="30" fillId="0" borderId="27" xfId="0" applyNumberFormat="1" applyFont="1" applyBorder="1" applyAlignment="1">
      <alignment horizontal="center" vertical="center"/>
    </xf>
    <xf numFmtId="0" fontId="30" fillId="0" borderId="27" xfId="0" applyFont="1" applyBorder="1" applyAlignment="1">
      <alignment horizontal="center" vertical="center"/>
    </xf>
    <xf numFmtId="0" fontId="30" fillId="3" borderId="8" xfId="0" applyFont="1" applyFill="1" applyBorder="1" applyAlignment="1" applyProtection="1">
      <alignment horizontal="left" vertical="center"/>
      <protection locked="0"/>
    </xf>
    <xf numFmtId="172" fontId="30" fillId="0" borderId="0" xfId="0" applyNumberFormat="1" applyFont="1" applyAlignment="1" applyProtection="1">
      <alignment horizontal="left" vertical="center" wrapText="1"/>
      <protection locked="0"/>
    </xf>
    <xf numFmtId="0" fontId="30" fillId="0" borderId="8" xfId="0" applyFont="1" applyBorder="1" applyAlignment="1" applyProtection="1">
      <alignment horizontal="left" vertical="center"/>
      <protection locked="0"/>
    </xf>
    <xf numFmtId="0" fontId="30" fillId="3" borderId="9" xfId="0" applyFont="1" applyFill="1" applyBorder="1" applyAlignment="1" applyProtection="1">
      <alignment horizontal="left" vertical="center"/>
      <protection locked="0"/>
    </xf>
    <xf numFmtId="0" fontId="1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27" fillId="8" borderId="29" xfId="0" applyFont="1" applyFill="1" applyBorder="1" applyAlignment="1">
      <alignment horizontal="center"/>
    </xf>
    <xf numFmtId="0" fontId="27" fillId="8" borderId="0" xfId="0" applyFont="1" applyFill="1" applyAlignment="1">
      <alignment horizontal="center"/>
    </xf>
    <xf numFmtId="0" fontId="27" fillId="8" borderId="30" xfId="0" applyFont="1" applyFill="1" applyBorder="1" applyAlignment="1">
      <alignment horizontal="center"/>
    </xf>
    <xf numFmtId="0" fontId="30" fillId="0" borderId="31" xfId="0" applyFont="1" applyBorder="1" applyAlignment="1" applyProtection="1">
      <alignment horizontal="center" vertical="center"/>
      <protection locked="0"/>
    </xf>
    <xf numFmtId="0" fontId="30" fillId="0" borderId="22" xfId="0" applyFont="1" applyBorder="1" applyAlignment="1" applyProtection="1">
      <alignment horizontal="center" vertical="center"/>
      <protection locked="0"/>
    </xf>
    <xf numFmtId="0" fontId="30" fillId="0" borderId="32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9" fillId="0" borderId="13" xfId="0" applyFont="1" applyBorder="1" applyAlignment="1" applyProtection="1">
      <alignment horizontal="left" vertical="top" wrapText="1"/>
      <protection locked="0"/>
    </xf>
    <xf numFmtId="0" fontId="9" fillId="0" borderId="14" xfId="0" applyFont="1" applyBorder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left" vertical="top" wrapText="1"/>
      <protection locked="0"/>
    </xf>
    <xf numFmtId="0" fontId="9" fillId="0" borderId="15" xfId="0" applyFont="1" applyBorder="1" applyAlignment="1" applyProtection="1">
      <alignment horizontal="left" vertical="top" wrapText="1"/>
      <protection locked="0"/>
    </xf>
    <xf numFmtId="0" fontId="9" fillId="0" borderId="16" xfId="0" applyFont="1" applyBorder="1" applyAlignment="1" applyProtection="1">
      <alignment horizontal="left" vertical="top" wrapText="1"/>
      <protection locked="0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7" xfId="0" applyFont="1" applyBorder="1" applyAlignment="1" applyProtection="1">
      <alignment horizontal="left" vertical="top" wrapText="1"/>
      <protection locked="0"/>
    </xf>
    <xf numFmtId="0" fontId="13" fillId="2" borderId="3" xfId="0" applyFont="1" applyFill="1" applyBorder="1" applyAlignment="1" applyProtection="1">
      <alignment horizontal="center" vertical="center"/>
      <protection locked="0"/>
    </xf>
    <xf numFmtId="0" fontId="13" fillId="2" borderId="18" xfId="0" applyFont="1" applyFill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center" vertical="center"/>
      <protection locked="0"/>
    </xf>
    <xf numFmtId="0" fontId="36" fillId="10" borderId="0" xfId="1" applyFont="1" applyFill="1" applyAlignment="1" applyProtection="1">
      <alignment horizontal="left" wrapText="1"/>
    </xf>
    <xf numFmtId="0" fontId="27" fillId="8" borderId="40" xfId="0" applyFont="1" applyFill="1" applyBorder="1" applyAlignment="1">
      <alignment horizontal="center" vertical="center"/>
    </xf>
    <xf numFmtId="0" fontId="27" fillId="8" borderId="0" xfId="0" applyFont="1" applyFill="1" applyAlignment="1">
      <alignment horizontal="center" vertical="center"/>
    </xf>
    <xf numFmtId="0" fontId="27" fillId="8" borderId="41" xfId="0" applyFont="1" applyFill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27" fillId="0" borderId="21" xfId="0" applyFont="1" applyBorder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0" fontId="27" fillId="0" borderId="30" xfId="0" applyFont="1" applyBorder="1" applyAlignment="1" applyProtection="1">
      <alignment horizontal="left" vertical="center" wrapText="1"/>
      <protection locked="0"/>
    </xf>
    <xf numFmtId="0" fontId="27" fillId="8" borderId="40" xfId="0" applyFont="1" applyFill="1" applyBorder="1" applyAlignment="1">
      <alignment horizontal="center"/>
    </xf>
    <xf numFmtId="0" fontId="27" fillId="8" borderId="41" xfId="0" applyFont="1" applyFill="1" applyBorder="1" applyAlignment="1">
      <alignment horizontal="center"/>
    </xf>
    <xf numFmtId="164" fontId="34" fillId="10" borderId="0" xfId="0" applyNumberFormat="1" applyFont="1" applyFill="1" applyAlignment="1">
      <alignment horizontal="center" vertical="center"/>
    </xf>
    <xf numFmtId="0" fontId="27" fillId="0" borderId="40" xfId="0" applyFont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7" fillId="0" borderId="41" xfId="0" applyFont="1" applyBorder="1" applyAlignment="1" applyProtection="1">
      <alignment horizontal="center"/>
      <protection locked="0"/>
    </xf>
    <xf numFmtId="0" fontId="27" fillId="0" borderId="21" xfId="0" applyFont="1" applyBorder="1" applyAlignment="1">
      <alignment horizontal="left" vertical="center"/>
    </xf>
    <xf numFmtId="0" fontId="27" fillId="0" borderId="30" xfId="0" applyFont="1" applyBorder="1" applyAlignment="1">
      <alignment horizontal="left" vertical="center"/>
    </xf>
    <xf numFmtId="0" fontId="33" fillId="10" borderId="0" xfId="0" applyFont="1" applyFill="1" applyAlignment="1">
      <alignment horizontal="center" vertical="center"/>
    </xf>
    <xf numFmtId="0" fontId="35" fillId="10" borderId="0" xfId="0" applyFont="1" applyFill="1" applyAlignment="1">
      <alignment horizontal="center" vertical="center"/>
    </xf>
    <xf numFmtId="0" fontId="34" fillId="11" borderId="0" xfId="0" applyFont="1" applyFill="1" applyAlignment="1" applyProtection="1">
      <alignment horizontal="center" vertical="center"/>
      <protection locked="0"/>
    </xf>
    <xf numFmtId="171" fontId="27" fillId="0" borderId="23" xfId="0" applyNumberFormat="1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>
      <alignment horizontal="center" vertical="center" wrapText="1"/>
    </xf>
    <xf numFmtId="10" fontId="34" fillId="10" borderId="0" xfId="0" applyNumberFormat="1" applyFont="1" applyFill="1" applyAlignment="1">
      <alignment horizontal="center" vertical="center"/>
    </xf>
    <xf numFmtId="0" fontId="34" fillId="11" borderId="0" xfId="0" applyFont="1" applyFill="1" applyAlignment="1" applyProtection="1">
      <alignment horizontal="center" vertical="center" wrapText="1"/>
      <protection locked="0"/>
    </xf>
    <xf numFmtId="0" fontId="27" fillId="0" borderId="21" xfId="0" applyFont="1" applyBorder="1" applyAlignment="1" applyProtection="1">
      <alignment horizontal="left" vertical="top" wrapText="1"/>
      <protection locked="0"/>
    </xf>
    <xf numFmtId="0" fontId="27" fillId="0" borderId="0" xfId="0" applyFont="1" applyAlignment="1" applyProtection="1">
      <alignment horizontal="left" vertical="top" wrapText="1"/>
      <protection locked="0"/>
    </xf>
    <xf numFmtId="0" fontId="27" fillId="0" borderId="30" xfId="0" applyFont="1" applyBorder="1" applyAlignment="1" applyProtection="1">
      <alignment horizontal="left" vertical="top" wrapText="1"/>
      <protection locked="0"/>
    </xf>
    <xf numFmtId="0" fontId="24" fillId="0" borderId="0" xfId="0" applyFont="1" applyAlignment="1">
      <alignment horizontal="right" vertical="center"/>
    </xf>
    <xf numFmtId="0" fontId="26" fillId="0" borderId="22" xfId="0" applyFont="1" applyBorder="1" applyAlignment="1">
      <alignment horizontal="center" vertical="center"/>
    </xf>
    <xf numFmtId="0" fontId="27" fillId="0" borderId="24" xfId="0" applyFont="1" applyBorder="1" applyAlignment="1">
      <alignment horizontal="center" vertical="center" wrapText="1"/>
    </xf>
    <xf numFmtId="49" fontId="27" fillId="0" borderId="26" xfId="0" applyNumberFormat="1" applyFont="1" applyBorder="1" applyAlignment="1" applyProtection="1">
      <alignment horizontal="center" vertical="center"/>
      <protection locked="0"/>
    </xf>
    <xf numFmtId="49" fontId="27" fillId="0" borderId="24" xfId="0" applyNumberFormat="1" applyFont="1" applyBorder="1" applyAlignment="1" applyProtection="1">
      <alignment horizontal="center" vertical="center"/>
      <protection locked="0"/>
    </xf>
    <xf numFmtId="0" fontId="27" fillId="0" borderId="38" xfId="0" applyFont="1" applyBorder="1" applyAlignment="1">
      <alignment horizontal="left" vertical="center"/>
    </xf>
    <xf numFmtId="0" fontId="27" fillId="0" borderId="28" xfId="0" applyFont="1" applyBorder="1" applyAlignment="1">
      <alignment horizontal="left" vertical="center"/>
    </xf>
    <xf numFmtId="49" fontId="27" fillId="0" borderId="25" xfId="0" applyNumberFormat="1" applyFont="1" applyBorder="1" applyAlignment="1" applyProtection="1">
      <alignment horizontal="center" vertical="center"/>
      <protection locked="0"/>
    </xf>
    <xf numFmtId="49" fontId="27" fillId="0" borderId="23" xfId="0" applyNumberFormat="1" applyFont="1" applyBorder="1" applyAlignment="1" applyProtection="1">
      <alignment horizontal="center" vertical="center"/>
      <protection locked="0"/>
    </xf>
    <xf numFmtId="0" fontId="27" fillId="0" borderId="23" xfId="0" applyFont="1" applyBorder="1" applyAlignment="1" applyProtection="1">
      <alignment horizontal="center" vertical="center"/>
      <protection locked="0"/>
    </xf>
    <xf numFmtId="0" fontId="27" fillId="0" borderId="38" xfId="0" applyFont="1" applyBorder="1" applyAlignment="1" applyProtection="1">
      <alignment horizontal="left" vertical="center" wrapText="1"/>
      <protection locked="0"/>
    </xf>
    <xf numFmtId="0" fontId="27" fillId="0" borderId="23" xfId="0" applyFont="1" applyBorder="1" applyAlignment="1" applyProtection="1">
      <alignment horizontal="left" vertical="center" wrapText="1"/>
      <protection locked="0"/>
    </xf>
    <xf numFmtId="0" fontId="27" fillId="0" borderId="28" xfId="0" applyFont="1" applyBorder="1" applyAlignment="1" applyProtection="1">
      <alignment horizontal="left" vertical="center" wrapText="1"/>
      <protection locked="0"/>
    </xf>
    <xf numFmtId="0" fontId="27" fillId="0" borderId="21" xfId="0" applyFont="1" applyBorder="1" applyAlignment="1">
      <alignment horizontal="left" vertical="top"/>
    </xf>
    <xf numFmtId="0" fontId="27" fillId="0" borderId="30" xfId="0" applyFont="1" applyBorder="1" applyAlignment="1">
      <alignment horizontal="left" vertical="top"/>
    </xf>
    <xf numFmtId="0" fontId="27" fillId="0" borderId="39" xfId="0" applyFont="1" applyBorder="1" applyAlignment="1" applyProtection="1">
      <alignment horizontal="left" vertical="center" wrapText="1"/>
      <protection locked="0"/>
    </xf>
    <xf numFmtId="0" fontId="27" fillId="0" borderId="22" xfId="0" applyFont="1" applyBorder="1" applyAlignment="1" applyProtection="1">
      <alignment horizontal="left" vertical="center" wrapText="1"/>
      <protection locked="0"/>
    </xf>
    <xf numFmtId="0" fontId="27" fillId="0" borderId="32" xfId="0" applyFont="1" applyBorder="1" applyAlignment="1" applyProtection="1">
      <alignment horizontal="left" vertical="center" wrapText="1"/>
      <protection locked="0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356B34BF-19B3-4405-9BC6-3031C1AA2A2A}"/>
    <cellStyle name="Normal 7" xfId="8" xr:uid="{E4F545A3-C670-430A-A916-B5B47ED4F647}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mbria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Cambria"/>
        <scheme val="none"/>
      </font>
      <fill>
        <patternFill patternType="none">
          <fgColor indexed="64"/>
          <bgColor auto="1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3081CA"/>
      <rgbColor rgb="00FFFF99"/>
      <rgbColor rgb="0099CCFF"/>
      <rgbColor rgb="00DDDDDD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CheckFOB" lockText="1" noThreeD="1"/>
</file>

<file path=xl/ctrlProps/ctrlProp2.xml><?xml version="1.0" encoding="utf-8"?>
<formControlPr xmlns="http://schemas.microsoft.com/office/spreadsheetml/2009/9/main" objectType="CheckBox" fmlaLink="oknCheckCF" lockText="1" noThreeD="1"/>
</file>

<file path=xl/ctrlProps/ctrlProp3.xml><?xml version="1.0" encoding="utf-8"?>
<formControlPr xmlns="http://schemas.microsoft.com/office/spreadsheetml/2009/9/main" objectType="CheckBox" fmlaLink="oknCheckCIF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boostexcel.com/template/commercial-fedex.html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50</xdr:row>
          <xdr:rowOff>28575</xdr:rowOff>
        </xdr:from>
        <xdr:to>
          <xdr:col>13</xdr:col>
          <xdr:colOff>295275</xdr:colOff>
          <xdr:row>51</xdr:row>
          <xdr:rowOff>0</xdr:rowOff>
        </xdr:to>
        <xdr:sp macro="" textlink="">
          <xdr:nvSpPr>
            <xdr:cNvPr id="1187" name="oknWidget_checkFOB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FOB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51</xdr:row>
          <xdr:rowOff>38100</xdr:rowOff>
        </xdr:from>
        <xdr:to>
          <xdr:col>13</xdr:col>
          <xdr:colOff>295275</xdr:colOff>
          <xdr:row>52</xdr:row>
          <xdr:rowOff>9525</xdr:rowOff>
        </xdr:to>
        <xdr:sp macro="" textlink="">
          <xdr:nvSpPr>
            <xdr:cNvPr id="1188" name="oknWidget_checkCF" hidden="1">
              <a:extLst>
                <a:ext uri="{63B3BB69-23CF-44E3-9099-C40C66FF867C}">
                  <a14:compatExt spid="_x0000_s1188"/>
                </a:ext>
                <a:ext uri="{FF2B5EF4-FFF2-40B4-BE49-F238E27FC236}">
                  <a16:creationId xmlns:a16="http://schemas.microsoft.com/office/drawing/2014/main" id="{00000000-0008-0000-0000-0000A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C&amp;F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52</xdr:row>
          <xdr:rowOff>9525</xdr:rowOff>
        </xdr:from>
        <xdr:to>
          <xdr:col>13</xdr:col>
          <xdr:colOff>295275</xdr:colOff>
          <xdr:row>52</xdr:row>
          <xdr:rowOff>219075</xdr:rowOff>
        </xdr:to>
        <xdr:sp macro="" textlink="">
          <xdr:nvSpPr>
            <xdr:cNvPr id="1189" name="oknWidget_CIF" hidden="1">
              <a:extLst>
                <a:ext uri="{63B3BB69-23CF-44E3-9099-C40C66FF867C}">
                  <a14:compatExt spid="_x0000_s1189"/>
                </a:ext>
                <a:ext uri="{FF2B5EF4-FFF2-40B4-BE49-F238E27FC236}">
                  <a16:creationId xmlns:a16="http://schemas.microsoft.com/office/drawing/2014/main" id="{00000000-0008-0000-0000-0000A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CIF</a:t>
              </a:r>
            </a:p>
          </xdr:txBody>
        </xdr:sp>
        <xdr:clientData/>
      </xdr:twoCellAnchor>
    </mc:Choice>
    <mc:Fallback/>
  </mc:AlternateContent>
  <xdr:twoCellAnchor editAs="oneCell">
    <xdr:from>
      <xdr:col>15</xdr:col>
      <xdr:colOff>66675</xdr:colOff>
      <xdr:row>2</xdr:row>
      <xdr:rowOff>47625</xdr:rowOff>
    </xdr:from>
    <xdr:to>
      <xdr:col>20</xdr:col>
      <xdr:colOff>2181898</xdr:colOff>
      <xdr:row>11</xdr:row>
      <xdr:rowOff>105107</xdr:rowOff>
    </xdr:to>
    <xdr:pic>
      <xdr:nvPicPr>
        <xdr:cNvPr id="19" name="oknQuickStart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58100" y="819150"/>
          <a:ext cx="4820323" cy="2381582"/>
        </a:xfrm>
        <a:prstGeom prst="rect">
          <a:avLst/>
        </a:prstGeom>
      </xdr:spPr>
    </xdr:pic>
    <xdr:clientData/>
  </xdr:twoCellAnchor>
  <xdr:twoCellAnchor>
    <xdr:from>
      <xdr:col>15</xdr:col>
      <xdr:colOff>60325</xdr:colOff>
      <xdr:row>2</xdr:row>
      <xdr:rowOff>127000</xdr:rowOff>
    </xdr:from>
    <xdr:to>
      <xdr:col>20</xdr:col>
      <xdr:colOff>1165225</xdr:colOff>
      <xdr:row>10</xdr:row>
      <xdr:rowOff>34925</xdr:rowOff>
    </xdr:to>
    <xdr:sp macro="" textlink="">
      <xdr:nvSpPr>
        <xdr:cNvPr id="15" name="oknLiteNot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7651750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c9002.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List1" displayName="List1" ref="X9:Y19" insertRowShift="1" totalsRowShown="0" headerRowDxfId="3" dataDxfId="2">
  <tableColumns count="2">
    <tableColumn id="1" xr3:uid="{00000000-0010-0000-0000-000001000000}" name="FOB/INCOTERM" dataDxfId="1"/>
    <tableColumn id="2" xr3:uid="{00000000-0010-0000-0000-000002000000}" name="MEANING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commercial-fedex.html" TargetMode="External"/><Relationship Id="rId13" Type="http://schemas.openxmlformats.org/officeDocument/2006/relationships/ctrlProp" Target="../ctrlProps/ctrlProp2.xml"/><Relationship Id="rId3" Type="http://schemas.openxmlformats.org/officeDocument/2006/relationships/hyperlink" Target="http://www.invoicingtemplate.com/commercial-fedex.html" TargetMode="External"/><Relationship Id="rId7" Type="http://schemas.openxmlformats.org/officeDocument/2006/relationships/hyperlink" Target="http://www.invoicingtemplate.com/commercial-fedex.html" TargetMode="External"/><Relationship Id="rId12" Type="http://schemas.openxmlformats.org/officeDocument/2006/relationships/ctrlProp" Target="../ctrlProps/ctrlProp1.xml"/><Relationship Id="rId2" Type="http://schemas.openxmlformats.org/officeDocument/2006/relationships/hyperlink" Target="http://www.invoicingtemplate.com/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commercial-fedex.html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http://www.invoicingtemplate.com/commercial-fedex.html" TargetMode="External"/><Relationship Id="rId15" Type="http://schemas.openxmlformats.org/officeDocument/2006/relationships/table" Target="../tables/table1.xm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commercial-fedex.html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P982"/>
  <sheetViews>
    <sheetView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L10" sqref="L10:N10"/>
    </sheetView>
  </sheetViews>
  <sheetFormatPr defaultRowHeight="12.75"/>
  <cols>
    <col min="1" max="1" width="9.85546875" style="29" customWidth="1"/>
    <col min="2" max="2" width="8.5703125" style="29" customWidth="1"/>
    <col min="3" max="3" width="10.28515625" style="6" hidden="1" customWidth="1"/>
    <col min="4" max="4" width="16" style="6" hidden="1" customWidth="1"/>
    <col min="5" max="5" width="0.5703125" style="7" customWidth="1"/>
    <col min="6" max="6" width="8.28515625" style="7" customWidth="1"/>
    <col min="7" max="7" width="7.85546875" style="7" customWidth="1"/>
    <col min="8" max="8" width="12.140625" style="7" customWidth="1"/>
    <col min="9" max="9" width="16.5703125" style="7" customWidth="1"/>
    <col min="10" max="10" width="4.42578125" style="7" customWidth="1"/>
    <col min="11" max="11" width="13.42578125" style="7" customWidth="1"/>
    <col min="12" max="12" width="8.28515625" style="7" customWidth="1"/>
    <col min="13" max="13" width="10.42578125" style="7" customWidth="1"/>
    <col min="14" max="14" width="12.42578125" style="7" customWidth="1"/>
    <col min="15" max="15" width="1" style="34" customWidth="1"/>
    <col min="16" max="16" width="5" style="7" customWidth="1"/>
    <col min="17" max="17" width="10" style="7" customWidth="1"/>
    <col min="18" max="18" width="7.28515625" style="7" customWidth="1"/>
    <col min="19" max="20" width="9.140625" style="7"/>
    <col min="21" max="21" width="33" style="7" customWidth="1"/>
    <col min="22" max="22" width="16.28515625" style="7" customWidth="1"/>
    <col min="23" max="23" width="19.7109375" style="7" customWidth="1"/>
    <col min="24" max="24" width="18.5703125" style="7" customWidth="1"/>
    <col min="25" max="25" width="21.85546875" style="7" customWidth="1"/>
    <col min="26" max="16384" width="9.140625" style="7"/>
  </cols>
  <sheetData>
    <row r="1" spans="1:952" s="144" customFormat="1" ht="57" customHeight="1">
      <c r="A1" s="142"/>
      <c r="B1" s="142"/>
      <c r="C1" s="143"/>
      <c r="D1" s="143"/>
      <c r="AHT1" s="145" t="s">
        <v>102</v>
      </c>
      <c r="AJH1" s="145" t="s">
        <v>102</v>
      </c>
      <c r="AJP1" s="145" t="s">
        <v>104</v>
      </c>
    </row>
    <row r="2" spans="1:952" ht="3.75" customHeight="1">
      <c r="A2" s="114"/>
      <c r="B2" s="114"/>
      <c r="P2"/>
      <c r="Q2"/>
      <c r="R2"/>
      <c r="S2"/>
      <c r="T2"/>
      <c r="U2"/>
    </row>
    <row r="3" spans="1:952" ht="18.75" customHeight="1">
      <c r="A3" s="114"/>
      <c r="B3" s="114"/>
      <c r="F3" s="46"/>
      <c r="G3" s="46"/>
      <c r="H3" s="46"/>
      <c r="I3" s="46"/>
      <c r="J3" s="211" t="str">
        <f>oknCompanyName</f>
        <v>(Your corporation  Name)</v>
      </c>
      <c r="K3" s="211"/>
      <c r="L3" s="211"/>
      <c r="M3" s="211"/>
      <c r="N3" s="211"/>
      <c r="P3"/>
      <c r="Q3"/>
      <c r="R3"/>
      <c r="S3"/>
      <c r="T3"/>
      <c r="U3"/>
    </row>
    <row r="4" spans="1:952" s="8" customFormat="1" ht="20.100000000000001" customHeight="1">
      <c r="A4" s="201" t="s">
        <v>2</v>
      </c>
      <c r="B4" s="201"/>
      <c r="C4" s="1"/>
      <c r="D4" s="1"/>
      <c r="E4" s="2"/>
      <c r="F4" s="47"/>
      <c r="G4" s="47"/>
      <c r="H4" s="47"/>
      <c r="I4" s="47"/>
      <c r="J4" s="211" t="str">
        <f>oknCompanyAddress</f>
        <v>(Your Street Address)</v>
      </c>
      <c r="K4" s="211"/>
      <c r="L4" s="211"/>
      <c r="M4" s="211"/>
      <c r="N4" s="211"/>
      <c r="O4" s="35"/>
      <c r="P4"/>
      <c r="Q4"/>
      <c r="R4"/>
      <c r="S4"/>
      <c r="T4"/>
      <c r="U4"/>
    </row>
    <row r="5" spans="1:952" s="8" customFormat="1" ht="24" customHeight="1">
      <c r="A5" s="203" t="s">
        <v>69</v>
      </c>
      <c r="B5" s="203"/>
      <c r="C5" s="1"/>
      <c r="D5" s="1"/>
      <c r="E5" s="2"/>
      <c r="F5" s="212" t="s">
        <v>70</v>
      </c>
      <c r="G5" s="212"/>
      <c r="H5" s="212"/>
      <c r="I5" s="212"/>
      <c r="J5" s="212"/>
      <c r="K5" s="212"/>
      <c r="L5" s="212"/>
      <c r="M5" s="212"/>
      <c r="N5" s="212"/>
      <c r="O5" s="35"/>
      <c r="P5"/>
      <c r="Q5"/>
      <c r="R5"/>
      <c r="S5"/>
      <c r="T5"/>
      <c r="U5"/>
      <c r="V5"/>
    </row>
    <row r="6" spans="1:952" s="8" customFormat="1" ht="27" customHeight="1">
      <c r="A6" s="202" t="s">
        <v>3</v>
      </c>
      <c r="B6" s="202"/>
      <c r="C6" s="1"/>
      <c r="D6" s="1"/>
      <c r="E6" s="2"/>
      <c r="F6" s="213" t="s">
        <v>71</v>
      </c>
      <c r="G6" s="213"/>
      <c r="H6" s="213"/>
      <c r="I6" s="213"/>
      <c r="J6" s="214"/>
      <c r="K6" s="215"/>
      <c r="L6" s="215"/>
      <c r="M6" s="215"/>
      <c r="N6" s="215"/>
      <c r="O6" s="35"/>
      <c r="P6"/>
      <c r="Q6"/>
      <c r="R6"/>
      <c r="S6"/>
      <c r="T6"/>
      <c r="U6"/>
      <c r="V6"/>
    </row>
    <row r="7" spans="1:952" s="8" customFormat="1" ht="27" customHeight="1">
      <c r="A7" s="203" t="s">
        <v>11</v>
      </c>
      <c r="B7" s="203"/>
      <c r="C7" s="1"/>
      <c r="D7" s="1"/>
      <c r="E7" s="2"/>
      <c r="F7" s="205" t="s">
        <v>72</v>
      </c>
      <c r="G7" s="205"/>
      <c r="H7" s="204"/>
      <c r="I7" s="204"/>
      <c r="J7" s="218" t="s">
        <v>73</v>
      </c>
      <c r="K7" s="219"/>
      <c r="L7" s="219"/>
      <c r="M7" s="220"/>
      <c r="N7" s="220"/>
      <c r="O7" s="35"/>
      <c r="P7"/>
      <c r="Q7"/>
      <c r="R7"/>
      <c r="S7"/>
      <c r="T7"/>
      <c r="U7"/>
      <c r="V7"/>
      <c r="AG7" s="7" t="s">
        <v>80</v>
      </c>
    </row>
    <row r="8" spans="1:952" s="10" customFormat="1" ht="20.100000000000001" customHeight="1">
      <c r="A8" s="115"/>
      <c r="B8" s="116"/>
      <c r="C8" s="11"/>
      <c r="D8" s="11"/>
      <c r="F8" s="48" t="s">
        <v>75</v>
      </c>
      <c r="G8" s="49"/>
      <c r="H8" s="49"/>
      <c r="I8" s="50"/>
      <c r="J8" s="48" t="s">
        <v>74</v>
      </c>
      <c r="K8" s="49"/>
      <c r="L8" s="49"/>
      <c r="M8" s="49"/>
      <c r="N8" s="50"/>
      <c r="O8" s="36"/>
      <c r="P8"/>
      <c r="Q8"/>
      <c r="R8"/>
      <c r="S8"/>
      <c r="T8"/>
      <c r="U8"/>
      <c r="V8"/>
      <c r="X8" s="8" t="s">
        <v>44</v>
      </c>
      <c r="Y8" s="8"/>
      <c r="Z8" s="8"/>
      <c r="AA8" s="8"/>
      <c r="AB8" s="8"/>
      <c r="AC8" s="8"/>
      <c r="AD8" s="8"/>
      <c r="AG8" s="163" t="s">
        <v>21</v>
      </c>
      <c r="AH8" s="163"/>
      <c r="AI8" s="22" t="s">
        <v>8</v>
      </c>
    </row>
    <row r="9" spans="1:952" s="10" customFormat="1" ht="15.95" customHeight="1">
      <c r="A9" s="117"/>
      <c r="B9" s="117"/>
      <c r="C9" s="11"/>
      <c r="D9" s="11"/>
      <c r="F9" s="51" t="s">
        <v>47</v>
      </c>
      <c r="G9" s="52"/>
      <c r="H9" s="216" t="s">
        <v>61</v>
      </c>
      <c r="I9" s="217"/>
      <c r="J9" s="53" t="s">
        <v>93</v>
      </c>
      <c r="K9" s="54"/>
      <c r="L9" s="221"/>
      <c r="M9" s="222"/>
      <c r="N9" s="223"/>
      <c r="O9" s="37"/>
      <c r="P9"/>
      <c r="Q9"/>
      <c r="R9"/>
      <c r="S9"/>
      <c r="T9"/>
      <c r="U9"/>
      <c r="V9"/>
      <c r="X9" s="24" t="s">
        <v>29</v>
      </c>
      <c r="Y9" s="24" t="s">
        <v>30</v>
      </c>
      <c r="AG9" s="164" t="s">
        <v>99</v>
      </c>
      <c r="AH9" s="164"/>
      <c r="AI9" s="45">
        <v>42352</v>
      </c>
    </row>
    <row r="10" spans="1:952" s="10" customFormat="1" ht="15.95" customHeight="1">
      <c r="A10" s="117"/>
      <c r="B10" s="117"/>
      <c r="C10" s="11"/>
      <c r="D10" s="11"/>
      <c r="F10" s="53" t="s">
        <v>48</v>
      </c>
      <c r="G10" s="54"/>
      <c r="H10" s="199" t="s">
        <v>62</v>
      </c>
      <c r="I10" s="200"/>
      <c r="J10" s="53" t="s">
        <v>48</v>
      </c>
      <c r="K10" s="54"/>
      <c r="L10" s="190"/>
      <c r="M10" s="191"/>
      <c r="N10" s="192"/>
      <c r="O10" s="38"/>
      <c r="P10"/>
      <c r="Q10"/>
      <c r="R10"/>
      <c r="S10"/>
      <c r="T10"/>
      <c r="U10"/>
      <c r="V10"/>
      <c r="X10" s="25" t="s">
        <v>31</v>
      </c>
      <c r="Y10" s="25" t="s">
        <v>40</v>
      </c>
    </row>
    <row r="11" spans="1:952" s="10" customFormat="1" ht="15.95" customHeight="1">
      <c r="A11" s="206" t="s">
        <v>14</v>
      </c>
      <c r="B11" s="206"/>
      <c r="C11" s="11"/>
      <c r="D11" s="11"/>
      <c r="F11" s="53" t="s">
        <v>49</v>
      </c>
      <c r="G11" s="54"/>
      <c r="H11" s="199" t="s">
        <v>59</v>
      </c>
      <c r="I11" s="200"/>
      <c r="J11" s="53" t="s">
        <v>49</v>
      </c>
      <c r="K11" s="54"/>
      <c r="L11" s="190"/>
      <c r="M11" s="191"/>
      <c r="N11" s="192"/>
      <c r="O11" s="38"/>
      <c r="P11"/>
      <c r="Q11"/>
      <c r="R11"/>
      <c r="S11"/>
      <c r="T11"/>
      <c r="U11"/>
      <c r="V11"/>
      <c r="X11" s="25" t="s">
        <v>32</v>
      </c>
      <c r="Y11" s="25" t="s">
        <v>41</v>
      </c>
    </row>
    <row r="12" spans="1:952" s="10" customFormat="1" ht="15.95" customHeight="1">
      <c r="A12" s="207"/>
      <c r="B12" s="207"/>
      <c r="C12" s="11"/>
      <c r="D12" s="11"/>
      <c r="F12" s="53" t="s">
        <v>50</v>
      </c>
      <c r="G12" s="54"/>
      <c r="H12" s="224" t="s">
        <v>60</v>
      </c>
      <c r="I12" s="225"/>
      <c r="J12" s="53" t="s">
        <v>50</v>
      </c>
      <c r="K12" s="54"/>
      <c r="L12" s="208"/>
      <c r="M12" s="209"/>
      <c r="N12" s="210"/>
      <c r="O12" s="38"/>
      <c r="P12"/>
      <c r="Q12"/>
      <c r="R12"/>
      <c r="S12"/>
      <c r="T12"/>
      <c r="U12"/>
      <c r="V12"/>
      <c r="X12" s="25" t="s">
        <v>33</v>
      </c>
      <c r="Y12" s="25" t="s">
        <v>42</v>
      </c>
    </row>
    <row r="13" spans="1:952" s="10" customFormat="1" ht="15.95" customHeight="1">
      <c r="A13" s="117"/>
      <c r="B13" s="117"/>
      <c r="C13" s="11"/>
      <c r="D13" s="11"/>
      <c r="F13" s="53"/>
      <c r="G13" s="54"/>
      <c r="H13" s="224"/>
      <c r="I13" s="225"/>
      <c r="J13" s="53"/>
      <c r="K13" s="54"/>
      <c r="L13" s="208"/>
      <c r="M13" s="209"/>
      <c r="N13" s="210"/>
      <c r="O13" s="38"/>
      <c r="P13"/>
      <c r="Q13"/>
      <c r="R13"/>
      <c r="S13"/>
      <c r="T13"/>
      <c r="U13"/>
      <c r="V13"/>
      <c r="X13" s="25" t="s">
        <v>34</v>
      </c>
      <c r="Y13" s="25" t="s">
        <v>43</v>
      </c>
    </row>
    <row r="14" spans="1:952" s="10" customFormat="1" ht="15.95" customHeight="1">
      <c r="A14" s="117"/>
      <c r="B14" s="117"/>
      <c r="C14" s="11"/>
      <c r="D14" s="11"/>
      <c r="F14" s="53" t="s">
        <v>51</v>
      </c>
      <c r="G14" s="54"/>
      <c r="H14" s="199" t="s">
        <v>63</v>
      </c>
      <c r="I14" s="200"/>
      <c r="J14" s="53" t="s">
        <v>51</v>
      </c>
      <c r="K14" s="54"/>
      <c r="L14" s="190"/>
      <c r="M14" s="191"/>
      <c r="N14" s="192"/>
      <c r="O14" s="38"/>
      <c r="P14"/>
      <c r="Q14"/>
      <c r="R14"/>
      <c r="S14"/>
      <c r="T14"/>
      <c r="U14"/>
      <c r="V14"/>
      <c r="X14" s="25" t="s">
        <v>35</v>
      </c>
      <c r="Y14" s="25" t="s">
        <v>35</v>
      </c>
    </row>
    <row r="15" spans="1:952" s="10" customFormat="1" ht="15.95" customHeight="1">
      <c r="A15" s="117"/>
      <c r="B15" s="117"/>
      <c r="C15" s="11"/>
      <c r="D15" s="11"/>
      <c r="F15" s="53" t="s">
        <v>54</v>
      </c>
      <c r="G15" s="54"/>
      <c r="H15" s="199" t="s">
        <v>64</v>
      </c>
      <c r="I15" s="200"/>
      <c r="J15" s="53" t="s">
        <v>54</v>
      </c>
      <c r="K15" s="54"/>
      <c r="L15" s="190"/>
      <c r="M15" s="191"/>
      <c r="N15" s="192"/>
      <c r="O15" s="38"/>
      <c r="P15"/>
      <c r="Q15"/>
      <c r="R15"/>
      <c r="S15"/>
      <c r="T15"/>
      <c r="U15"/>
      <c r="V15"/>
      <c r="X15" s="25" t="s">
        <v>36</v>
      </c>
      <c r="Y15" s="25" t="s">
        <v>37</v>
      </c>
    </row>
    <row r="16" spans="1:952" s="10" customFormat="1" ht="15.95" customHeight="1">
      <c r="A16" s="117"/>
      <c r="B16" s="117"/>
      <c r="C16" s="11"/>
      <c r="D16" s="11"/>
      <c r="F16" s="53" t="s">
        <v>55</v>
      </c>
      <c r="G16" s="54"/>
      <c r="H16" s="199" t="s">
        <v>65</v>
      </c>
      <c r="I16" s="200"/>
      <c r="J16" s="53" t="s">
        <v>55</v>
      </c>
      <c r="K16" s="54"/>
      <c r="L16" s="190"/>
      <c r="M16" s="191"/>
      <c r="N16" s="192"/>
      <c r="O16" s="38"/>
      <c r="P16"/>
      <c r="Q16"/>
      <c r="R16"/>
      <c r="S16"/>
      <c r="T16"/>
      <c r="U16"/>
      <c r="V16"/>
      <c r="X16" s="26" t="s">
        <v>38</v>
      </c>
      <c r="Y16" s="26" t="s">
        <v>37</v>
      </c>
    </row>
    <row r="17" spans="1:31" s="10" customFormat="1" ht="15.95" customHeight="1">
      <c r="A17" s="117"/>
      <c r="B17" s="117"/>
      <c r="C17" s="11"/>
      <c r="D17" s="11"/>
      <c r="F17" s="55" t="s">
        <v>52</v>
      </c>
      <c r="G17" s="54"/>
      <c r="H17" s="199" t="s">
        <v>66</v>
      </c>
      <c r="I17" s="200"/>
      <c r="J17" s="53" t="s">
        <v>15</v>
      </c>
      <c r="K17" s="54"/>
      <c r="L17" s="226"/>
      <c r="M17" s="227"/>
      <c r="N17" s="228"/>
      <c r="O17" s="38"/>
      <c r="P17"/>
      <c r="Q17"/>
      <c r="R17"/>
      <c r="S17"/>
      <c r="T17"/>
      <c r="U17"/>
      <c r="V17"/>
      <c r="X17" s="25"/>
      <c r="Y17" s="25"/>
    </row>
    <row r="18" spans="1:31" s="10" customFormat="1" ht="20.100000000000001" customHeight="1">
      <c r="A18" s="183"/>
      <c r="B18" s="183"/>
      <c r="C18" s="11" t="s">
        <v>10</v>
      </c>
      <c r="D18" s="11"/>
      <c r="F18" s="184" t="s">
        <v>100</v>
      </c>
      <c r="G18" s="185"/>
      <c r="H18" s="185"/>
      <c r="I18" s="186"/>
      <c r="J18" s="130" t="s">
        <v>76</v>
      </c>
      <c r="K18" s="56"/>
      <c r="L18" s="56"/>
      <c r="M18" s="57"/>
      <c r="N18" s="50"/>
      <c r="O18" s="36"/>
      <c r="P18"/>
      <c r="Q18"/>
      <c r="R18"/>
      <c r="S18"/>
      <c r="T18"/>
      <c r="U18"/>
      <c r="V18"/>
      <c r="X18" s="123" t="s">
        <v>79</v>
      </c>
      <c r="Y18" s="124"/>
      <c r="Z18" s="124"/>
      <c r="AA18" s="125"/>
    </row>
    <row r="19" spans="1:31" s="10" customFormat="1" ht="15.95" customHeight="1">
      <c r="A19" s="120"/>
      <c r="B19" s="121"/>
      <c r="C19" s="11">
        <v>0</v>
      </c>
      <c r="D19" s="12"/>
      <c r="F19" s="187"/>
      <c r="G19" s="188"/>
      <c r="H19" s="188"/>
      <c r="I19" s="189"/>
      <c r="J19" s="54" t="s">
        <v>94</v>
      </c>
      <c r="K19" s="54"/>
      <c r="L19" s="221"/>
      <c r="M19" s="222"/>
      <c r="N19" s="223"/>
      <c r="O19" s="36"/>
      <c r="P19"/>
      <c r="Q19"/>
      <c r="R19"/>
      <c r="S19"/>
      <c r="T19"/>
      <c r="U19"/>
      <c r="V19"/>
      <c r="X19" s="126"/>
      <c r="Y19" s="127"/>
      <c r="Z19" s="127"/>
      <c r="AA19" s="128"/>
    </row>
    <row r="20" spans="1:31" s="10" customFormat="1" ht="15.95" customHeight="1">
      <c r="A20" s="118"/>
      <c r="B20" s="119"/>
      <c r="C20" s="11">
        <v>0</v>
      </c>
      <c r="D20" s="12"/>
      <c r="F20" s="184" t="s">
        <v>77</v>
      </c>
      <c r="G20" s="185"/>
      <c r="H20" s="185"/>
      <c r="I20" s="186"/>
      <c r="J20" s="54" t="s">
        <v>48</v>
      </c>
      <c r="K20" s="54"/>
      <c r="L20" s="190"/>
      <c r="M20" s="191"/>
      <c r="N20" s="192"/>
      <c r="O20" s="36"/>
      <c r="P20"/>
      <c r="Q20"/>
      <c r="R20"/>
      <c r="S20"/>
      <c r="T20"/>
      <c r="U20"/>
      <c r="V20"/>
      <c r="X20" s="165" t="s">
        <v>57</v>
      </c>
      <c r="Y20" s="166"/>
      <c r="Z20" s="166"/>
      <c r="AA20" s="167"/>
    </row>
    <row r="21" spans="1:31" s="10" customFormat="1" ht="15.95" customHeight="1">
      <c r="A21" s="118"/>
      <c r="B21" s="119"/>
      <c r="C21" s="11"/>
      <c r="D21" s="12"/>
      <c r="F21" s="196"/>
      <c r="G21" s="197"/>
      <c r="H21" s="197"/>
      <c r="I21" s="198"/>
      <c r="J21" s="54" t="s">
        <v>49</v>
      </c>
      <c r="K21" s="54"/>
      <c r="L21" s="190"/>
      <c r="M21" s="191"/>
      <c r="N21" s="192"/>
      <c r="O21" s="36"/>
      <c r="P21"/>
      <c r="Q21"/>
      <c r="R21"/>
      <c r="S21"/>
      <c r="T21"/>
      <c r="U21"/>
      <c r="V21"/>
      <c r="X21" s="168"/>
      <c r="Y21" s="169"/>
      <c r="Z21" s="169"/>
      <c r="AA21" s="170"/>
    </row>
    <row r="22" spans="1:31" s="10" customFormat="1" ht="15.95" customHeight="1">
      <c r="A22" s="122"/>
      <c r="B22" s="121"/>
      <c r="C22" s="11">
        <v>0</v>
      </c>
      <c r="D22" s="12"/>
      <c r="F22" s="193" t="s">
        <v>78</v>
      </c>
      <c r="G22" s="166"/>
      <c r="H22" s="166"/>
      <c r="I22" s="194"/>
      <c r="J22" s="54" t="s">
        <v>50</v>
      </c>
      <c r="K22" s="54"/>
      <c r="L22" s="190"/>
      <c r="M22" s="191"/>
      <c r="N22" s="192"/>
      <c r="O22" s="36"/>
      <c r="P22"/>
      <c r="Q22"/>
      <c r="R22"/>
      <c r="S22"/>
      <c r="T22"/>
      <c r="U22"/>
      <c r="V22"/>
    </row>
    <row r="23" spans="1:31" s="10" customFormat="1" ht="15.95" customHeight="1">
      <c r="A23" s="120"/>
      <c r="B23" s="121"/>
      <c r="C23" s="11">
        <v>0.08</v>
      </c>
      <c r="D23" s="12"/>
      <c r="F23" s="196"/>
      <c r="G23" s="197"/>
      <c r="H23" s="197"/>
      <c r="I23" s="198"/>
      <c r="J23" s="54" t="s">
        <v>51</v>
      </c>
      <c r="K23" s="54"/>
      <c r="L23" s="190"/>
      <c r="M23" s="191"/>
      <c r="N23" s="192"/>
      <c r="O23" s="36"/>
      <c r="P23"/>
      <c r="Q23"/>
      <c r="R23"/>
      <c r="S23"/>
      <c r="T23"/>
      <c r="U23"/>
      <c r="V23"/>
      <c r="W23"/>
      <c r="X23" s="30" t="s">
        <v>68</v>
      </c>
      <c r="Y23" s="30"/>
      <c r="Z23"/>
      <c r="AA23"/>
      <c r="AB23"/>
      <c r="AC23"/>
      <c r="AD23"/>
      <c r="AE23"/>
    </row>
    <row r="24" spans="1:31" s="10" customFormat="1" ht="15.95" customHeight="1">
      <c r="A24" s="120"/>
      <c r="B24" s="121"/>
      <c r="C24" s="11"/>
      <c r="D24" s="12"/>
      <c r="F24" s="129"/>
      <c r="I24" s="131"/>
      <c r="J24" s="54" t="s">
        <v>54</v>
      </c>
      <c r="K24" s="54"/>
      <c r="L24" s="190"/>
      <c r="M24" s="191"/>
      <c r="N24" s="192"/>
      <c r="O24" s="36"/>
      <c r="P24"/>
      <c r="Q24"/>
      <c r="R24"/>
      <c r="S24"/>
      <c r="T24"/>
      <c r="U24"/>
      <c r="V24"/>
      <c r="W24"/>
      <c r="X24" s="30" t="s">
        <v>5</v>
      </c>
      <c r="Y24" s="32">
        <v>0</v>
      </c>
      <c r="Z24"/>
      <c r="AA24"/>
      <c r="AB24"/>
      <c r="AC24"/>
      <c r="AD24"/>
      <c r="AE24"/>
    </row>
    <row r="25" spans="1:31" s="10" customFormat="1" ht="15.95" customHeight="1">
      <c r="A25" s="120"/>
      <c r="B25" s="121"/>
      <c r="C25" s="11">
        <v>0.06</v>
      </c>
      <c r="D25" s="12"/>
      <c r="F25" s="129"/>
      <c r="I25" s="131"/>
      <c r="J25" s="54" t="s">
        <v>55</v>
      </c>
      <c r="K25" s="54"/>
      <c r="L25" s="190"/>
      <c r="M25" s="191"/>
      <c r="N25" s="192"/>
      <c r="O25" s="36"/>
      <c r="P25"/>
      <c r="Q25"/>
      <c r="R25"/>
      <c r="S25"/>
      <c r="T25"/>
      <c r="U25"/>
      <c r="V25"/>
      <c r="W25"/>
      <c r="X25" s="30" t="s">
        <v>67</v>
      </c>
      <c r="Y25" s="31">
        <f>oknTotal-oknPayments</f>
        <v>0</v>
      </c>
      <c r="Z25"/>
      <c r="AA25"/>
      <c r="AB25"/>
      <c r="AC25"/>
      <c r="AD25"/>
      <c r="AE25"/>
    </row>
    <row r="26" spans="1:31" s="10" customFormat="1" ht="15.95" customHeight="1">
      <c r="A26" s="195"/>
      <c r="B26" s="195"/>
      <c r="C26" s="11"/>
      <c r="D26" s="11"/>
      <c r="F26" s="132"/>
      <c r="G26" s="133"/>
      <c r="H26" s="133"/>
      <c r="I26" s="134"/>
      <c r="J26" s="58" t="s">
        <v>15</v>
      </c>
      <c r="K26" s="58"/>
      <c r="L26" s="226"/>
      <c r="M26" s="227"/>
      <c r="N26" s="228"/>
      <c r="O26" s="3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</row>
    <row r="27" spans="1:31" s="10" customFormat="1" ht="2.25" customHeight="1">
      <c r="A27" s="195"/>
      <c r="B27" s="195"/>
      <c r="C27" s="11"/>
      <c r="D27" s="11"/>
      <c r="F27" s="59"/>
      <c r="G27" s="59"/>
      <c r="H27" s="59"/>
      <c r="I27" s="59"/>
      <c r="J27" s="59"/>
      <c r="K27" s="59"/>
      <c r="L27" s="59"/>
      <c r="M27" s="59"/>
      <c r="N27" s="59"/>
      <c r="O27" s="36"/>
      <c r="P27" s="148" t="s">
        <v>45</v>
      </c>
      <c r="Q27" s="148"/>
      <c r="R27" s="148"/>
      <c r="S27" s="148"/>
      <c r="T27" s="148"/>
      <c r="U27"/>
      <c r="V27"/>
      <c r="W27"/>
      <c r="X27"/>
      <c r="Y27"/>
      <c r="Z27"/>
      <c r="AA27"/>
      <c r="AB27"/>
      <c r="AC27"/>
      <c r="AD27"/>
      <c r="AE27"/>
    </row>
    <row r="28" spans="1:31" s="10" customFormat="1" ht="33" customHeight="1">
      <c r="A28" s="150" t="s">
        <v>7</v>
      </c>
      <c r="B28" s="151"/>
      <c r="C28" s="11" t="s">
        <v>4</v>
      </c>
      <c r="D28" s="11" t="s">
        <v>9</v>
      </c>
      <c r="F28" s="60" t="s">
        <v>95</v>
      </c>
      <c r="G28" s="60" t="s">
        <v>88</v>
      </c>
      <c r="H28" s="60" t="s">
        <v>87</v>
      </c>
      <c r="I28" s="60" t="s">
        <v>86</v>
      </c>
      <c r="J28" s="60" t="s">
        <v>85</v>
      </c>
      <c r="K28" s="60" t="s">
        <v>84</v>
      </c>
      <c r="L28" s="60" t="s">
        <v>83</v>
      </c>
      <c r="M28" s="60" t="s">
        <v>82</v>
      </c>
      <c r="N28" s="60" t="s">
        <v>81</v>
      </c>
      <c r="O28" s="39"/>
      <c r="P28" s="148"/>
      <c r="Q28" s="148"/>
      <c r="R28" s="148"/>
      <c r="S28" s="148"/>
      <c r="T28" s="148"/>
      <c r="U28"/>
      <c r="V28"/>
      <c r="W28"/>
      <c r="X28" s="23" t="s">
        <v>53</v>
      </c>
      <c r="Y28" s="33"/>
      <c r="Z28"/>
      <c r="AA28"/>
      <c r="AB28"/>
      <c r="AC28"/>
      <c r="AD28"/>
      <c r="AE28"/>
    </row>
    <row r="29" spans="1:31" s="10" customFormat="1" ht="15" customHeight="1">
      <c r="A29" s="147"/>
      <c r="B29" s="147"/>
      <c r="C29" s="4">
        <v>0</v>
      </c>
      <c r="D29" s="4">
        <v>0</v>
      </c>
      <c r="F29" s="61"/>
      <c r="G29" s="62">
        <v>0</v>
      </c>
      <c r="H29" s="61"/>
      <c r="I29" s="61"/>
      <c r="J29" s="63">
        <v>0</v>
      </c>
      <c r="K29" s="62"/>
      <c r="L29" s="61">
        <v>0</v>
      </c>
      <c r="M29" s="64">
        <v>0</v>
      </c>
      <c r="N29" s="65">
        <f>ROUND(oknQuantity_1*oknPrice_1,2)</f>
        <v>0</v>
      </c>
      <c r="O29" s="40"/>
      <c r="P29" s="148"/>
      <c r="Q29" s="148"/>
      <c r="R29" s="148"/>
      <c r="S29" s="148"/>
      <c r="T29" s="148"/>
      <c r="U29"/>
      <c r="V29"/>
      <c r="W29"/>
      <c r="X29" s="23" t="s">
        <v>56</v>
      </c>
      <c r="Y29" s="4"/>
      <c r="Z29"/>
      <c r="AA29"/>
      <c r="AB29"/>
      <c r="AC29"/>
      <c r="AD29"/>
      <c r="AE29"/>
    </row>
    <row r="30" spans="1:31" s="10" customFormat="1" ht="15" customHeight="1">
      <c r="A30" s="147"/>
      <c r="B30" s="147"/>
      <c r="C30" s="4">
        <v>0</v>
      </c>
      <c r="D30" s="4">
        <v>0</v>
      </c>
      <c r="F30" s="66"/>
      <c r="G30" s="67">
        <v>0</v>
      </c>
      <c r="H30" s="66"/>
      <c r="I30" s="66"/>
      <c r="J30" s="68">
        <v>0</v>
      </c>
      <c r="K30" s="67"/>
      <c r="L30" s="66">
        <v>0</v>
      </c>
      <c r="M30" s="69">
        <v>0</v>
      </c>
      <c r="N30" s="70">
        <f>ROUND(oknQuantity_2*oknPrice_2,2)</f>
        <v>0</v>
      </c>
      <c r="O30" s="41"/>
      <c r="P30" s="148"/>
      <c r="Q30" s="148"/>
      <c r="R30" s="148"/>
      <c r="S30" s="148"/>
      <c r="T30" s="148"/>
      <c r="U30"/>
      <c r="V30"/>
      <c r="W30"/>
      <c r="X30" s="23" t="s">
        <v>58</v>
      </c>
      <c r="Y30" s="4"/>
      <c r="Z30"/>
      <c r="AA30"/>
      <c r="AB30"/>
      <c r="AC30"/>
      <c r="AD30"/>
      <c r="AE30"/>
    </row>
    <row r="31" spans="1:31" s="10" customFormat="1" ht="15" customHeight="1">
      <c r="A31" s="147"/>
      <c r="B31" s="147"/>
      <c r="C31" s="4">
        <v>0</v>
      </c>
      <c r="D31" s="4">
        <v>0</v>
      </c>
      <c r="F31" s="71"/>
      <c r="G31" s="72">
        <v>0</v>
      </c>
      <c r="H31" s="71"/>
      <c r="I31" s="71"/>
      <c r="J31" s="73">
        <v>0</v>
      </c>
      <c r="K31" s="72"/>
      <c r="L31" s="71">
        <v>0</v>
      </c>
      <c r="M31" s="74">
        <v>0</v>
      </c>
      <c r="N31" s="75">
        <f>ROUND(oknQuantity_3*oknPrice_3,2)</f>
        <v>0</v>
      </c>
      <c r="O31" s="41"/>
      <c r="P31" s="148"/>
      <c r="Q31" s="148"/>
      <c r="R31" s="148"/>
      <c r="S31" s="148"/>
      <c r="T31" s="148"/>
      <c r="U31"/>
      <c r="V31"/>
      <c r="W31"/>
      <c r="X31"/>
      <c r="Y31"/>
      <c r="Z31"/>
      <c r="AA31"/>
      <c r="AB31"/>
      <c r="AC31"/>
      <c r="AD31"/>
      <c r="AE31"/>
    </row>
    <row r="32" spans="1:31" s="10" customFormat="1" ht="15" customHeight="1">
      <c r="A32" s="147"/>
      <c r="B32" s="147"/>
      <c r="C32" s="4">
        <v>0</v>
      </c>
      <c r="D32" s="4">
        <v>0</v>
      </c>
      <c r="F32" s="66"/>
      <c r="G32" s="67">
        <v>0</v>
      </c>
      <c r="H32" s="66"/>
      <c r="I32" s="66"/>
      <c r="J32" s="68">
        <v>0</v>
      </c>
      <c r="K32" s="67"/>
      <c r="L32" s="66">
        <v>0</v>
      </c>
      <c r="M32" s="69">
        <v>0</v>
      </c>
      <c r="N32" s="70">
        <f>ROUND(oknQuantity_4*oknPrice_4,2)</f>
        <v>0</v>
      </c>
      <c r="O32" s="41"/>
      <c r="P32" s="149" t="s">
        <v>46</v>
      </c>
      <c r="Q32" s="149"/>
      <c r="R32" s="149"/>
      <c r="S32" s="149"/>
      <c r="T32" s="149"/>
      <c r="U32"/>
      <c r="V32"/>
      <c r="X32"/>
      <c r="Y32"/>
      <c r="Z32"/>
      <c r="AA32"/>
      <c r="AB32"/>
      <c r="AC32"/>
      <c r="AD32"/>
      <c r="AE32"/>
    </row>
    <row r="33" spans="1:31" s="10" customFormat="1" ht="15" customHeight="1">
      <c r="A33" s="147"/>
      <c r="B33" s="147"/>
      <c r="C33" s="4">
        <v>0</v>
      </c>
      <c r="D33" s="4">
        <v>0</v>
      </c>
      <c r="F33" s="71"/>
      <c r="G33" s="72">
        <v>0</v>
      </c>
      <c r="H33" s="71"/>
      <c r="I33" s="71"/>
      <c r="J33" s="73">
        <v>0</v>
      </c>
      <c r="K33" s="72"/>
      <c r="L33" s="71">
        <v>0</v>
      </c>
      <c r="M33" s="74">
        <v>0</v>
      </c>
      <c r="N33" s="75">
        <f>ROUND(oknQuantity_5*oknPrice_5,2)</f>
        <v>0</v>
      </c>
      <c r="O33" s="41"/>
      <c r="P33" s="149"/>
      <c r="Q33" s="149"/>
      <c r="R33" s="149"/>
      <c r="S33" s="149"/>
      <c r="T33" s="149"/>
      <c r="U33" s="136"/>
      <c r="V33"/>
      <c r="X33" s="20" t="s">
        <v>0</v>
      </c>
      <c r="Y33" s="19">
        <v>0</v>
      </c>
      <c r="Z33"/>
      <c r="AA33"/>
      <c r="AB33"/>
      <c r="AC33"/>
      <c r="AD33"/>
      <c r="AE33"/>
    </row>
    <row r="34" spans="1:31" s="10" customFormat="1" ht="15" customHeight="1">
      <c r="A34" s="147"/>
      <c r="B34" s="147"/>
      <c r="C34" s="4">
        <v>0</v>
      </c>
      <c r="D34" s="4">
        <v>0</v>
      </c>
      <c r="F34" s="66"/>
      <c r="G34" s="67">
        <v>0</v>
      </c>
      <c r="H34" s="66"/>
      <c r="I34" s="66"/>
      <c r="J34" s="68">
        <v>0</v>
      </c>
      <c r="K34" s="67"/>
      <c r="L34" s="66">
        <v>0</v>
      </c>
      <c r="M34" s="69">
        <v>0</v>
      </c>
      <c r="N34" s="70">
        <f>ROUND(oknQuantity_6*oknPrice_6,2)</f>
        <v>0</v>
      </c>
      <c r="O34" s="41"/>
      <c r="P34" s="149"/>
      <c r="Q34" s="149"/>
      <c r="R34" s="149"/>
      <c r="S34" s="149"/>
      <c r="T34" s="149"/>
      <c r="U34" s="136"/>
      <c r="V34"/>
      <c r="X34" s="20" t="s">
        <v>24</v>
      </c>
      <c r="Y34" s="19">
        <v>0</v>
      </c>
      <c r="Z34"/>
      <c r="AA34"/>
      <c r="AB34"/>
      <c r="AC34"/>
      <c r="AD34"/>
      <c r="AE34"/>
    </row>
    <row r="35" spans="1:31" s="10" customFormat="1" ht="15" customHeight="1">
      <c r="A35" s="147"/>
      <c r="B35" s="147"/>
      <c r="C35" s="4">
        <v>0</v>
      </c>
      <c r="D35" s="4">
        <v>0</v>
      </c>
      <c r="F35" s="71"/>
      <c r="G35" s="72">
        <v>0</v>
      </c>
      <c r="H35" s="71"/>
      <c r="I35" s="71"/>
      <c r="J35" s="73">
        <v>0</v>
      </c>
      <c r="K35" s="72"/>
      <c r="L35" s="71">
        <v>0</v>
      </c>
      <c r="M35" s="74">
        <v>0</v>
      </c>
      <c r="N35" s="75">
        <f>ROUND(oknQuantity_7*oknPrice_7,2)</f>
        <v>0</v>
      </c>
      <c r="O35" s="41"/>
      <c r="T35"/>
      <c r="U35" s="136"/>
      <c r="V35"/>
      <c r="X35" s="137" t="s">
        <v>25</v>
      </c>
      <c r="Y35" s="19">
        <v>0</v>
      </c>
      <c r="Z35"/>
      <c r="AA35"/>
      <c r="AB35"/>
      <c r="AC35"/>
      <c r="AD35"/>
      <c r="AE35"/>
    </row>
    <row r="36" spans="1:31" s="10" customFormat="1" ht="15" customHeight="1">
      <c r="A36" s="147"/>
      <c r="B36" s="147"/>
      <c r="C36" s="4">
        <v>0</v>
      </c>
      <c r="D36" s="4">
        <v>0</v>
      </c>
      <c r="F36" s="66"/>
      <c r="G36" s="67">
        <v>0</v>
      </c>
      <c r="H36" s="66"/>
      <c r="I36" s="66"/>
      <c r="J36" s="68">
        <v>0</v>
      </c>
      <c r="K36" s="67"/>
      <c r="L36" s="66">
        <v>0</v>
      </c>
      <c r="M36" s="69">
        <v>0</v>
      </c>
      <c r="N36" s="70">
        <f>ROUND(oknQuantity_8*oknPrice_8,2)</f>
        <v>0</v>
      </c>
      <c r="O36" s="41"/>
      <c r="U36" s="136"/>
      <c r="V36"/>
      <c r="X36" s="17" t="s">
        <v>28</v>
      </c>
      <c r="Y36" s="18">
        <f>ROUND(oknSubTotal + oknShippingCost-oknDiscount+oknInsurance+oknOther + IF(oknTaxType=0,0,IF(oknTaxType=1,oknTax1,oknTax1+oknTax2)),2)</f>
        <v>0</v>
      </c>
      <c r="Z36"/>
      <c r="AA36"/>
      <c r="AB36"/>
      <c r="AC36"/>
      <c r="AD36"/>
      <c r="AE36"/>
    </row>
    <row r="37" spans="1:31" s="10" customFormat="1" ht="15" customHeight="1">
      <c r="A37" s="147"/>
      <c r="B37" s="147"/>
      <c r="C37" s="4">
        <v>0</v>
      </c>
      <c r="D37" s="4">
        <v>0</v>
      </c>
      <c r="F37" s="71"/>
      <c r="G37" s="72">
        <v>0</v>
      </c>
      <c r="H37" s="71"/>
      <c r="I37" s="71"/>
      <c r="J37" s="73">
        <v>0</v>
      </c>
      <c r="K37" s="72"/>
      <c r="L37" s="71">
        <v>0</v>
      </c>
      <c r="M37" s="74">
        <v>0</v>
      </c>
      <c r="N37" s="75">
        <f>ROUND(oknQuantity_9*oknPrice_9,2)</f>
        <v>0</v>
      </c>
      <c r="O37" s="41"/>
      <c r="U37" s="4"/>
      <c r="V37"/>
      <c r="W37"/>
      <c r="X37" s="20" t="s">
        <v>96</v>
      </c>
      <c r="Y37" s="44">
        <v>0</v>
      </c>
      <c r="Z37"/>
      <c r="AA37"/>
      <c r="AB37"/>
      <c r="AC37"/>
      <c r="AD37"/>
      <c r="AE37"/>
    </row>
    <row r="38" spans="1:31" s="10" customFormat="1" ht="15" customHeight="1">
      <c r="A38" s="147"/>
      <c r="B38" s="147"/>
      <c r="C38" s="4">
        <v>0</v>
      </c>
      <c r="D38" s="4">
        <v>0</v>
      </c>
      <c r="F38" s="66"/>
      <c r="G38" s="67">
        <v>0</v>
      </c>
      <c r="H38" s="66"/>
      <c r="I38" s="66"/>
      <c r="J38" s="68">
        <v>0</v>
      </c>
      <c r="K38" s="67"/>
      <c r="L38" s="66">
        <v>0</v>
      </c>
      <c r="M38" s="69">
        <v>0</v>
      </c>
      <c r="N38" s="70">
        <f>ROUND(oknQuantity_10*oknPrice_10,2)</f>
        <v>0</v>
      </c>
      <c r="O38" s="41"/>
      <c r="U38" s="4"/>
      <c r="X38" s="20" t="s">
        <v>97</v>
      </c>
      <c r="Y38" s="44">
        <v>0</v>
      </c>
      <c r="Z38"/>
      <c r="AA38"/>
      <c r="AB38"/>
      <c r="AC38"/>
      <c r="AD38"/>
      <c r="AE38"/>
    </row>
    <row r="39" spans="1:31" s="10" customFormat="1" ht="15" customHeight="1">
      <c r="A39" s="147"/>
      <c r="B39" s="147"/>
      <c r="C39" s="4">
        <v>0</v>
      </c>
      <c r="D39" s="4">
        <v>0</v>
      </c>
      <c r="F39" s="71"/>
      <c r="G39" s="72">
        <v>0</v>
      </c>
      <c r="H39" s="71"/>
      <c r="I39" s="71"/>
      <c r="J39" s="73">
        <v>0</v>
      </c>
      <c r="K39" s="72"/>
      <c r="L39" s="71">
        <v>0</v>
      </c>
      <c r="M39" s="74">
        <v>0</v>
      </c>
      <c r="N39" s="75">
        <f>ROUND(oknQuantity_11*oknPrice_11,2)</f>
        <v>0</v>
      </c>
      <c r="O39" s="41"/>
      <c r="U39" s="4"/>
      <c r="V39"/>
      <c r="W39"/>
      <c r="X39" s="20" t="s">
        <v>98</v>
      </c>
      <c r="Y39" s="44">
        <v>0</v>
      </c>
      <c r="Z39"/>
      <c r="AA39"/>
      <c r="AB39"/>
      <c r="AC39"/>
      <c r="AD39"/>
      <c r="AE39"/>
    </row>
    <row r="40" spans="1:31" s="10" customFormat="1" ht="15" customHeight="1">
      <c r="A40" s="147"/>
      <c r="B40" s="147"/>
      <c r="C40" s="4">
        <v>0</v>
      </c>
      <c r="D40" s="4">
        <v>0</v>
      </c>
      <c r="F40" s="76"/>
      <c r="G40" s="77">
        <v>0</v>
      </c>
      <c r="H40" s="78"/>
      <c r="I40" s="78"/>
      <c r="J40" s="79">
        <v>0</v>
      </c>
      <c r="K40" s="77"/>
      <c r="L40" s="78">
        <v>0</v>
      </c>
      <c r="M40" s="80">
        <v>0</v>
      </c>
      <c r="N40" s="81">
        <f>ROUND(oknQuantity_12*oknPrice_12,2)</f>
        <v>0</v>
      </c>
      <c r="O40" s="41"/>
      <c r="P40"/>
      <c r="Q40"/>
      <c r="R40"/>
      <c r="S40"/>
      <c r="T40"/>
      <c r="U40" s="136"/>
      <c r="V40"/>
      <c r="X40" s="21" t="s">
        <v>23</v>
      </c>
      <c r="Y40" s="19">
        <v>0</v>
      </c>
    </row>
    <row r="41" spans="1:31" s="10" customFormat="1" ht="15" hidden="1" customHeight="1">
      <c r="A41" s="28"/>
      <c r="B41" s="27"/>
      <c r="C41" s="4">
        <v>0</v>
      </c>
      <c r="D41" s="4">
        <v>0</v>
      </c>
      <c r="F41" s="82"/>
      <c r="G41" s="83"/>
      <c r="H41" s="161"/>
      <c r="I41" s="161"/>
      <c r="J41" s="161"/>
      <c r="K41" s="161"/>
      <c r="L41" s="84"/>
      <c r="M41" s="85">
        <v>0</v>
      </c>
      <c r="N41" s="86" t="e">
        <f>ROUND(oknQuantity_13 * oknPrice_13,2)</f>
        <v>#NAME?</v>
      </c>
      <c r="O41" s="40"/>
      <c r="P41"/>
      <c r="Q41"/>
      <c r="R41"/>
      <c r="S41"/>
      <c r="T41"/>
      <c r="U41" s="136"/>
      <c r="V41"/>
    </row>
    <row r="42" spans="1:31" s="10" customFormat="1" ht="15" hidden="1" customHeight="1">
      <c r="A42" s="28"/>
      <c r="B42" s="27"/>
      <c r="C42" s="4">
        <v>0</v>
      </c>
      <c r="D42" s="4">
        <v>0</v>
      </c>
      <c r="F42" s="87">
        <v>0</v>
      </c>
      <c r="G42" s="88"/>
      <c r="H42" s="159"/>
      <c r="I42" s="159"/>
      <c r="J42" s="159"/>
      <c r="K42" s="159"/>
      <c r="L42" s="89"/>
      <c r="M42" s="90">
        <v>0</v>
      </c>
      <c r="N42" s="91">
        <f>ROUND(oknQuantity_14 * oknPrice_14,2)</f>
        <v>0</v>
      </c>
      <c r="O42" s="41"/>
      <c r="P42"/>
      <c r="Q42"/>
      <c r="R42"/>
      <c r="S42"/>
      <c r="T42"/>
      <c r="U42" s="136"/>
      <c r="V42"/>
    </row>
    <row r="43" spans="1:31" s="10" customFormat="1" ht="15" hidden="1" customHeight="1">
      <c r="A43" s="28"/>
      <c r="B43" s="27"/>
      <c r="C43" s="4">
        <v>0</v>
      </c>
      <c r="D43" s="4">
        <v>0</v>
      </c>
      <c r="F43" s="92">
        <v>0</v>
      </c>
      <c r="G43" s="83"/>
      <c r="H43" s="161"/>
      <c r="I43" s="161"/>
      <c r="J43" s="161"/>
      <c r="K43" s="161"/>
      <c r="L43" s="84"/>
      <c r="M43" s="85">
        <v>0</v>
      </c>
      <c r="N43" s="86">
        <f>ROUND(oknQuantity_15 * oknPrice_15,2)</f>
        <v>0</v>
      </c>
      <c r="O43" s="40"/>
      <c r="P43"/>
      <c r="Q43"/>
      <c r="R43"/>
      <c r="S43"/>
      <c r="T43"/>
      <c r="U43" s="136"/>
      <c r="V43"/>
    </row>
    <row r="44" spans="1:31" s="10" customFormat="1" ht="15" hidden="1" customHeight="1">
      <c r="A44" s="28"/>
      <c r="B44" s="27"/>
      <c r="C44" s="4">
        <v>0</v>
      </c>
      <c r="D44" s="4">
        <v>0</v>
      </c>
      <c r="F44" s="93">
        <v>0</v>
      </c>
      <c r="G44" s="94"/>
      <c r="H44" s="162"/>
      <c r="I44" s="162"/>
      <c r="J44" s="162"/>
      <c r="K44" s="162"/>
      <c r="L44" s="95"/>
      <c r="M44" s="96">
        <v>0</v>
      </c>
      <c r="N44" s="97">
        <f>ROUND(oknQuantity_16 * oknPrice_16,2)</f>
        <v>0</v>
      </c>
      <c r="O44" s="41"/>
      <c r="P44"/>
      <c r="Q44"/>
      <c r="R44"/>
      <c r="S44"/>
      <c r="T44"/>
      <c r="U44" s="136"/>
      <c r="V44"/>
    </row>
    <row r="45" spans="1:31" s="10" customFormat="1" ht="21.75" hidden="1" customHeight="1">
      <c r="A45" s="28"/>
      <c r="B45" s="27"/>
      <c r="C45" s="4"/>
      <c r="D45" s="4"/>
      <c r="F45" s="98"/>
      <c r="G45" s="99"/>
      <c r="H45" s="59"/>
      <c r="I45" s="59"/>
      <c r="J45" s="59"/>
      <c r="K45" s="100"/>
      <c r="L45" s="141" t="s">
        <v>27</v>
      </c>
      <c r="M45" s="101">
        <v>0.08</v>
      </c>
      <c r="N45" s="102">
        <f>ROUND(IF(oknTaxType=0,0, oknTax1Rate*(oknLineTotalTaxable+IF(oknTaxTotalIncludingShippingCost=0,0,oknShippingCost))),2)</f>
        <v>0</v>
      </c>
      <c r="O45" s="41"/>
      <c r="P45"/>
      <c r="Q45"/>
      <c r="R45"/>
      <c r="S45"/>
      <c r="T45"/>
      <c r="U45"/>
      <c r="V45"/>
    </row>
    <row r="46" spans="1:31" s="10" customFormat="1" ht="21" hidden="1" customHeight="1">
      <c r="A46" s="28"/>
      <c r="B46" s="27"/>
      <c r="C46" s="4"/>
      <c r="D46" s="4"/>
      <c r="F46" s="98"/>
      <c r="G46" s="99"/>
      <c r="H46" s="100"/>
      <c r="I46" s="100"/>
      <c r="J46" s="100"/>
      <c r="K46" s="100"/>
      <c r="L46" s="141" t="s">
        <v>6</v>
      </c>
      <c r="M46" s="101">
        <v>0.06</v>
      </c>
      <c r="N46" s="103">
        <f>ROUND(IF(oknTaxType&lt;&gt;2,0,oknTax2Rate*(oknLineTotalTaxable+IF(oknTaxTotalIncludingShippingCost=0,0,oknShippingCost)+IF(oknTax2IsAppliedToTax1=0,0,oknTax1))),2)</f>
        <v>0</v>
      </c>
      <c r="O46" s="41"/>
      <c r="P46"/>
      <c r="Q46"/>
      <c r="R46"/>
      <c r="S46"/>
      <c r="T46"/>
      <c r="U46"/>
      <c r="V46"/>
    </row>
    <row r="47" spans="1:31" s="10" customFormat="1" ht="17.100000000000001" customHeight="1">
      <c r="A47" s="27"/>
      <c r="B47" s="27"/>
      <c r="C47" s="11"/>
      <c r="D47" s="13" t="e">
        <f t="array" ref="D47">SUM(oknTaxable_1:oknTaxable_16*oknLineTotal_1:oknLineTotal_16)</f>
        <v>#NAME?</v>
      </c>
      <c r="F47" s="155" t="s">
        <v>89</v>
      </c>
      <c r="G47" s="157">
        <f>SUM(G29:G40)</f>
        <v>0</v>
      </c>
      <c r="H47" s="104"/>
      <c r="I47" s="104"/>
      <c r="J47" s="104"/>
      <c r="K47" s="155" t="s">
        <v>90</v>
      </c>
      <c r="L47" s="158">
        <f>SUM(L29:L40)</f>
        <v>0</v>
      </c>
      <c r="M47" s="155" t="s">
        <v>91</v>
      </c>
      <c r="N47" s="156">
        <f>SUM(oknLineTotal_1:oknLineTotal_12)</f>
        <v>0</v>
      </c>
      <c r="O47" s="40"/>
      <c r="P47"/>
      <c r="Q47"/>
      <c r="R47"/>
      <c r="S47"/>
      <c r="T47"/>
      <c r="U47"/>
      <c r="V47"/>
    </row>
    <row r="48" spans="1:31" s="10" customFormat="1" ht="17.100000000000001" customHeight="1">
      <c r="A48" s="27"/>
      <c r="B48" s="27"/>
      <c r="C48" s="11"/>
      <c r="D48" s="11"/>
      <c r="F48" s="155"/>
      <c r="G48" s="158"/>
      <c r="H48" s="104"/>
      <c r="I48" s="104"/>
      <c r="J48" s="104"/>
      <c r="K48" s="155"/>
      <c r="L48" s="158"/>
      <c r="M48" s="155"/>
      <c r="N48" s="156"/>
      <c r="O48" s="40"/>
      <c r="P48"/>
      <c r="Q48"/>
      <c r="R48"/>
      <c r="S48"/>
      <c r="T48"/>
      <c r="U48"/>
      <c r="V48"/>
    </row>
    <row r="49" spans="1:29" s="10" customFormat="1" ht="6" customHeight="1">
      <c r="A49" s="27"/>
      <c r="B49" s="27"/>
      <c r="C49" s="11"/>
      <c r="D49" s="11"/>
      <c r="F49" s="105"/>
      <c r="G49" s="104"/>
      <c r="H49" s="104"/>
      <c r="I49" s="104"/>
      <c r="J49" s="104"/>
      <c r="K49" s="105"/>
      <c r="L49" s="106"/>
      <c r="M49" s="101"/>
      <c r="N49" s="107"/>
      <c r="O49" s="40"/>
      <c r="P49"/>
      <c r="Q49"/>
      <c r="R49"/>
      <c r="S49"/>
      <c r="T49"/>
      <c r="U49"/>
      <c r="V49"/>
    </row>
    <row r="50" spans="1:29" s="10" customFormat="1" ht="18.75" customHeight="1">
      <c r="A50" s="27"/>
      <c r="B50" s="27"/>
      <c r="C50" s="11"/>
      <c r="D50" s="11"/>
      <c r="F50" s="59"/>
      <c r="G50" s="59"/>
      <c r="H50" s="59"/>
      <c r="I50" s="59"/>
      <c r="J50" s="59"/>
      <c r="K50" s="59"/>
      <c r="L50" s="59"/>
      <c r="M50" s="152" t="s">
        <v>92</v>
      </c>
      <c r="N50" s="153"/>
      <c r="O50" s="42"/>
      <c r="P50"/>
      <c r="Q50"/>
      <c r="R50"/>
      <c r="S50"/>
      <c r="T50"/>
      <c r="U50"/>
      <c r="V50"/>
      <c r="X50" s="14" t="s">
        <v>22</v>
      </c>
      <c r="Y50" s="15"/>
      <c r="Z50" s="15"/>
      <c r="AA50" s="15"/>
      <c r="AB50" s="14"/>
    </row>
    <row r="51" spans="1:29" s="10" customFormat="1" ht="18.75" customHeight="1">
      <c r="A51" s="27"/>
      <c r="B51" s="27"/>
      <c r="C51" s="11"/>
      <c r="D51" s="11"/>
      <c r="F51" s="160" t="s">
        <v>39</v>
      </c>
      <c r="G51" s="160"/>
      <c r="H51" s="160"/>
      <c r="I51" s="160"/>
      <c r="J51" s="160"/>
      <c r="K51" s="160"/>
      <c r="L51" s="160"/>
      <c r="M51" s="108"/>
      <c r="N51" s="109"/>
      <c r="O51" s="43"/>
      <c r="P51"/>
      <c r="Q51"/>
      <c r="R51"/>
      <c r="S51"/>
      <c r="T51"/>
      <c r="U51"/>
      <c r="V51"/>
      <c r="X51" s="171"/>
      <c r="Y51" s="172"/>
      <c r="Z51" s="172"/>
      <c r="AA51" s="172"/>
      <c r="AB51" s="172"/>
      <c r="AC51" s="173"/>
    </row>
    <row r="52" spans="1:29" s="10" customFormat="1" ht="18.75" customHeight="1">
      <c r="A52" s="27"/>
      <c r="B52" s="27"/>
      <c r="C52" s="11"/>
      <c r="D52" s="11"/>
      <c r="F52" s="160"/>
      <c r="G52" s="160"/>
      <c r="H52" s="160"/>
      <c r="I52" s="160"/>
      <c r="J52" s="160"/>
      <c r="K52" s="160"/>
      <c r="L52" s="160"/>
      <c r="M52" s="108"/>
      <c r="N52" s="109"/>
      <c r="O52" s="40"/>
      <c r="P52"/>
      <c r="Q52"/>
      <c r="R52"/>
      <c r="S52"/>
      <c r="T52"/>
      <c r="U52"/>
      <c r="V52"/>
      <c r="X52" s="174"/>
      <c r="Y52" s="175"/>
      <c r="Z52" s="175"/>
      <c r="AA52" s="175"/>
      <c r="AB52" s="175"/>
      <c r="AC52" s="176"/>
    </row>
    <row r="53" spans="1:29" s="10" customFormat="1" ht="18.75" customHeight="1">
      <c r="A53" s="27"/>
      <c r="B53" s="27"/>
      <c r="C53" s="11"/>
      <c r="D53" s="11"/>
      <c r="F53" s="154" t="s">
        <v>26</v>
      </c>
      <c r="G53" s="154"/>
      <c r="H53" s="154"/>
      <c r="I53" s="59"/>
      <c r="J53" s="154" t="s">
        <v>13</v>
      </c>
      <c r="K53" s="154"/>
      <c r="L53" s="110"/>
      <c r="M53" s="111"/>
      <c r="N53" s="112"/>
      <c r="O53" s="36"/>
      <c r="P53"/>
      <c r="Q53"/>
      <c r="R53"/>
      <c r="S53"/>
      <c r="T53"/>
      <c r="U53"/>
      <c r="V53"/>
      <c r="X53" s="177"/>
      <c r="Y53" s="178"/>
      <c r="Z53" s="178"/>
      <c r="AA53" s="178"/>
      <c r="AB53" s="178"/>
      <c r="AC53" s="179"/>
    </row>
    <row r="54" spans="1:29" s="10" customFormat="1" ht="18.75" customHeight="1">
      <c r="A54" s="27"/>
      <c r="B54" s="27"/>
      <c r="C54" s="11"/>
      <c r="D54" s="11"/>
      <c r="F54" s="113"/>
      <c r="G54" s="113"/>
      <c r="H54" s="113"/>
      <c r="I54" s="59"/>
      <c r="J54" s="113"/>
      <c r="K54" s="113"/>
      <c r="L54" s="59"/>
      <c r="M54" s="59"/>
      <c r="N54" s="59"/>
      <c r="O54" s="36"/>
      <c r="P54"/>
      <c r="Q54"/>
      <c r="R54"/>
      <c r="S54"/>
      <c r="T54"/>
      <c r="U54"/>
      <c r="V54"/>
    </row>
    <row r="55" spans="1:29" s="10" customFormat="1" ht="18.75" hidden="1" customHeight="1">
      <c r="A55" s="27"/>
      <c r="B55" s="27"/>
      <c r="C55" s="11"/>
      <c r="D55" s="11"/>
      <c r="F55" s="16" t="s">
        <v>16</v>
      </c>
      <c r="O55" s="36"/>
      <c r="P55"/>
      <c r="Q55"/>
      <c r="R55"/>
      <c r="S55"/>
      <c r="T55"/>
      <c r="U55"/>
      <c r="V55"/>
    </row>
    <row r="56" spans="1:29" s="10" customFormat="1" ht="18.75" hidden="1" customHeight="1">
      <c r="A56" s="27"/>
      <c r="B56" s="27"/>
      <c r="C56" s="11"/>
      <c r="D56" s="11"/>
      <c r="F56" s="139" t="s">
        <v>17</v>
      </c>
      <c r="G56" s="138" t="s">
        <v>1</v>
      </c>
      <c r="H56" s="138" t="s">
        <v>12</v>
      </c>
      <c r="I56" s="138" t="s">
        <v>18</v>
      </c>
      <c r="J56" s="180" t="s">
        <v>19</v>
      </c>
      <c r="K56" s="181"/>
      <c r="L56" s="182"/>
      <c r="M56" s="5"/>
      <c r="N56" s="140" t="s">
        <v>20</v>
      </c>
      <c r="O56" s="36"/>
      <c r="P56"/>
      <c r="Q56"/>
      <c r="R56"/>
      <c r="S56"/>
      <c r="T56"/>
      <c r="U56"/>
      <c r="V56"/>
    </row>
    <row r="57" spans="1:29" s="10" customFormat="1" ht="18.75" hidden="1" customHeight="1">
      <c r="A57" s="27"/>
      <c r="B57" s="27"/>
      <c r="C57" s="11"/>
      <c r="D57" s="11"/>
      <c r="F57" s="3"/>
      <c r="G57" s="4"/>
      <c r="H57" s="4"/>
      <c r="I57" s="4"/>
      <c r="J57" s="4"/>
      <c r="K57" s="4"/>
      <c r="L57" s="4"/>
      <c r="M57" s="4"/>
      <c r="N57" s="4"/>
      <c r="O57" s="36"/>
      <c r="P57"/>
      <c r="Q57"/>
      <c r="R57"/>
      <c r="S57"/>
      <c r="T57"/>
      <c r="U57"/>
      <c r="V57"/>
    </row>
    <row r="58" spans="1:29" s="10" customFormat="1" ht="18.75" hidden="1" customHeight="1">
      <c r="A58" s="27"/>
      <c r="B58" s="27"/>
      <c r="C58" s="11"/>
      <c r="D58" s="11"/>
      <c r="F58" s="3"/>
      <c r="G58" s="4"/>
      <c r="H58" s="4"/>
      <c r="I58" s="4"/>
      <c r="J58" s="4"/>
      <c r="K58" s="4"/>
      <c r="L58" s="4"/>
      <c r="M58" s="4"/>
      <c r="N58" s="4"/>
      <c r="O58" s="36"/>
      <c r="P58"/>
      <c r="Q58"/>
      <c r="R58"/>
      <c r="S58"/>
      <c r="T58"/>
      <c r="U58"/>
      <c r="V58"/>
    </row>
    <row r="59" spans="1:29" s="10" customFormat="1" ht="7.5" customHeight="1">
      <c r="A59" s="27"/>
      <c r="B59" s="27"/>
      <c r="C59" s="11"/>
      <c r="D59" s="11"/>
      <c r="F59" s="3"/>
      <c r="G59" s="4"/>
      <c r="H59" s="4"/>
      <c r="I59" s="4"/>
      <c r="J59" s="4"/>
      <c r="K59" s="4"/>
      <c r="L59" s="4"/>
      <c r="M59" s="4"/>
      <c r="N59" s="4"/>
      <c r="O59" s="36"/>
      <c r="P59"/>
      <c r="Q59"/>
      <c r="R59"/>
      <c r="S59"/>
      <c r="T59"/>
      <c r="U59"/>
      <c r="V59"/>
    </row>
    <row r="60" spans="1:29" s="10" customFormat="1" ht="18.75" customHeight="1">
      <c r="A60" s="27"/>
      <c r="B60" s="27"/>
      <c r="C60" s="11"/>
      <c r="D60" s="11"/>
      <c r="F60" s="4"/>
      <c r="G60" s="4"/>
      <c r="H60" s="4"/>
      <c r="I60" s="4"/>
      <c r="J60" s="4"/>
      <c r="K60" s="4"/>
      <c r="L60" s="4"/>
      <c r="M60" s="4"/>
      <c r="N60" s="4"/>
      <c r="O60" s="36"/>
      <c r="P60"/>
      <c r="Q60"/>
      <c r="R60"/>
      <c r="S60"/>
      <c r="T60"/>
      <c r="U60"/>
      <c r="V60"/>
    </row>
    <row r="61" spans="1:29" s="10" customFormat="1" ht="15" customHeight="1">
      <c r="A61" s="27"/>
      <c r="B61" s="27"/>
      <c r="C61" s="11"/>
      <c r="D61" s="11"/>
      <c r="F61" s="4"/>
      <c r="G61" s="4"/>
      <c r="H61" s="4"/>
      <c r="I61" s="4"/>
      <c r="J61" s="4"/>
      <c r="K61" s="4"/>
      <c r="L61" s="4"/>
      <c r="M61" s="4"/>
      <c r="N61" s="4"/>
      <c r="O61" s="36"/>
      <c r="P61"/>
      <c r="Q61"/>
      <c r="R61"/>
      <c r="S61"/>
      <c r="T61"/>
      <c r="U61"/>
      <c r="V61"/>
    </row>
    <row r="62" spans="1:29" s="10" customFormat="1" ht="15" customHeight="1">
      <c r="A62" s="27"/>
      <c r="B62" s="27"/>
      <c r="C62" s="11"/>
      <c r="D62" s="11"/>
      <c r="F62" s="4"/>
      <c r="G62" s="4"/>
      <c r="H62" s="4"/>
      <c r="I62" s="4"/>
      <c r="J62" s="4"/>
      <c r="K62" s="4"/>
      <c r="L62" s="4"/>
      <c r="M62" s="4"/>
      <c r="N62" s="4"/>
      <c r="O62" s="36"/>
      <c r="P62"/>
      <c r="Q62"/>
      <c r="R62"/>
      <c r="S62"/>
      <c r="T62"/>
      <c r="U62"/>
      <c r="V62"/>
    </row>
    <row r="63" spans="1:29" s="10" customFormat="1" ht="4.5" customHeight="1">
      <c r="A63" s="27"/>
      <c r="B63" s="27"/>
      <c r="C63" s="11"/>
      <c r="D63" s="11"/>
      <c r="F63" s="3"/>
      <c r="G63" s="4"/>
      <c r="H63" s="4"/>
      <c r="I63" s="4"/>
      <c r="J63" s="4"/>
      <c r="K63" s="4"/>
      <c r="L63" s="4"/>
      <c r="M63" s="4"/>
      <c r="N63" s="4"/>
      <c r="O63" s="36"/>
      <c r="P63"/>
      <c r="Q63"/>
      <c r="R63"/>
      <c r="S63"/>
      <c r="T63"/>
      <c r="U63"/>
      <c r="V63"/>
    </row>
    <row r="64" spans="1:29">
      <c r="P64"/>
      <c r="Q64"/>
      <c r="R64"/>
      <c r="S64"/>
      <c r="T64"/>
      <c r="U64"/>
      <c r="V64"/>
    </row>
    <row r="65" spans="6:22">
      <c r="F65" s="9"/>
      <c r="G65" s="9"/>
      <c r="H65" s="9"/>
      <c r="I65" s="9"/>
      <c r="J65" s="9"/>
      <c r="P65"/>
      <c r="Q65"/>
      <c r="R65"/>
      <c r="S65"/>
      <c r="T65"/>
      <c r="U65"/>
      <c r="V65"/>
    </row>
    <row r="66" spans="6:22">
      <c r="P66"/>
      <c r="Q66"/>
      <c r="R66"/>
      <c r="S66"/>
      <c r="T66"/>
      <c r="U66"/>
      <c r="V66"/>
    </row>
    <row r="67" spans="6:22">
      <c r="P67"/>
      <c r="Q67"/>
      <c r="R67"/>
      <c r="S67"/>
      <c r="T67"/>
      <c r="U67"/>
      <c r="V67"/>
    </row>
    <row r="68" spans="6:22">
      <c r="P68"/>
      <c r="Q68"/>
      <c r="R68"/>
      <c r="S68"/>
      <c r="T68"/>
      <c r="U68"/>
      <c r="V68"/>
    </row>
    <row r="953" spans="1:1" hidden="1">
      <c r="A953" s="135" t="s">
        <v>101</v>
      </c>
    </row>
    <row r="976" spans="1:1" hidden="1">
      <c r="A976" s="135" t="s">
        <v>103</v>
      </c>
    </row>
    <row r="982" spans="1:1" hidden="1">
      <c r="A982" s="135" t="s">
        <v>101</v>
      </c>
    </row>
  </sheetData>
  <sheetProtection selectLockedCells="1"/>
  <dataConsolidate/>
  <mergeCells count="86">
    <mergeCell ref="L24:N24"/>
    <mergeCell ref="L25:N25"/>
    <mergeCell ref="L26:N26"/>
    <mergeCell ref="L14:N14"/>
    <mergeCell ref="L15:N15"/>
    <mergeCell ref="L16:N16"/>
    <mergeCell ref="L17:N17"/>
    <mergeCell ref="L19:N19"/>
    <mergeCell ref="L12:N13"/>
    <mergeCell ref="J3:N3"/>
    <mergeCell ref="J4:N4"/>
    <mergeCell ref="F5:N5"/>
    <mergeCell ref="F6:I6"/>
    <mergeCell ref="J6:N6"/>
    <mergeCell ref="H9:I9"/>
    <mergeCell ref="J7:L7"/>
    <mergeCell ref="M7:N7"/>
    <mergeCell ref="L9:N9"/>
    <mergeCell ref="L10:N10"/>
    <mergeCell ref="L11:N11"/>
    <mergeCell ref="H12:I13"/>
    <mergeCell ref="H14:I14"/>
    <mergeCell ref="H15:I15"/>
    <mergeCell ref="H16:I16"/>
    <mergeCell ref="H17:I17"/>
    <mergeCell ref="A4:B4"/>
    <mergeCell ref="A6:B6"/>
    <mergeCell ref="A7:B7"/>
    <mergeCell ref="H10:I10"/>
    <mergeCell ref="H11:I11"/>
    <mergeCell ref="H7:I7"/>
    <mergeCell ref="F7:G7"/>
    <mergeCell ref="A5:B5"/>
    <mergeCell ref="A11:B11"/>
    <mergeCell ref="A12:B12"/>
    <mergeCell ref="H41:I41"/>
    <mergeCell ref="J41:K41"/>
    <mergeCell ref="J56:L56"/>
    <mergeCell ref="F53:H53"/>
    <mergeCell ref="A18:B18"/>
    <mergeCell ref="F18:I18"/>
    <mergeCell ref="F19:I19"/>
    <mergeCell ref="L20:N20"/>
    <mergeCell ref="F20:I20"/>
    <mergeCell ref="F22:I22"/>
    <mergeCell ref="A26:B27"/>
    <mergeCell ref="L21:N21"/>
    <mergeCell ref="L22:N22"/>
    <mergeCell ref="F21:I21"/>
    <mergeCell ref="F23:I23"/>
    <mergeCell ref="L23:N23"/>
    <mergeCell ref="AG8:AH8"/>
    <mergeCell ref="AG9:AH9"/>
    <mergeCell ref="X20:AA20"/>
    <mergeCell ref="X21:AA21"/>
    <mergeCell ref="X51:AC53"/>
    <mergeCell ref="H42:I42"/>
    <mergeCell ref="J42:K42"/>
    <mergeCell ref="F51:L52"/>
    <mergeCell ref="H43:I43"/>
    <mergeCell ref="J43:K43"/>
    <mergeCell ref="F47:F48"/>
    <mergeCell ref="K47:K48"/>
    <mergeCell ref="H44:I44"/>
    <mergeCell ref="J44:K44"/>
    <mergeCell ref="M50:N50"/>
    <mergeCell ref="J53:K53"/>
    <mergeCell ref="M47:M48"/>
    <mergeCell ref="N47:N48"/>
    <mergeCell ref="G47:G48"/>
    <mergeCell ref="L47:L48"/>
    <mergeCell ref="P27:T31"/>
    <mergeCell ref="P32:T34"/>
    <mergeCell ref="A28:B28"/>
    <mergeCell ref="A29:B29"/>
    <mergeCell ref="A30:B30"/>
    <mergeCell ref="A32:B32"/>
    <mergeCell ref="A31:B31"/>
    <mergeCell ref="A38:B38"/>
    <mergeCell ref="A39:B39"/>
    <mergeCell ref="A40:B40"/>
    <mergeCell ref="A33:B33"/>
    <mergeCell ref="A34:B34"/>
    <mergeCell ref="A35:B35"/>
    <mergeCell ref="A36:B36"/>
    <mergeCell ref="A37:B37"/>
  </mergeCells>
  <phoneticPr fontId="7" type="noConversion"/>
  <dataValidations count="11">
    <dataValidation type="textLength" allowBlank="1" showInputMessage="1" showErrorMessage="1" sqref="AG9:AH9" xr:uid="{00000000-0002-0000-0000-000000000000}">
      <formula1>1</formula1>
      <formula2>50</formula2>
    </dataValidation>
    <dataValidation type="textLength" allowBlank="1" showInputMessage="1" showErrorMessage="1" sqref="L16:L17 A29:A46 L25:L26 A12 B21" xr:uid="{00000000-0002-0000-0000-000001000000}">
      <formula1>1</formula1>
      <formula2>30</formula2>
    </dataValidation>
    <dataValidation type="textLength" allowBlank="1" showInputMessage="1" showErrorMessage="1" errorTitle="Invalid Input" error="Max characters allowed: 60" sqref="L20:L21 L23:L24 L10:L11 L14 L15" xr:uid="{00000000-0002-0000-0000-000002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F42:F46 Y33 M49 M41:M46" xr:uid="{00000000-0002-0000-0000-000003000000}">
      <formula1>999999999.99</formula1>
    </dataValidation>
    <dataValidation operator="lessThanOrEqual" allowBlank="1" showInputMessage="1" showErrorMessage="1" errorTitle="Invalid Input" error="Please enter a valid numeric_x000a_value." sqref="X40" xr:uid="{00000000-0002-0000-0000-000004000000}"/>
    <dataValidation type="textLength" operator="lessThanOrEqual" allowBlank="1" showInputMessage="1" showErrorMessage="1" errorTitle="Invalid Input" error="Max characters allowed: 100" sqref="H41:H44 H46" xr:uid="{00000000-0002-0000-0000-000005000000}">
      <formula1>100</formula1>
    </dataValidation>
    <dataValidation type="textLength" allowBlank="1" showInputMessage="1" showErrorMessage="1" sqref="X51 Y50:AA50" xr:uid="{00000000-0002-0000-0000-000006000000}">
      <formula1>1</formula1>
      <formula2>255</formula2>
    </dataValidation>
    <dataValidation type="date" allowBlank="1" showErrorMessage="1" errorTitle="Invalid Input" error="Please enter a valid date." sqref="AI9" xr:uid="{00000000-0002-0000-0000-000007000000}">
      <formula1>36526</formula1>
      <formula2>402132</formula2>
    </dataValidation>
    <dataValidation type="textLength" allowBlank="1" showInputMessage="1" showErrorMessage="1" errorTitle="Invalid Input" error="Max characters allowed: 60" sqref="L22" xr:uid="{00000000-0002-0000-0000-000008000000}">
      <formula1>0</formula1>
      <formula2>160</formula2>
    </dataValidation>
    <dataValidation type="textLength" allowBlank="1" showInputMessage="1" showErrorMessage="1" errorTitle="Invalid Input" error="Max characters allowed: 60" sqref="L12" xr:uid="{00000000-0002-0000-0000-000009000000}">
      <formula1>0</formula1>
      <formula2>255</formula2>
    </dataValidation>
    <dataValidation type="list" allowBlank="1" showInputMessage="1" showErrorMessage="1" sqref="N16 X21" xr:uid="{00000000-0002-0000-0000-00000A000000}">
      <formula1>$X$10:$X$17</formula1>
    </dataValidation>
  </dataValidations>
  <hyperlinks>
    <hyperlink ref="F17" r:id="rId1" display="Phone Number,Web Address, etc." xr:uid="{00000000-0004-0000-0000-000000000000}"/>
    <hyperlink ref="P32" r:id="rId2" display="http://www.InvoicingTemplates.com" xr:uid="{00000000-0004-0000-0000-000003000000}"/>
    <hyperlink ref="A953" r:id="rId3" tooltip="Commercial Invoice Format - FedEx Style" display="http://www.invoicingtemplate.com/commercial-fedex.html" xr:uid="{00000000-0004-0000-0000-000004000000}"/>
    <hyperlink ref="AHT1" r:id="rId4" tooltip="Commercial Invoice - FedEx Style" display="http://www.invoicingtemplate.com/commercial-fedex.html" xr:uid="{00000000-0004-0000-0000-000005000000}"/>
    <hyperlink ref="A982" r:id="rId5" tooltip="Commercial Invoice Format - FedEx Style" display="http://www.invoicingtemplate.com/commercial-fedex.html" xr:uid="{00000000-0004-0000-0000-000006000000}"/>
    <hyperlink ref="AJH1" r:id="rId6" tooltip="Commercial Invoice - FedEx Style" display="http://www.invoicingtemplate.com/commercial-fedex.html" xr:uid="{00000000-0004-0000-0000-000007000000}"/>
    <hyperlink ref="A976" r:id="rId7" tooltip="Commercial Invoice Format - FedEx Style" display="http://www.invoicingtemplate.com/commercial-fedex.html" xr:uid="{00000000-0004-0000-0000-000008000000}"/>
    <hyperlink ref="AJP1" r:id="rId8" tooltip="Commercial Invoice - FedEx Style" display="http://www.invoicingtemplate.com/commercial-fedex.html" xr:uid="{00000000-0004-0000-0000-000009000000}"/>
  </hyperlinks>
  <printOptions horizontalCentered="1" verticalCentered="1"/>
  <pageMargins left="0.31496062992126" right="0.31496062992126" top="0.31496062992126" bottom="0.31496062992126" header="0.31496062992126" footer="0.31496062992126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87" r:id="rId12" name="oknWidget_checkFOB">
              <controlPr defaultSize="0" autoFill="0" autoLine="0" autoPict="0">
                <anchor moveWithCells="1">
                  <from>
                    <xdr:col>12</xdr:col>
                    <xdr:colOff>66675</xdr:colOff>
                    <xdr:row>50</xdr:row>
                    <xdr:rowOff>28575</xdr:rowOff>
                  </from>
                  <to>
                    <xdr:col>13</xdr:col>
                    <xdr:colOff>295275</xdr:colOff>
                    <xdr:row>51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8" r:id="rId13" name="oknWidget_checkCF">
              <controlPr defaultSize="0" autoFill="0" autoLine="0" autoPict="0">
                <anchor moveWithCells="1">
                  <from>
                    <xdr:col>12</xdr:col>
                    <xdr:colOff>66675</xdr:colOff>
                    <xdr:row>51</xdr:row>
                    <xdr:rowOff>38100</xdr:rowOff>
                  </from>
                  <to>
                    <xdr:col>13</xdr:col>
                    <xdr:colOff>295275</xdr:colOff>
                    <xdr:row>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14" name="oknWidget_CIF">
              <controlPr defaultSize="0" autoFill="0" autoLine="0" autoPict="0">
                <anchor moveWithCells="1">
                  <from>
                    <xdr:col>12</xdr:col>
                    <xdr:colOff>66675</xdr:colOff>
                    <xdr:row>52</xdr:row>
                    <xdr:rowOff>9525</xdr:rowOff>
                  </from>
                  <to>
                    <xdr:col>13</xdr:col>
                    <xdr:colOff>295275</xdr:colOff>
                    <xdr:row>52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tableParts count="1">
    <tablePart r:id="rId1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C09D7-F496-45E8-A391-E9C7B9141696}">
  <dimension ref="A1"/>
  <sheetViews>
    <sheetView workbookViewId="0">
      <selection activeCell="B32" sqref="B32"/>
    </sheetView>
  </sheetViews>
  <sheetFormatPr defaultRowHeight="15"/>
  <cols>
    <col min="1" max="16384" width="9.140625" style="146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254</vt:i4>
      </vt:variant>
    </vt:vector>
  </HeadingPairs>
  <TitlesOfParts>
    <vt:vector size="256" baseType="lpstr">
      <vt:lpstr>Invoice</vt:lpstr>
      <vt:lpstr>UniformSoftware.com</vt:lpstr>
      <vt:lpstr>oknBalanceDue</vt:lpstr>
      <vt:lpstr>oknCheckCF</vt:lpstr>
      <vt:lpstr>oknCheckCIF</vt:lpstr>
      <vt:lpstr>oknCheckFOB</vt:lpstr>
      <vt:lpstr>oknCO_1</vt:lpstr>
      <vt:lpstr>oknCO_10</vt:lpstr>
      <vt:lpstr>oknCO_11</vt:lpstr>
      <vt:lpstr>oknCO_12</vt:lpstr>
      <vt:lpstr>oknCO_13</vt:lpstr>
      <vt:lpstr>oknCO_14</vt:lpstr>
      <vt:lpstr>oknCO_15</vt:lpstr>
      <vt:lpstr>oknCO_16</vt:lpstr>
      <vt:lpstr>oknCO_2</vt:lpstr>
      <vt:lpstr>oknCO_3</vt:lpstr>
      <vt:lpstr>oknCO_4</vt:lpstr>
      <vt:lpstr>oknCO_8</vt:lpstr>
      <vt:lpstr>oknCO_9</vt:lpstr>
      <vt:lpstr>oknCompanyAddress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oknCountryOfExport</vt:lpstr>
      <vt:lpstr>oknCountryOfManufacture</vt:lpstr>
      <vt:lpstr>oknCountryOfUltimateDestination</vt:lpstr>
      <vt:lpstr>oknCurrencyCode</vt:lpstr>
      <vt:lpstr>oknDatabaseName</vt:lpstr>
      <vt:lpstr>oknDiscount</vt:lpstr>
      <vt:lpstr>oknHarmCode_1</vt:lpstr>
      <vt:lpstr>oknHarmCode_10</vt:lpstr>
      <vt:lpstr>oknHarmCode_11</vt:lpstr>
      <vt:lpstr>oknHarmCode_12</vt:lpstr>
      <vt:lpstr>oknHarmCode_2</vt:lpstr>
      <vt:lpstr>oknHarmCode_3</vt:lpstr>
      <vt:lpstr>oknHarmCode_4</vt:lpstr>
      <vt:lpstr>oknHarmCode_5</vt:lpstr>
      <vt:lpstr>oknHarmCode_6</vt:lpstr>
      <vt:lpstr>oknHarmCode_7</vt:lpstr>
      <vt:lpstr>oknHarmCode_8</vt:lpstr>
      <vt:lpstr>oknHarmCode_9</vt:lpstr>
      <vt:lpstr>oknINCOTERM</vt:lpstr>
      <vt:lpstr>oknInsurance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oknNoOfPkgs_1</vt:lpstr>
      <vt:lpstr>oknNoOfPkgs_10</vt:lpstr>
      <vt:lpstr>oknNoOfPkgs_11</vt:lpstr>
      <vt:lpstr>oknNoOfPkgs_12</vt:lpstr>
      <vt:lpstr>oknNoOfPkgs_2</vt:lpstr>
      <vt:lpstr>oknNoOfPkgs_3</vt:lpstr>
      <vt:lpstr>oknNoOfPkgs_4</vt:lpstr>
      <vt:lpstr>oknNoOfPkgs_5</vt:lpstr>
      <vt:lpstr>oknNoOfPkgs_6</vt:lpstr>
      <vt:lpstr>oknNoOfPkgs_7</vt:lpstr>
      <vt:lpstr>oknNoOfPkgs_8</vt:lpstr>
      <vt:lpstr>oknNoOfPkgs_9</vt:lpstr>
      <vt:lpstr>oknNotes</vt:lpstr>
      <vt:lpstr>oknOrderID</vt:lpstr>
      <vt:lpstr>oknOther</vt:lpstr>
      <vt:lpstr>oknOtherName</vt:lpstr>
      <vt:lpstr>oknPaymentAmount</vt:lpstr>
      <vt:lpstr>oknPaymentCheckNumber</vt:lpstr>
      <vt:lpstr>oknPaymentCreatedDate</vt:lpstr>
      <vt:lpstr>oknPaymentNotes</vt:lpstr>
      <vt:lpstr>oknPaymentPaymentTerm</vt:lpstr>
      <vt:lpstr>oknPayments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oknReasonForExport</vt:lpstr>
      <vt:lpstr>oknSalesRepName</vt:lpstr>
      <vt:lpstr>oknShipAddress</vt:lpstr>
      <vt:lpstr>oknShipCityStateZip</vt:lpstr>
      <vt:lpstr>oknShipCompanyName</vt:lpstr>
      <vt:lpstr>oknShipContact</vt:lpstr>
      <vt:lpstr>oknShipCountry</vt:lpstr>
      <vt:lpstr>oknShipDate</vt:lpstr>
      <vt:lpstr>oknShipmentID</vt:lpstr>
      <vt:lpstr>oknShipName</vt:lpstr>
      <vt:lpstr>oknShippingCost</vt:lpstr>
      <vt:lpstr>oknShipTaxID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oknTotalPackages</vt:lpstr>
      <vt:lpstr>oknTotalWeight</vt:lpstr>
      <vt:lpstr>oknTypeOfPackaging_1</vt:lpstr>
      <vt:lpstr>oknTypeOfPackaging_10</vt:lpstr>
      <vt:lpstr>oknTypeOfPackaging_11</vt:lpstr>
      <vt:lpstr>oknTypeOfPackaging_12</vt:lpstr>
      <vt:lpstr>oknTypeOfPackaging_2</vt:lpstr>
      <vt:lpstr>oknTypeOfPackaging_3</vt:lpstr>
      <vt:lpstr>oknTypeOfPackaging_4</vt:lpstr>
      <vt:lpstr>oknTypeOfPackaging_5</vt:lpstr>
      <vt:lpstr>oknTypeOfPackaging_6</vt:lpstr>
      <vt:lpstr>oknTypeOfPackaging_7</vt:lpstr>
      <vt:lpstr>oknTypeOfPackaging_8</vt:lpstr>
      <vt:lpstr>oknTypeOfPackaging_9</vt:lpstr>
      <vt:lpstr>oknUM_1</vt:lpstr>
      <vt:lpstr>oknUM_10</vt:lpstr>
      <vt:lpstr>oknUM_11</vt:lpstr>
      <vt:lpstr>oknUM_12</vt:lpstr>
      <vt:lpstr>oknUM_2</vt:lpstr>
      <vt:lpstr>oknUM_3</vt:lpstr>
      <vt:lpstr>oknUM_4</vt:lpstr>
      <vt:lpstr>oknUM_5</vt:lpstr>
      <vt:lpstr>oknUM_6</vt:lpstr>
      <vt:lpstr>oknUM_7</vt:lpstr>
      <vt:lpstr>oknUM_8</vt:lpstr>
      <vt:lpstr>oknUM_9</vt:lpstr>
      <vt:lpstr>oknWayBill</vt:lpstr>
      <vt:lpstr>oknWeight_1</vt:lpstr>
      <vt:lpstr>oknWeight_10</vt:lpstr>
      <vt:lpstr>oknWeight_11</vt:lpstr>
      <vt:lpstr>oknWeight_12</vt:lpstr>
      <vt:lpstr>oknWeight_2</vt:lpstr>
      <vt:lpstr>oknWeight_3</vt:lpstr>
      <vt:lpstr>oknWeight_4</vt:lpstr>
      <vt:lpstr>oknWeight_5</vt:lpstr>
      <vt:lpstr>oknWeight_6</vt:lpstr>
      <vt:lpstr>oknWeight_7</vt:lpstr>
      <vt:lpstr>oknWeight_8</vt:lpstr>
      <vt:lpstr>oknWeight_9</vt:lpstr>
      <vt:lpstr>oknWhoAddress</vt:lpstr>
      <vt:lpstr>oknWhoCityStateZip</vt:lpstr>
      <vt:lpstr>oknWhoCompanyName</vt:lpstr>
      <vt:lpstr>oknWhoCountry</vt:lpstr>
      <vt:lpstr>oknWhoID</vt:lpstr>
      <vt:lpstr>oknWhoName</vt:lpstr>
      <vt:lpstr>oknWhoPhone</vt:lpstr>
      <vt:lpstr>oknWhoTaxID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Commercial Invoice - FedEx Style</dc:title>
  <dc:subject>"Commercial Invoice - FedEx Style" summary: This sample commercial invoice offers a free downloadable and fillable template in Microsoft Excel spreadsheet (xlsx) and Adobe PDF format, with the form layout similar to the sample template on FedEx.</dc:subject>
  <dc:creator>https://www.invoicingtemplate.com/</dc:creator>
  <cp:keywords/>
  <dc:description>https://www.invoicingtemplate.com/commercial-fedex.html</dc:description>
  <cp:lastModifiedBy>liangjun yu</cp:lastModifiedBy>
  <cp:lastPrinted>2020-04-30T11:11:56Z</cp:lastPrinted>
  <dcterms:created xsi:type="dcterms:W3CDTF">2000-07-27T22:24:14Z</dcterms:created>
  <dcterms:modified xsi:type="dcterms:W3CDTF">2024-03-08T11:28:53Z</dcterms:modified>
  <cp:category>Commercial Invoice - FedEx Style, Commercial Invoice Format - FedEx Style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53, Bakersfield, California, 376380, 347483, 7000831609028355340?+8.32%, 148.8 sq mi, 385.4 km2, 2,529/sq mi, 976/km2, 35°19′16″N 119°01′06″W? / ?35.3212°N 119.0183°W? / 35.3212; -119.0183? (Bakersfield)</vt:lpwstr>
  </property>
</Properties>
</file>