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01\"/>
    </mc:Choice>
  </mc:AlternateContent>
  <xr:revisionPtr revIDLastSave="0" documentId="13_ncr:1_{67C4A3B2-7A89-4EC5-9A8A-7048B40C0D05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Invoice!$D$32</definedName>
    <definedName name="oknNotes">Invoice!$F$36</definedName>
    <definedName name="oknOrderID">Invoice!$F$17</definedName>
    <definedName name="oknPayments">Invoice!$O$37</definedName>
    <definedName name="oknPaymentTerm">Invoice!$N$17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2">Invoice!$N$21</definedName>
    <definedName name="oknPrice_3">Invoice!$N$22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#REF!</definedName>
    <definedName name="oknPrNotes">#REF!</definedName>
    <definedName name="oknProdSize_1">Invoice!$K$20</definedName>
    <definedName name="oknProdSize_10">Invoice!$K$29</definedName>
    <definedName name="oknProdSize_11">Invoice!$K$30</definedName>
    <definedName name="oknProdSize_12">Invoice!$K$31</definedName>
    <definedName name="oknProdSize_2">Invoice!$K$21</definedName>
    <definedName name="oknProdSize_3">Invoice!$K$22</definedName>
    <definedName name="oknProdSize_4">Invoice!$K$23</definedName>
    <definedName name="oknProdSize_5">Invoice!$K$24</definedName>
    <definedName name="oknProdSize_6">Invoice!$K$25</definedName>
    <definedName name="oknProdSize_7">Invoice!$K$26</definedName>
    <definedName name="oknProdSize_8">Invoice!$K$27</definedName>
    <definedName name="oknProdSize_9">Invoice!$K$28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Invoice!$C$12</definedName>
    <definedName name="oknTax2">Invoice!$O$34</definedName>
    <definedName name="oknTax2IsAppliedToTax1">Invoice!$C$10</definedName>
    <definedName name="oknTax2Name">Invoice!$M$34</definedName>
    <definedName name="oknTax2Rate">Invoice!$N$34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Invoice!$O$36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Invoice!$F$3:$O$41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1" l="1"/>
  <c r="O21" i="1"/>
  <c r="O22" i="1"/>
  <c r="O23" i="1"/>
  <c r="O24" i="1"/>
  <c r="O25" i="1"/>
  <c r="O26" i="1"/>
  <c r="O27" i="1"/>
  <c r="O28" i="1"/>
  <c r="O29" i="1"/>
  <c r="O30" i="1"/>
  <c r="O31" i="1"/>
  <c r="O32" i="1" l="1"/>
  <c r="D32" i="1" a="1"/>
  <c r="D32" i="1" s="1"/>
  <c r="O34" i="1" s="1"/>
  <c r="O33" i="1" l="1"/>
  <c r="O36" i="1" s="1"/>
  <c r="O38" i="1" s="1"/>
</calcChain>
</file>

<file path=xl/sharedStrings.xml><?xml version="1.0" encoding="utf-8"?>
<sst xmlns="http://schemas.openxmlformats.org/spreadsheetml/2006/main" count="44" uniqueCount="42">
  <si>
    <t>DATE:</t>
  </si>
  <si>
    <t>SHIPPING &amp; HANDLING</t>
  </si>
  <si>
    <t>TOTAL</t>
  </si>
  <si>
    <t>Phone Number,Web Address, etc.</t>
    <phoneticPr fontId="5" type="noConversion"/>
  </si>
  <si>
    <t>SUBTOTAL</t>
    <phoneticPr fontId="5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</si>
  <si>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</si>
  <si>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</si>
  <si>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</si>
  <si>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</si>
  <si>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 xml:space="preserve">THANK YOU FOR YOUR BUSINESS! </t>
    <phoneticPr fontId="5" type="noConversion"/>
  </si>
  <si>
    <t>Street Address</t>
    <phoneticPr fontId="5" type="noConversion"/>
  </si>
  <si>
    <t>City, ST  ZIP Code</t>
    <phoneticPr fontId="5" type="noConversion"/>
  </si>
  <si>
    <t>Current Database</t>
  </si>
  <si>
    <t>Invoice Status</t>
  </si>
  <si>
    <t>Taxable</t>
  </si>
  <si>
    <t>cost</t>
    <phoneticPr fontId="5" type="noConversion"/>
  </si>
  <si>
    <t>INVOICE #:</t>
  </si>
  <si>
    <t>Pending</t>
    <phoneticPr fontId="5" type="noConversion"/>
  </si>
  <si>
    <t/>
  </si>
  <si>
    <t>PRODUCT ID</t>
    <phoneticPr fontId="5" type="noConversion"/>
  </si>
  <si>
    <t>DESCRIPTION</t>
    <phoneticPr fontId="5" type="noConversion"/>
  </si>
  <si>
    <t>SIZE</t>
    <phoneticPr fontId="5" type="noConversion"/>
  </si>
  <si>
    <t>QUANTITY</t>
    <phoneticPr fontId="5" type="noConversion"/>
  </si>
  <si>
    <t>UNIT PRICE</t>
    <phoneticPr fontId="5" type="noConversion"/>
  </si>
  <si>
    <t>LINE TOTAL</t>
    <phoneticPr fontId="5" type="noConversion"/>
  </si>
  <si>
    <t>P.O. #</t>
    <phoneticPr fontId="5" type="noConversion"/>
  </si>
  <si>
    <t>SALES REP. NAME</t>
    <phoneticPr fontId="5" type="noConversion"/>
  </si>
  <si>
    <t>SHIP DATE</t>
    <phoneticPr fontId="5" type="noConversion"/>
  </si>
  <si>
    <t>SHIP VIA</t>
    <phoneticPr fontId="5" type="noConversion"/>
  </si>
  <si>
    <t>TERMS</t>
    <phoneticPr fontId="5" type="noConversion"/>
  </si>
  <si>
    <t>DUE DATE</t>
    <phoneticPr fontId="5" type="noConversion"/>
  </si>
  <si>
    <t>BILL TO:</t>
    <phoneticPr fontId="5" type="noConversion"/>
  </si>
  <si>
    <t>SHIP TO:</t>
    <phoneticPr fontId="5" type="noConversion"/>
  </si>
  <si>
    <t>NOTES:</t>
    <phoneticPr fontId="5" type="noConversion"/>
  </si>
  <si>
    <t>c6001</t>
  </si>
  <si>
    <t>Your Clothing Store Name</t>
  </si>
  <si>
    <t>Clothing Store Invoice Template - 293, El Cajon, California, 103768, 99478, 7000431251130903319?+4.31%, 14.5 sq mi, 37.6 km2, 7,156/sq mi, 2,763/km2, 32°48′06″N 116°57′37″W? / ?32.8017°N 116.9604°W? / 32.8017; -116.9604? (El Cajon)</t>
  </si>
  <si>
    <t>Clothing Shop Receiptc6001 - 293, El Cajon, California, 103768, 99478, 7000431251130903319?+4.31%, 14.5 sq mi, 37.6 km2, 7,156/sq mi, 2,763/km2, 32°48′06″N 116°57′37″W? / ?32.8017°N 116.9604°W? / 32.8017; -116.9604? (El Cajon)</t>
  </si>
  <si>
    <t>State Tax</t>
  </si>
  <si>
    <t>Local Tax</t>
  </si>
  <si>
    <t>Line#</t>
  </si>
  <si>
    <t>RECEIPT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</si>
</sst>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4" tint="0.79998168889431442"/>
      <name val="Arial"/>
      <family val="2"/>
    </font>
    <font>
      <b/>
      <sz val="9"/>
      <color theme="4" tint="0.79998168889431442"/>
      <name val="Arial"/>
      <family val="2"/>
    </font>
    <font>
      <sz val="9"/>
      <color theme="4" tint="0.79998168889431442"/>
      <name val="Arial"/>
      <family val="2"/>
    </font>
    <font>
      <u/>
      <sz val="8"/>
      <color theme="4" tint="0.79998168889431442"/>
      <name val="Arial"/>
      <family val="2"/>
    </font>
    <font>
      <sz val="8"/>
      <color theme="4" tint="0.79998168889431442"/>
      <name val="Arial"/>
      <family val="2"/>
    </font>
    <font>
      <b/>
      <sz val="10"/>
      <color theme="4" tint="0.79998168889431442"/>
      <name val="Arial"/>
      <family val="2"/>
    </font>
    <font>
      <u/>
      <sz val="10"/>
      <color theme="4" tint="0.79998168889431442"/>
      <name val="Arial"/>
      <family val="2"/>
    </font>
    <font>
      <sz val="18"/>
      <color theme="4" tint="-0.499984740745262"/>
      <name val="Arial Black"/>
      <family val="2"/>
    </font>
    <font>
      <b/>
      <sz val="11"/>
      <color theme="4" tint="-0.499984740745262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7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0" fontId="12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43" fontId="9" fillId="0" borderId="4" xfId="0" applyNumberFormat="1" applyFont="1" applyBorder="1" applyAlignment="1" applyProtection="1">
      <alignment horizontal="right" vertical="center"/>
      <protection hidden="1"/>
    </xf>
    <xf numFmtId="43" fontId="9" fillId="0" borderId="4" xfId="0" applyNumberFormat="1" applyFont="1" applyBorder="1" applyAlignment="1" applyProtection="1">
      <alignment horizontal="right" vertical="center"/>
      <protection locked="0"/>
    </xf>
    <xf numFmtId="43" fontId="9" fillId="0" borderId="1" xfId="0" applyNumberFormat="1" applyFont="1" applyBorder="1" applyAlignment="1" applyProtection="1">
      <alignment horizontal="right" vertical="center"/>
      <protection hidden="1"/>
    </xf>
    <xf numFmtId="43" fontId="9" fillId="0" borderId="1" xfId="0" applyNumberFormat="1" applyFont="1" applyBorder="1" applyAlignment="1" applyProtection="1">
      <alignment horizontal="right"/>
      <protection locked="0"/>
    </xf>
    <xf numFmtId="43" fontId="9" fillId="0" borderId="1" xfId="0" applyNumberFormat="1" applyFont="1" applyBorder="1" applyAlignment="1" applyProtection="1">
      <alignment horizontal="right"/>
      <protection hidden="1"/>
    </xf>
    <xf numFmtId="0" fontId="12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0" fontId="9" fillId="0" borderId="0" xfId="0" applyNumberFormat="1" applyFont="1" applyAlignment="1" applyProtection="1">
      <alignment horizontal="right" vertical="center" indent="1"/>
      <protection locked="0"/>
    </xf>
    <xf numFmtId="164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4" fillId="0" borderId="9" xfId="0" applyFont="1" applyBorder="1" applyAlignment="1" applyProtection="1">
      <alignment vertical="center"/>
      <protection locked="0"/>
    </xf>
    <xf numFmtId="168" fontId="14" fillId="0" borderId="9" xfId="0" applyNumberFormat="1" applyFont="1" applyBorder="1" applyAlignment="1" applyProtection="1">
      <alignment horizontal="right" vertical="center" indent="1"/>
      <protection locked="0"/>
    </xf>
    <xf numFmtId="170" fontId="14" fillId="0" borderId="9" xfId="0" applyNumberFormat="1" applyFont="1" applyBorder="1" applyAlignment="1" applyProtection="1">
      <alignment horizontal="left" vertical="center"/>
      <protection hidden="1"/>
    </xf>
    <xf numFmtId="0" fontId="14" fillId="0" borderId="10" xfId="0" applyFont="1" applyBorder="1" applyAlignment="1" applyProtection="1">
      <alignment vertical="center"/>
      <protection locked="0"/>
    </xf>
    <xf numFmtId="168" fontId="14" fillId="0" borderId="10" xfId="0" applyNumberFormat="1" applyFont="1" applyBorder="1" applyAlignment="1" applyProtection="1">
      <alignment horizontal="right" vertical="center" indent="1"/>
      <protection locked="0"/>
    </xf>
    <xf numFmtId="170" fontId="14" fillId="0" borderId="10" xfId="0" applyNumberFormat="1" applyFont="1" applyBorder="1" applyAlignment="1" applyProtection="1">
      <alignment horizontal="left" vertical="center"/>
      <protection hidden="1"/>
    </xf>
    <xf numFmtId="0" fontId="9" fillId="0" borderId="0" xfId="0" applyFont="1" applyAlignment="1" applyProtection="1">
      <alignment horizontal="left" indent="1"/>
      <protection locked="0"/>
    </xf>
    <xf numFmtId="0" fontId="0" fillId="0" borderId="0" xfId="0" applyAlignment="1">
      <alignment horizontal="left" indent="2"/>
    </xf>
    <xf numFmtId="0" fontId="9" fillId="0" borderId="0" xfId="0" applyFont="1" applyAlignment="1" applyProtection="1">
      <alignment horizontal="right" vertical="center"/>
      <protection locked="0"/>
    </xf>
    <xf numFmtId="0" fontId="0" fillId="2" borderId="0" xfId="0" applyFill="1"/>
    <xf numFmtId="0" fontId="0" fillId="2" borderId="0" xfId="0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9" fillId="0" borderId="0" xfId="0" applyFont="1" applyAlignment="1">
      <alignment vertical="top" wrapText="1"/>
    </xf>
    <xf numFmtId="0" fontId="18" fillId="2" borderId="0" xfId="0" applyFont="1" applyFill="1"/>
    <xf numFmtId="0" fontId="20" fillId="2" borderId="0" xfId="0" applyFont="1" applyFill="1" applyAlignment="1">
      <alignment vertical="center"/>
    </xf>
    <xf numFmtId="10" fontId="21" fillId="2" borderId="0" xfId="1" applyNumberFormat="1" applyFont="1" applyFill="1" applyBorder="1" applyAlignment="1" applyProtection="1">
      <alignment vertical="center"/>
    </xf>
    <xf numFmtId="0" fontId="21" fillId="2" borderId="0" xfId="1" applyFont="1" applyFill="1" applyAlignment="1" applyProtection="1"/>
    <xf numFmtId="169" fontId="20" fillId="2" borderId="0" xfId="0" applyNumberFormat="1" applyFont="1" applyFill="1" applyAlignment="1">
      <alignment vertical="center"/>
    </xf>
    <xf numFmtId="10" fontId="20" fillId="2" borderId="0" xfId="0" applyNumberFormat="1" applyFont="1" applyFill="1" applyAlignment="1">
      <alignment horizontal="right" vertical="center"/>
    </xf>
    <xf numFmtId="164" fontId="20" fillId="2" borderId="0" xfId="0" applyNumberFormat="1" applyFont="1" applyFill="1" applyAlignment="1">
      <alignment horizontal="right" vertical="center"/>
    </xf>
    <xf numFmtId="10" fontId="22" fillId="2" borderId="0" xfId="0" applyNumberFormat="1" applyFont="1" applyFill="1" applyAlignment="1">
      <alignment vertical="top" wrapText="1"/>
    </xf>
    <xf numFmtId="0" fontId="18" fillId="2" borderId="0" xfId="0" applyFont="1" applyFill="1" applyAlignment="1">
      <alignment vertical="center"/>
    </xf>
    <xf numFmtId="0" fontId="23" fillId="2" borderId="0" xfId="0" applyFont="1" applyFill="1" applyAlignment="1">
      <alignment horizontal="right" vertical="center"/>
    </xf>
    <xf numFmtId="0" fontId="24" fillId="2" borderId="0" xfId="1" applyFont="1" applyFill="1" applyAlignment="1" applyProtection="1"/>
    <xf numFmtId="0" fontId="25" fillId="0" borderId="0" xfId="0" applyFont="1" applyAlignment="1">
      <alignment horizontal="right"/>
    </xf>
    <xf numFmtId="0" fontId="26" fillId="0" borderId="0" xfId="0" applyFont="1" applyAlignment="1">
      <alignment horizontal="left" indent="2"/>
    </xf>
    <xf numFmtId="0" fontId="18" fillId="3" borderId="0" xfId="0" applyFont="1" applyFill="1"/>
    <xf numFmtId="0" fontId="0" fillId="3" borderId="0" xfId="0" applyFill="1" applyProtection="1">
      <protection locked="0" hidden="1"/>
    </xf>
    <xf numFmtId="0" fontId="0" fillId="3" borderId="0" xfId="0" applyFill="1"/>
    <xf numFmtId="0" fontId="10" fillId="3" borderId="0" xfId="1" applyFill="1" applyAlignment="1" applyProtection="1"/>
    <xf numFmtId="0" fontId="13" fillId="4" borderId="2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4" fillId="5" borderId="10" xfId="0" applyFont="1" applyFill="1" applyBorder="1" applyAlignment="1" applyProtection="1">
      <alignment vertical="center"/>
      <protection locked="0"/>
    </xf>
    <xf numFmtId="168" fontId="14" fillId="5" borderId="10" xfId="0" applyNumberFormat="1" applyFont="1" applyFill="1" applyBorder="1" applyAlignment="1" applyProtection="1">
      <alignment horizontal="right" vertical="center" indent="1"/>
      <protection locked="0"/>
    </xf>
    <xf numFmtId="170" fontId="14" fillId="5" borderId="10" xfId="0" applyNumberFormat="1" applyFont="1" applyFill="1" applyBorder="1" applyAlignment="1" applyProtection="1">
      <alignment horizontal="left" vertical="center"/>
      <protection hidden="1"/>
    </xf>
    <xf numFmtId="0" fontId="14" fillId="5" borderId="21" xfId="0" applyFont="1" applyFill="1" applyBorder="1" applyAlignment="1" applyProtection="1">
      <alignment vertical="center"/>
      <protection locked="0"/>
    </xf>
    <xf numFmtId="168" fontId="14" fillId="5" borderId="21" xfId="0" applyNumberFormat="1" applyFont="1" applyFill="1" applyBorder="1" applyAlignment="1" applyProtection="1">
      <alignment horizontal="right" vertical="center" indent="1"/>
      <protection locked="0"/>
    </xf>
    <xf numFmtId="170" fontId="14" fillId="5" borderId="21" xfId="0" applyNumberFormat="1" applyFont="1" applyFill="1" applyBorder="1" applyAlignment="1" applyProtection="1">
      <alignment horizontal="left" vertical="center"/>
      <protection hidden="1"/>
    </xf>
    <xf numFmtId="0" fontId="5" fillId="0" borderId="0" xfId="0" applyFont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1" fillId="0" borderId="0" xfId="8"/>
    <xf numFmtId="0" fontId="9" fillId="0" borderId="0" xfId="0" applyFont="1" applyAlignment="1" applyProtection="1">
      <alignment horizontal="left" indent="1"/>
      <protection locked="0"/>
    </xf>
    <xf numFmtId="0" fontId="19" fillId="2" borderId="0" xfId="0" applyFont="1" applyFill="1" applyAlignment="1">
      <alignment horizontal="center" vertical="center"/>
    </xf>
    <xf numFmtId="0" fontId="20" fillId="3" borderId="0" xfId="0" applyFont="1" applyFill="1" applyAlignment="1" applyProtection="1">
      <alignment horizontal="center" vertical="center"/>
      <protection locked="0"/>
    </xf>
    <xf numFmtId="166" fontId="14" fillId="5" borderId="5" xfId="0" applyNumberFormat="1" applyFont="1" applyFill="1" applyBorder="1" applyAlignment="1" applyProtection="1">
      <alignment horizontal="right" vertical="center" indent="1"/>
      <protection locked="0"/>
    </xf>
    <xf numFmtId="166" fontId="14" fillId="5" borderId="10" xfId="0" applyNumberFormat="1" applyFont="1" applyFill="1" applyBorder="1" applyAlignment="1" applyProtection="1">
      <alignment horizontal="right" vertical="center" indent="1"/>
      <protection locked="0"/>
    </xf>
    <xf numFmtId="166" fontId="14" fillId="0" borderId="5" xfId="0" applyNumberFormat="1" applyFont="1" applyBorder="1" applyAlignment="1" applyProtection="1">
      <alignment horizontal="right" vertical="center" indent="1"/>
      <protection locked="0"/>
    </xf>
    <xf numFmtId="166" fontId="14" fillId="0" borderId="10" xfId="0" applyNumberFormat="1" applyFont="1" applyBorder="1" applyAlignment="1" applyProtection="1">
      <alignment horizontal="right" vertical="center" indent="1"/>
      <protection locked="0"/>
    </xf>
    <xf numFmtId="0" fontId="14" fillId="0" borderId="5" xfId="0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10" xfId="0" applyFont="1" applyBorder="1" applyAlignment="1" applyProtection="1">
      <alignment horizontal="left" vertical="center"/>
      <protection locked="0"/>
    </xf>
    <xf numFmtId="0" fontId="14" fillId="0" borderId="11" xfId="0" applyFont="1" applyBorder="1" applyAlignment="1" applyProtection="1">
      <alignment horizontal="left" vertical="center"/>
      <protection locked="0"/>
    </xf>
    <xf numFmtId="0" fontId="14" fillId="0" borderId="12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horizontal="left" vertical="center"/>
      <protection locked="0"/>
    </xf>
    <xf numFmtId="0" fontId="14" fillId="5" borderId="5" xfId="0" applyFont="1" applyFill="1" applyBorder="1" applyAlignment="1" applyProtection="1">
      <alignment horizontal="left" vertical="center"/>
      <protection locked="0"/>
    </xf>
    <xf numFmtId="0" fontId="14" fillId="5" borderId="0" xfId="0" applyFont="1" applyFill="1" applyAlignment="1" applyProtection="1">
      <alignment horizontal="left" vertical="center"/>
      <protection locked="0"/>
    </xf>
    <xf numFmtId="0" fontId="14" fillId="5" borderId="10" xfId="0" applyFont="1" applyFill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13" fillId="4" borderId="2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167" fontId="0" fillId="0" borderId="0" xfId="0" applyNumberFormat="1" applyAlignment="1" applyProtection="1">
      <alignment horizontal="left" vertical="center" shrinkToFit="1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0" fontId="12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/>
    </xf>
    <xf numFmtId="1" fontId="14" fillId="5" borderId="5" xfId="0" applyNumberFormat="1" applyFont="1" applyFill="1" applyBorder="1" applyAlignment="1" applyProtection="1">
      <alignment horizontal="center" vertical="center"/>
      <protection locked="0"/>
    </xf>
    <xf numFmtId="1" fontId="14" fillId="5" borderId="10" xfId="0" applyNumberFormat="1" applyFont="1" applyFill="1" applyBorder="1" applyAlignment="1" applyProtection="1">
      <alignment horizontal="center" vertical="center"/>
      <protection locked="0"/>
    </xf>
    <xf numFmtId="1" fontId="14" fillId="0" borderId="5" xfId="0" applyNumberFormat="1" applyFont="1" applyBorder="1" applyAlignment="1" applyProtection="1">
      <alignment horizontal="center" vertical="center"/>
      <protection locked="0"/>
    </xf>
    <xf numFmtId="1" fontId="14" fillId="0" borderId="10" xfId="0" applyNumberFormat="1" applyFont="1" applyBorder="1" applyAlignment="1" applyProtection="1">
      <alignment horizontal="center" vertical="center"/>
      <protection locked="0"/>
    </xf>
    <xf numFmtId="0" fontId="11" fillId="5" borderId="0" xfId="0" applyFont="1" applyFill="1" applyAlignment="1">
      <alignment horizontal="center" vertical="center"/>
    </xf>
    <xf numFmtId="1" fontId="14" fillId="5" borderId="6" xfId="0" applyNumberFormat="1" applyFont="1" applyFill="1" applyBorder="1" applyAlignment="1" applyProtection="1">
      <alignment horizontal="center" vertical="center"/>
      <protection locked="0"/>
    </xf>
    <xf numFmtId="1" fontId="14" fillId="5" borderId="21" xfId="0" applyNumberFormat="1" applyFont="1" applyFill="1" applyBorder="1" applyAlignment="1" applyProtection="1">
      <alignment horizontal="center" vertical="center"/>
      <protection locked="0"/>
    </xf>
    <xf numFmtId="1" fontId="14" fillId="0" borderId="11" xfId="0" applyNumberFormat="1" applyFont="1" applyBorder="1" applyAlignment="1" applyProtection="1">
      <alignment horizontal="center" vertical="center"/>
      <protection locked="0"/>
    </xf>
    <xf numFmtId="1" fontId="14" fillId="0" borderId="9" xfId="0" applyNumberFormat="1" applyFont="1" applyBorder="1" applyAlignment="1" applyProtection="1">
      <alignment horizontal="center" vertical="center"/>
      <protection locked="0"/>
    </xf>
    <xf numFmtId="166" fontId="14" fillId="0" borderId="11" xfId="0" applyNumberFormat="1" applyFont="1" applyBorder="1" applyAlignment="1" applyProtection="1">
      <alignment horizontal="right" vertical="center" indent="1"/>
      <protection locked="0"/>
    </xf>
    <xf numFmtId="166" fontId="14" fillId="0" borderId="9" xfId="0" applyNumberFormat="1" applyFont="1" applyBorder="1" applyAlignment="1" applyProtection="1">
      <alignment horizontal="right" vertical="center" indent="1"/>
      <protection locked="0"/>
    </xf>
    <xf numFmtId="166" fontId="14" fillId="5" borderId="6" xfId="0" applyNumberFormat="1" applyFont="1" applyFill="1" applyBorder="1" applyAlignment="1" applyProtection="1">
      <alignment horizontal="right" vertical="center" indent="1"/>
      <protection locked="0"/>
    </xf>
    <xf numFmtId="166" fontId="14" fillId="5" borderId="21" xfId="0" applyNumberFormat="1" applyFont="1" applyFill="1" applyBorder="1" applyAlignment="1" applyProtection="1">
      <alignment horizontal="right" vertical="center" inden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14" fillId="5" borderId="6" xfId="0" applyFont="1" applyFill="1" applyBorder="1" applyAlignment="1" applyProtection="1">
      <alignment horizontal="left" vertical="center"/>
      <protection locked="0"/>
    </xf>
    <xf numFmtId="0" fontId="14" fillId="5" borderId="7" xfId="0" applyFont="1" applyFill="1" applyBorder="1" applyAlignment="1" applyProtection="1">
      <alignment horizontal="left" vertical="center"/>
      <protection locked="0"/>
    </xf>
    <xf numFmtId="0" fontId="14" fillId="5" borderId="21" xfId="0" applyFont="1" applyFill="1" applyBorder="1" applyAlignment="1" applyProtection="1">
      <alignment horizontal="left" vertical="center"/>
      <protection locked="0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963A99C2-F627-4A4A-B20B-8B6D4A3814F4}"/>
    <cellStyle name="Normal 7" xfId="8" xr:uid="{8267E26C-527B-4F6C-A7E9-B9770A45C80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lothingstorereceip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lothingstorereceip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6</xdr:row>
      <xdr:rowOff>85725</xdr:rowOff>
    </xdr:from>
    <xdr:to>
      <xdr:col>15</xdr:col>
      <xdr:colOff>28575</xdr:colOff>
      <xdr:row>6</xdr:row>
      <xdr:rowOff>95250</xdr:rowOff>
    </xdr:to>
    <xdr:sp macro="" textlink="">
      <xdr:nvSpPr>
        <xdr:cNvPr id="1385" name="oknWidget_1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>
          <a:spLocks noChangeShapeType="1"/>
        </xdr:cNvSpPr>
      </xdr:nvSpPr>
      <xdr:spPr bwMode="auto">
        <a:xfrm>
          <a:off x="1333500" y="2028825"/>
          <a:ext cx="59626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390525</xdr:colOff>
      <xdr:row>8</xdr:row>
      <xdr:rowOff>9525</xdr:rowOff>
    </xdr:from>
    <xdr:ext cx="333375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695450" y="2371725"/>
          <a:ext cx="3333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209550</xdr:colOff>
      <xdr:row>9</xdr:row>
      <xdr:rowOff>9525</xdr:rowOff>
    </xdr:from>
    <xdr:ext cx="514350" cy="248851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514475" y="2581275"/>
          <a:ext cx="5143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180975</xdr:colOff>
      <xdr:row>9</xdr:row>
      <xdr:rowOff>190500</xdr:rowOff>
    </xdr:from>
    <xdr:ext cx="1228725" cy="248851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00100" y="2762250"/>
          <a:ext cx="12287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390525</xdr:colOff>
      <xdr:row>10</xdr:row>
      <xdr:rowOff>180975</xdr:rowOff>
    </xdr:from>
    <xdr:ext cx="1019175" cy="248851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009650" y="2962275"/>
          <a:ext cx="101917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180975</xdr:colOff>
      <xdr:row>11</xdr:row>
      <xdr:rowOff>180975</xdr:rowOff>
    </xdr:from>
    <xdr:ext cx="1228725" cy="248851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00100" y="3171825"/>
          <a:ext cx="12287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114300</xdr:colOff>
      <xdr:row>12</xdr:row>
      <xdr:rowOff>190500</xdr:rowOff>
    </xdr:from>
    <xdr:ext cx="609600" cy="248851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419225" y="3390900"/>
          <a:ext cx="60960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161925</xdr:colOff>
      <xdr:row>8</xdr:row>
      <xdr:rowOff>200025</xdr:rowOff>
    </xdr:from>
    <xdr:ext cx="514350" cy="248851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4914900" y="2562225"/>
          <a:ext cx="5143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85725</xdr:colOff>
      <xdr:row>9</xdr:row>
      <xdr:rowOff>171450</xdr:rowOff>
    </xdr:from>
    <xdr:ext cx="1228725" cy="248851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4200525" y="2743200"/>
          <a:ext cx="12287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295275</xdr:colOff>
      <xdr:row>10</xdr:row>
      <xdr:rowOff>161925</xdr:rowOff>
    </xdr:from>
    <xdr:ext cx="1019175" cy="248851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4410075" y="2943225"/>
          <a:ext cx="101917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85725</xdr:colOff>
      <xdr:row>11</xdr:row>
      <xdr:rowOff>161925</xdr:rowOff>
    </xdr:from>
    <xdr:ext cx="1228725" cy="248851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4200525" y="3152775"/>
          <a:ext cx="12287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66675</xdr:colOff>
      <xdr:row>12</xdr:row>
      <xdr:rowOff>171450</xdr:rowOff>
    </xdr:from>
    <xdr:ext cx="609600" cy="248851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4819650" y="3371850"/>
          <a:ext cx="60960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19</xdr:row>
          <xdr:rowOff>0</xdr:rowOff>
        </xdr:from>
        <xdr:to>
          <xdr:col>1</xdr:col>
          <xdr:colOff>504825</xdr:colOff>
          <xdr:row>19</xdr:row>
          <xdr:rowOff>190500</xdr:rowOff>
        </xdr:to>
        <xdr:sp macro="" textlink="">
          <xdr:nvSpPr>
            <xdr:cNvPr id="1373" name="oknWidget_taxable1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19</xdr:row>
          <xdr:rowOff>200025</xdr:rowOff>
        </xdr:from>
        <xdr:to>
          <xdr:col>1</xdr:col>
          <xdr:colOff>504825</xdr:colOff>
          <xdr:row>20</xdr:row>
          <xdr:rowOff>180975</xdr:rowOff>
        </xdr:to>
        <xdr:sp macro="" textlink="">
          <xdr:nvSpPr>
            <xdr:cNvPr id="1374" name="oknWidget_taxable2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21</xdr:row>
          <xdr:rowOff>9525</xdr:rowOff>
        </xdr:from>
        <xdr:to>
          <xdr:col>1</xdr:col>
          <xdr:colOff>504825</xdr:colOff>
          <xdr:row>21</xdr:row>
          <xdr:rowOff>200025</xdr:rowOff>
        </xdr:to>
        <xdr:sp macro="" textlink="">
          <xdr:nvSpPr>
            <xdr:cNvPr id="1375" name="oknWidget_taxable3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22</xdr:row>
          <xdr:rowOff>9525</xdr:rowOff>
        </xdr:from>
        <xdr:to>
          <xdr:col>1</xdr:col>
          <xdr:colOff>504825</xdr:colOff>
          <xdr:row>22</xdr:row>
          <xdr:rowOff>200025</xdr:rowOff>
        </xdr:to>
        <xdr:sp macro="" textlink="">
          <xdr:nvSpPr>
            <xdr:cNvPr id="1376" name="oknWidget_taxable4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22</xdr:row>
          <xdr:rowOff>200025</xdr:rowOff>
        </xdr:from>
        <xdr:to>
          <xdr:col>1</xdr:col>
          <xdr:colOff>504825</xdr:colOff>
          <xdr:row>23</xdr:row>
          <xdr:rowOff>180975</xdr:rowOff>
        </xdr:to>
        <xdr:sp macro="" textlink="">
          <xdr:nvSpPr>
            <xdr:cNvPr id="1377" name="oknWidget_taxable5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23</xdr:row>
          <xdr:rowOff>200025</xdr:rowOff>
        </xdr:from>
        <xdr:to>
          <xdr:col>1</xdr:col>
          <xdr:colOff>504825</xdr:colOff>
          <xdr:row>24</xdr:row>
          <xdr:rowOff>180975</xdr:rowOff>
        </xdr:to>
        <xdr:sp macro="" textlink="">
          <xdr:nvSpPr>
            <xdr:cNvPr id="1378" name="oknWidget_taxable6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25</xdr:row>
          <xdr:rowOff>0</xdr:rowOff>
        </xdr:from>
        <xdr:to>
          <xdr:col>1</xdr:col>
          <xdr:colOff>504825</xdr:colOff>
          <xdr:row>25</xdr:row>
          <xdr:rowOff>190500</xdr:rowOff>
        </xdr:to>
        <xdr:sp macro="" textlink="">
          <xdr:nvSpPr>
            <xdr:cNvPr id="1379" name="oknWidget_taxable7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25</xdr:row>
          <xdr:rowOff>200025</xdr:rowOff>
        </xdr:from>
        <xdr:to>
          <xdr:col>1</xdr:col>
          <xdr:colOff>504825</xdr:colOff>
          <xdr:row>26</xdr:row>
          <xdr:rowOff>180975</xdr:rowOff>
        </xdr:to>
        <xdr:sp macro="" textlink="">
          <xdr:nvSpPr>
            <xdr:cNvPr id="1380" name="oknWidget_taxable8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26</xdr:row>
          <xdr:rowOff>180975</xdr:rowOff>
        </xdr:from>
        <xdr:to>
          <xdr:col>1</xdr:col>
          <xdr:colOff>504825</xdr:colOff>
          <xdr:row>27</xdr:row>
          <xdr:rowOff>161925</xdr:rowOff>
        </xdr:to>
        <xdr:sp macro="" textlink="">
          <xdr:nvSpPr>
            <xdr:cNvPr id="1381" name="oknWidget_taxable9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27</xdr:row>
          <xdr:rowOff>180975</xdr:rowOff>
        </xdr:from>
        <xdr:to>
          <xdr:col>1</xdr:col>
          <xdr:colOff>504825</xdr:colOff>
          <xdr:row>28</xdr:row>
          <xdr:rowOff>161925</xdr:rowOff>
        </xdr:to>
        <xdr:sp macro="" textlink="">
          <xdr:nvSpPr>
            <xdr:cNvPr id="1382" name="oknWidget_taxable10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28</xdr:row>
          <xdr:rowOff>180975</xdr:rowOff>
        </xdr:from>
        <xdr:to>
          <xdr:col>1</xdr:col>
          <xdr:colOff>504825</xdr:colOff>
          <xdr:row>29</xdr:row>
          <xdr:rowOff>161925</xdr:rowOff>
        </xdr:to>
        <xdr:sp macro="" textlink="">
          <xdr:nvSpPr>
            <xdr:cNvPr id="1383" name="oknWidget_taxable11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29</xdr:row>
          <xdr:rowOff>190500</xdr:rowOff>
        </xdr:from>
        <xdr:to>
          <xdr:col>1</xdr:col>
          <xdr:colOff>504825</xdr:colOff>
          <xdr:row>30</xdr:row>
          <xdr:rowOff>171450</xdr:rowOff>
        </xdr:to>
        <xdr:sp macro="" textlink="">
          <xdr:nvSpPr>
            <xdr:cNvPr id="1384" name="oknWidget_taxable12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17</xdr:col>
      <xdr:colOff>9525</xdr:colOff>
      <xdr:row>1</xdr:row>
      <xdr:rowOff>9525</xdr:rowOff>
    </xdr:from>
    <xdr:to>
      <xdr:col>24</xdr:col>
      <xdr:colOff>295275</xdr:colOff>
      <xdr:row>12</xdr:row>
      <xdr:rowOff>114300</xdr:rowOff>
    </xdr:to>
    <xdr:pic>
      <xdr:nvPicPr>
        <xdr:cNvPr id="61" name="Picture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0925" y="7334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3175</xdr:colOff>
      <xdr:row>2</xdr:row>
      <xdr:rowOff>127000</xdr:rowOff>
    </xdr:from>
    <xdr:to>
      <xdr:col>22</xdr:col>
      <xdr:colOff>241300</xdr:colOff>
      <xdr:row>10</xdr:row>
      <xdr:rowOff>149225</xdr:rowOff>
    </xdr:to>
    <xdr:sp macro="" textlink="">
      <xdr:nvSpPr>
        <xdr:cNvPr id="1344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73945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c6001.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3175</xdr:colOff>
      <xdr:row>2</xdr:row>
      <xdr:rowOff>206375</xdr:rowOff>
    </xdr:from>
    <xdr:to>
      <xdr:col>7</xdr:col>
      <xdr:colOff>149225</xdr:colOff>
      <xdr:row>5</xdr:row>
      <xdr:rowOff>6350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100" y="977900"/>
          <a:ext cx="8128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3" Type="http://schemas.openxmlformats.org/officeDocument/2006/relationships/hyperlink" Target="http://www.invoicingtemplate.com/clothingstorereceipt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" Type="http://schemas.openxmlformats.org/officeDocument/2006/relationships/hyperlink" Target="http://www.invoicingtemplate.com/clothingstorereceipt.html" TargetMode="External"/><Relationship Id="rId16" Type="http://schemas.openxmlformats.org/officeDocument/2006/relationships/ctrlProp" Target="../ctrlProps/ctrlProp9.xml"/><Relationship Id="rId1" Type="http://schemas.openxmlformats.org/officeDocument/2006/relationships/hyperlink" Target="http://www.invoicingtemplate.com/clothingstorereceipt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4" Type="http://schemas.openxmlformats.org/officeDocument/2006/relationships/hyperlink" Target="http://www.invoicingtemplate.com/clothingstorereceipt.html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9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K10"/>
    </sheetView>
  </sheetViews>
  <sheetFormatPr defaultRowHeight="12.75" x14ac:dyDescent="0.2"/>
  <cols>
    <col min="1" max="1" width="9.28515625" style="53" customWidth="1"/>
    <col min="2" max="2" width="9.7109375" style="53" customWidth="1"/>
    <col min="3" max="3" width="10.28515625" style="19" hidden="1" customWidth="1"/>
    <col min="4" max="4" width="16" style="19" hidden="1" customWidth="1"/>
    <col min="5" max="5" width="0.5703125" customWidth="1"/>
    <col min="6" max="6" width="7.42578125" customWidth="1"/>
    <col min="7" max="7" width="2.5703125" customWidth="1"/>
    <col min="8" max="8" width="11.28515625" customWidth="1"/>
    <col min="9" max="10" width="10.42578125" customWidth="1"/>
    <col min="11" max="11" width="9.5703125" customWidth="1"/>
    <col min="12" max="12" width="2.85546875" customWidth="1"/>
    <col min="13" max="13" width="7.5703125" customWidth="1"/>
    <col min="14" max="14" width="11" customWidth="1"/>
    <col min="15" max="15" width="16.28515625" customWidth="1"/>
    <col min="16" max="16" width="0.85546875" customWidth="1"/>
    <col min="17" max="17" width="1" style="48" customWidth="1"/>
    <col min="18" max="18" width="5" customWidth="1"/>
    <col min="19" max="22" width="12.140625" customWidth="1"/>
  </cols>
  <sheetData>
    <row r="1" spans="1:254" s="68" customFormat="1" ht="57" customHeight="1" x14ac:dyDescent="0.2">
      <c r="A1" s="66"/>
      <c r="B1" s="66"/>
      <c r="C1" s="67"/>
      <c r="D1" s="67"/>
      <c r="R1" s="109"/>
      <c r="S1" s="110"/>
      <c r="T1" s="110"/>
      <c r="IT1" s="69" t="s">
        <v>37</v>
      </c>
    </row>
    <row r="2" spans="1:254" ht="3.75" customHeight="1" x14ac:dyDescent="0.2"/>
    <row r="3" spans="1:254" ht="42.75" x14ac:dyDescent="0.8">
      <c r="A3" s="83" t="s">
        <v>12</v>
      </c>
      <c r="B3" s="83"/>
      <c r="H3" s="65" t="s">
        <v>35</v>
      </c>
      <c r="I3" s="1"/>
      <c r="J3" s="1"/>
      <c r="O3" s="64" t="s">
        <v>41</v>
      </c>
      <c r="P3" s="7"/>
    </row>
    <row r="4" spans="1:254" ht="17.100000000000001" customHeight="1" x14ac:dyDescent="0.2">
      <c r="A4" s="84" t="s">
        <v>34</v>
      </c>
      <c r="B4" s="84"/>
      <c r="H4" s="46" t="s">
        <v>10</v>
      </c>
    </row>
    <row r="5" spans="1:254" ht="17.100000000000001" customHeight="1" x14ac:dyDescent="0.2">
      <c r="A5" s="83" t="s">
        <v>13</v>
      </c>
      <c r="B5" s="83"/>
      <c r="H5" s="46" t="s">
        <v>11</v>
      </c>
      <c r="M5" s="27" t="s">
        <v>0</v>
      </c>
      <c r="N5" s="104"/>
      <c r="O5" s="104"/>
      <c r="P5" s="8"/>
    </row>
    <row r="6" spans="1:254" ht="17.100000000000001" customHeight="1" x14ac:dyDescent="0.2">
      <c r="A6" s="84" t="s">
        <v>17</v>
      </c>
      <c r="B6" s="84"/>
      <c r="H6" s="46" t="s">
        <v>3</v>
      </c>
      <c r="M6" s="27" t="s">
        <v>16</v>
      </c>
      <c r="N6" s="105" t="s">
        <v>18</v>
      </c>
      <c r="O6" s="105"/>
      <c r="P6" s="2"/>
    </row>
    <row r="7" spans="1:254" ht="17.100000000000001" customHeight="1" x14ac:dyDescent="0.2">
      <c r="A7" s="54"/>
      <c r="B7" s="54"/>
      <c r="N7" s="6"/>
      <c r="O7" s="2"/>
      <c r="P7" s="2"/>
    </row>
    <row r="8" spans="1:254" ht="17.100000000000001" customHeight="1" x14ac:dyDescent="0.2">
      <c r="A8" s="55"/>
      <c r="B8" s="55"/>
      <c r="C8" s="19" t="s">
        <v>8</v>
      </c>
    </row>
    <row r="9" spans="1:254" ht="17.100000000000001" customHeight="1" x14ac:dyDescent="0.2">
      <c r="A9" s="56"/>
      <c r="B9" s="57"/>
      <c r="C9" s="19">
        <v>2</v>
      </c>
      <c r="D9" s="20"/>
      <c r="F9" s="33" t="s">
        <v>31</v>
      </c>
      <c r="H9" s="45"/>
      <c r="L9" s="23" t="s">
        <v>32</v>
      </c>
    </row>
    <row r="10" spans="1:254" ht="17.100000000000001" customHeight="1" x14ac:dyDescent="0.2">
      <c r="A10" s="56"/>
      <c r="B10" s="57"/>
      <c r="C10" s="19">
        <v>0</v>
      </c>
      <c r="D10" s="20"/>
      <c r="G10" s="3"/>
      <c r="H10" s="82"/>
      <c r="I10" s="82"/>
      <c r="J10" s="82"/>
      <c r="K10" s="82"/>
      <c r="N10" s="106"/>
      <c r="O10" s="106"/>
    </row>
    <row r="11" spans="1:254" ht="17.100000000000001" customHeight="1" x14ac:dyDescent="0.2">
      <c r="A11" s="58"/>
      <c r="B11" s="57"/>
      <c r="C11" s="19">
        <v>0</v>
      </c>
      <c r="D11" s="20"/>
      <c r="H11" s="82"/>
      <c r="I11" s="82"/>
      <c r="J11" s="82"/>
      <c r="K11" s="82"/>
      <c r="N11" s="106"/>
      <c r="O11" s="106"/>
    </row>
    <row r="12" spans="1:254" ht="17.100000000000001" customHeight="1" x14ac:dyDescent="0.2">
      <c r="A12" s="59"/>
      <c r="B12" s="57"/>
      <c r="C12" s="19">
        <v>4.7500000000000001E-2</v>
      </c>
      <c r="D12" s="20"/>
      <c r="H12" s="82"/>
      <c r="I12" s="82"/>
      <c r="J12" s="82"/>
      <c r="K12" s="82"/>
      <c r="N12" s="106"/>
      <c r="O12" s="106"/>
    </row>
    <row r="13" spans="1:254" ht="17.100000000000001" customHeight="1" x14ac:dyDescent="0.2">
      <c r="A13" s="60"/>
      <c r="B13" s="60"/>
      <c r="C13" s="19">
        <v>2.75E-2</v>
      </c>
      <c r="D13" s="20"/>
      <c r="H13" s="82"/>
      <c r="I13" s="82"/>
      <c r="J13" s="82"/>
      <c r="K13" s="82"/>
      <c r="N13" s="106"/>
      <c r="O13" s="106"/>
    </row>
    <row r="14" spans="1:254" ht="17.100000000000001" customHeight="1" x14ac:dyDescent="0.2">
      <c r="A14" s="60"/>
      <c r="B14" s="60"/>
      <c r="H14" s="82"/>
      <c r="I14" s="82"/>
      <c r="J14" s="82"/>
      <c r="K14" s="82"/>
      <c r="N14" s="106"/>
      <c r="O14" s="106"/>
    </row>
    <row r="15" spans="1:254" ht="17.100000000000001" customHeight="1" x14ac:dyDescent="0.2">
      <c r="A15" s="60"/>
      <c r="B15" s="60"/>
    </row>
    <row r="16" spans="1:254" s="4" customFormat="1" ht="17.100000000000001" customHeight="1" x14ac:dyDescent="0.2">
      <c r="A16" s="61"/>
      <c r="B16" s="61"/>
      <c r="C16" s="16"/>
      <c r="D16" s="16"/>
      <c r="F16" s="100" t="s">
        <v>25</v>
      </c>
      <c r="G16" s="102"/>
      <c r="H16" s="100" t="s">
        <v>26</v>
      </c>
      <c r="I16" s="101"/>
      <c r="J16" s="102"/>
      <c r="K16" s="70" t="s">
        <v>27</v>
      </c>
      <c r="L16" s="100" t="s">
        <v>28</v>
      </c>
      <c r="M16" s="102"/>
      <c r="N16" s="71" t="s">
        <v>29</v>
      </c>
      <c r="O16" s="71" t="s">
        <v>30</v>
      </c>
      <c r="P16" s="9"/>
      <c r="Q16" s="49"/>
      <c r="R16"/>
      <c r="S16"/>
      <c r="T16"/>
      <c r="U16"/>
      <c r="V16"/>
      <c r="W16"/>
      <c r="X16"/>
      <c r="Y16"/>
    </row>
    <row r="17" spans="1:25" s="4" customFormat="1" ht="17.100000000000001" customHeight="1" x14ac:dyDescent="0.2">
      <c r="A17" s="61"/>
      <c r="B17" s="61"/>
      <c r="C17" s="16"/>
      <c r="D17" s="16"/>
      <c r="F17" s="98"/>
      <c r="G17" s="99"/>
      <c r="H17" s="98"/>
      <c r="I17" s="103"/>
      <c r="J17" s="99"/>
      <c r="K17" s="21"/>
      <c r="L17" s="107"/>
      <c r="M17" s="108"/>
      <c r="N17" s="18"/>
      <c r="O17" s="26"/>
      <c r="P17" s="10"/>
      <c r="Q17" s="49"/>
      <c r="R17"/>
      <c r="S17"/>
      <c r="T17"/>
      <c r="U17"/>
      <c r="V17"/>
      <c r="W17"/>
      <c r="X17"/>
      <c r="Y17"/>
    </row>
    <row r="18" spans="1:25" ht="17.100000000000001" customHeight="1" x14ac:dyDescent="0.2">
      <c r="R18" s="50"/>
      <c r="S18" s="50"/>
      <c r="T18" s="50"/>
    </row>
    <row r="19" spans="1:25" s="4" customFormat="1" ht="17.100000000000001" customHeight="1" x14ac:dyDescent="0.2">
      <c r="A19" s="62" t="s">
        <v>40</v>
      </c>
      <c r="B19" s="62" t="s">
        <v>14</v>
      </c>
      <c r="C19" s="16" t="s">
        <v>5</v>
      </c>
      <c r="D19" s="16" t="s">
        <v>15</v>
      </c>
      <c r="F19" s="100" t="s">
        <v>19</v>
      </c>
      <c r="G19" s="102"/>
      <c r="H19" s="100" t="s">
        <v>20</v>
      </c>
      <c r="I19" s="101"/>
      <c r="J19" s="101"/>
      <c r="K19" s="71" t="s">
        <v>21</v>
      </c>
      <c r="L19" s="100" t="s">
        <v>22</v>
      </c>
      <c r="M19" s="102"/>
      <c r="N19" s="72" t="s">
        <v>23</v>
      </c>
      <c r="O19" s="72" t="s">
        <v>24</v>
      </c>
      <c r="P19" s="9"/>
      <c r="Q19" s="49"/>
      <c r="R19" s="51"/>
      <c r="S19" s="51"/>
      <c r="T19" s="51"/>
    </row>
    <row r="20" spans="1:25" s="4" customFormat="1" ht="17.100000000000001" customHeight="1" x14ac:dyDescent="0.2">
      <c r="A20" s="80">
        <v>1</v>
      </c>
      <c r="B20" s="61"/>
      <c r="C20" s="17">
        <v>0</v>
      </c>
      <c r="D20" s="17">
        <v>0</v>
      </c>
      <c r="F20" s="119"/>
      <c r="G20" s="120"/>
      <c r="H20" s="92"/>
      <c r="I20" s="93"/>
      <c r="J20" s="94"/>
      <c r="K20" s="39"/>
      <c r="L20" s="121">
        <v>0</v>
      </c>
      <c r="M20" s="122"/>
      <c r="N20" s="40">
        <v>0</v>
      </c>
      <c r="O20" s="41">
        <f>ROUND(oknQuantity_1*oknPrice_1,2)</f>
        <v>0</v>
      </c>
      <c r="P20" s="11"/>
      <c r="Q20" s="49"/>
      <c r="R20" s="79"/>
      <c r="S20" s="79"/>
      <c r="T20" s="79"/>
    </row>
    <row r="21" spans="1:25" s="4" customFormat="1" ht="17.100000000000001" customHeight="1" x14ac:dyDescent="0.2">
      <c r="A21" s="80">
        <v>2</v>
      </c>
      <c r="B21" s="61"/>
      <c r="C21" s="17">
        <v>0</v>
      </c>
      <c r="D21" s="17">
        <v>0</v>
      </c>
      <c r="F21" s="112"/>
      <c r="G21" s="113"/>
      <c r="H21" s="95"/>
      <c r="I21" s="96"/>
      <c r="J21" s="97"/>
      <c r="K21" s="73"/>
      <c r="L21" s="85">
        <v>0</v>
      </c>
      <c r="M21" s="86"/>
      <c r="N21" s="74">
        <v>0</v>
      </c>
      <c r="O21" s="75">
        <f>ROUND(oknQuantity_2*oknPrice_2,2)</f>
        <v>0</v>
      </c>
      <c r="P21" s="12"/>
      <c r="Q21" s="49"/>
      <c r="R21" s="52"/>
      <c r="S21" s="52"/>
      <c r="T21" s="52"/>
    </row>
    <row r="22" spans="1:25" s="4" customFormat="1" ht="17.100000000000001" customHeight="1" x14ac:dyDescent="0.2">
      <c r="A22" s="80">
        <v>3</v>
      </c>
      <c r="B22" s="61"/>
      <c r="C22" s="17">
        <v>0</v>
      </c>
      <c r="D22" s="17">
        <v>0</v>
      </c>
      <c r="F22" s="114"/>
      <c r="G22" s="115"/>
      <c r="H22" s="89"/>
      <c r="I22" s="90"/>
      <c r="J22" s="91"/>
      <c r="K22" s="42"/>
      <c r="L22" s="87">
        <v>0</v>
      </c>
      <c r="M22" s="88"/>
      <c r="N22" s="43">
        <v>0</v>
      </c>
      <c r="O22" s="44">
        <f>ROUND(oknQuantity_3*oknPrice_3,2)</f>
        <v>0</v>
      </c>
      <c r="P22" s="12"/>
      <c r="Q22" s="49"/>
      <c r="R22" s="52"/>
      <c r="S22" s="52"/>
      <c r="T22" s="52"/>
    </row>
    <row r="23" spans="1:25" s="4" customFormat="1" ht="17.100000000000001" customHeight="1" x14ac:dyDescent="0.2">
      <c r="A23" s="80">
        <v>4</v>
      </c>
      <c r="B23" s="61"/>
      <c r="C23" s="17">
        <v>0</v>
      </c>
      <c r="D23" s="17">
        <v>0</v>
      </c>
      <c r="F23" s="112"/>
      <c r="G23" s="113"/>
      <c r="H23" s="95"/>
      <c r="I23" s="96"/>
      <c r="J23" s="97"/>
      <c r="K23" s="73"/>
      <c r="L23" s="85">
        <v>0</v>
      </c>
      <c r="M23" s="86"/>
      <c r="N23" s="74">
        <v>0</v>
      </c>
      <c r="O23" s="75">
        <f>ROUND(oknQuantity_4*oknPrice_4,2)</f>
        <v>0</v>
      </c>
      <c r="P23" s="12"/>
      <c r="Q23" s="49"/>
      <c r="R23" s="52"/>
      <c r="S23" s="52"/>
      <c r="T23" s="52"/>
    </row>
    <row r="24" spans="1:25" s="4" customFormat="1" ht="17.100000000000001" customHeight="1" x14ac:dyDescent="0.2">
      <c r="A24" s="80">
        <v>5</v>
      </c>
      <c r="B24" s="61"/>
      <c r="C24" s="17">
        <v>0</v>
      </c>
      <c r="D24" s="17">
        <v>0</v>
      </c>
      <c r="F24" s="114"/>
      <c r="G24" s="115"/>
      <c r="H24" s="89"/>
      <c r="I24" s="90"/>
      <c r="J24" s="91"/>
      <c r="K24" s="42"/>
      <c r="L24" s="87">
        <v>0</v>
      </c>
      <c r="M24" s="88"/>
      <c r="N24" s="43">
        <v>0</v>
      </c>
      <c r="O24" s="44">
        <f>ROUND(oknQuantity_5*oknPrice_5,2)</f>
        <v>0</v>
      </c>
      <c r="P24" s="12"/>
      <c r="Q24" s="49"/>
      <c r="R24" s="52"/>
      <c r="S24" s="52"/>
      <c r="T24" s="52"/>
    </row>
    <row r="25" spans="1:25" s="4" customFormat="1" ht="17.100000000000001" customHeight="1" x14ac:dyDescent="0.2">
      <c r="A25" s="80">
        <v>6</v>
      </c>
      <c r="B25" s="61"/>
      <c r="C25" s="17">
        <v>0</v>
      </c>
      <c r="D25" s="17">
        <v>0</v>
      </c>
      <c r="F25" s="112"/>
      <c r="G25" s="113"/>
      <c r="H25" s="95"/>
      <c r="I25" s="96"/>
      <c r="J25" s="97"/>
      <c r="K25" s="73"/>
      <c r="L25" s="85">
        <v>0</v>
      </c>
      <c r="M25" s="86"/>
      <c r="N25" s="74">
        <v>0</v>
      </c>
      <c r="O25" s="75">
        <f>ROUND(oknQuantity_6*oknPrice_6,2)</f>
        <v>0</v>
      </c>
      <c r="P25" s="12"/>
      <c r="Q25" s="49"/>
      <c r="R25" s="52"/>
      <c r="S25" s="52"/>
      <c r="T25" s="52"/>
    </row>
    <row r="26" spans="1:25" s="4" customFormat="1" ht="17.100000000000001" customHeight="1" x14ac:dyDescent="0.2">
      <c r="A26" s="80">
        <v>7</v>
      </c>
      <c r="B26" s="61"/>
      <c r="C26" s="17">
        <v>0</v>
      </c>
      <c r="D26" s="17">
        <v>0</v>
      </c>
      <c r="F26" s="114"/>
      <c r="G26" s="115"/>
      <c r="H26" s="89"/>
      <c r="I26" s="90"/>
      <c r="J26" s="91"/>
      <c r="K26" s="42"/>
      <c r="L26" s="87">
        <v>0</v>
      </c>
      <c r="M26" s="88"/>
      <c r="N26" s="43">
        <v>0</v>
      </c>
      <c r="O26" s="44">
        <f>ROUND(oknQuantity_7*oknPrice_7,2)</f>
        <v>0</v>
      </c>
      <c r="P26" s="12"/>
      <c r="Q26" s="49"/>
      <c r="R26" s="52"/>
      <c r="S26" s="52"/>
      <c r="T26" s="52"/>
    </row>
    <row r="27" spans="1:25" s="4" customFormat="1" ht="17.100000000000001" customHeight="1" x14ac:dyDescent="0.2">
      <c r="A27" s="80">
        <v>8</v>
      </c>
      <c r="B27" s="61"/>
      <c r="C27" s="17">
        <v>0</v>
      </c>
      <c r="D27" s="17">
        <v>0</v>
      </c>
      <c r="F27" s="112"/>
      <c r="G27" s="113"/>
      <c r="H27" s="95"/>
      <c r="I27" s="96"/>
      <c r="J27" s="97"/>
      <c r="K27" s="73"/>
      <c r="L27" s="85">
        <v>0</v>
      </c>
      <c r="M27" s="86"/>
      <c r="N27" s="74">
        <v>0</v>
      </c>
      <c r="O27" s="75">
        <f>ROUND(oknQuantity_8*oknPrice_8,2)</f>
        <v>0</v>
      </c>
      <c r="P27" s="12"/>
      <c r="Q27" s="49"/>
      <c r="R27" s="50"/>
      <c r="S27" s="50"/>
      <c r="T27" s="50"/>
    </row>
    <row r="28" spans="1:25" s="4" customFormat="1" ht="17.100000000000001" customHeight="1" x14ac:dyDescent="0.2">
      <c r="A28" s="80">
        <v>9</v>
      </c>
      <c r="B28" s="61"/>
      <c r="C28" s="17">
        <v>0</v>
      </c>
      <c r="D28" s="17">
        <v>0</v>
      </c>
      <c r="F28" s="114"/>
      <c r="G28" s="115"/>
      <c r="H28" s="89"/>
      <c r="I28" s="90"/>
      <c r="J28" s="91"/>
      <c r="K28" s="42"/>
      <c r="L28" s="87">
        <v>0</v>
      </c>
      <c r="M28" s="88"/>
      <c r="N28" s="43">
        <v>0</v>
      </c>
      <c r="O28" s="44">
        <f>ROUND(oknQuantity_9*oknPrice_9,2)</f>
        <v>0</v>
      </c>
      <c r="P28" s="12"/>
      <c r="Q28" s="49"/>
      <c r="R28" s="50"/>
      <c r="S28" s="50"/>
      <c r="T28" s="50"/>
    </row>
    <row r="29" spans="1:25" s="4" customFormat="1" ht="17.100000000000001" customHeight="1" x14ac:dyDescent="0.2">
      <c r="A29" s="80">
        <v>10</v>
      </c>
      <c r="B29" s="61"/>
      <c r="C29" s="17">
        <v>0</v>
      </c>
      <c r="D29" s="17">
        <v>0</v>
      </c>
      <c r="F29" s="112"/>
      <c r="G29" s="113"/>
      <c r="H29" s="95"/>
      <c r="I29" s="96"/>
      <c r="J29" s="97"/>
      <c r="K29" s="73"/>
      <c r="L29" s="85">
        <v>0</v>
      </c>
      <c r="M29" s="86"/>
      <c r="N29" s="74">
        <v>0</v>
      </c>
      <c r="O29" s="75">
        <f>ROUND(oknQuantity_10*oknPrice_10,2)</f>
        <v>0</v>
      </c>
      <c r="P29" s="12"/>
      <c r="Q29" s="49"/>
      <c r="R29" s="50"/>
      <c r="S29" s="50"/>
      <c r="T29" s="50"/>
    </row>
    <row r="30" spans="1:25" s="4" customFormat="1" ht="17.100000000000001" customHeight="1" x14ac:dyDescent="0.2">
      <c r="A30" s="80">
        <v>11</v>
      </c>
      <c r="B30" s="61"/>
      <c r="C30" s="17">
        <v>0</v>
      </c>
      <c r="D30" s="17">
        <v>0</v>
      </c>
      <c r="F30" s="114"/>
      <c r="G30" s="115"/>
      <c r="H30" s="89"/>
      <c r="I30" s="90"/>
      <c r="J30" s="91"/>
      <c r="K30" s="42"/>
      <c r="L30" s="87">
        <v>0</v>
      </c>
      <c r="M30" s="88"/>
      <c r="N30" s="43">
        <v>0</v>
      </c>
      <c r="O30" s="44">
        <f>ROUND(oknQuantity_11*oknPrice_11,2)</f>
        <v>0</v>
      </c>
      <c r="P30" s="12"/>
      <c r="Q30" s="49"/>
      <c r="R30" s="50"/>
      <c r="S30" s="50"/>
      <c r="T30" s="50"/>
    </row>
    <row r="31" spans="1:25" s="4" customFormat="1" ht="17.100000000000001" customHeight="1" x14ac:dyDescent="0.2">
      <c r="A31" s="80">
        <v>12</v>
      </c>
      <c r="B31" s="61"/>
      <c r="C31" s="17">
        <v>0</v>
      </c>
      <c r="D31" s="17">
        <v>0</v>
      </c>
      <c r="F31" s="117"/>
      <c r="G31" s="118"/>
      <c r="H31" s="134"/>
      <c r="I31" s="135"/>
      <c r="J31" s="136"/>
      <c r="K31" s="76"/>
      <c r="L31" s="123">
        <v>0</v>
      </c>
      <c r="M31" s="124"/>
      <c r="N31" s="77">
        <v>0</v>
      </c>
      <c r="O31" s="78">
        <f>ROUND(oknQuantity_12*oknPrice_12,2)</f>
        <v>0</v>
      </c>
      <c r="P31" s="12"/>
      <c r="Q31" s="49"/>
      <c r="R31" s="50"/>
      <c r="S31" s="50"/>
      <c r="T31" s="50"/>
    </row>
    <row r="32" spans="1:25" s="4" customFormat="1" ht="17.100000000000001" customHeight="1" x14ac:dyDescent="0.2">
      <c r="A32" s="61"/>
      <c r="B32" s="61"/>
      <c r="C32" s="16"/>
      <c r="D32" s="22">
        <f t="array" ref="D32">SUM(oknTaxable_1:oknTaxable_12*oknLineTotal_1:oknLineTotal_12)</f>
        <v>0</v>
      </c>
      <c r="F32" s="24"/>
      <c r="G32" s="24"/>
      <c r="H32" s="24"/>
      <c r="I32" s="24"/>
      <c r="J32" s="24"/>
      <c r="K32" s="24"/>
      <c r="L32" s="24"/>
      <c r="M32" s="34"/>
      <c r="N32" s="35" t="s">
        <v>4</v>
      </c>
      <c r="O32" s="28">
        <f>SUM(oknLineTotal_1:oknLineTotal_12)</f>
        <v>0</v>
      </c>
      <c r="P32" s="11"/>
      <c r="Q32" s="49"/>
      <c r="R32" s="50"/>
      <c r="S32" s="50"/>
      <c r="T32" s="50"/>
    </row>
    <row r="33" spans="1:20" s="4" customFormat="1" ht="17.100000000000001" customHeight="1" x14ac:dyDescent="0.2">
      <c r="A33" s="111"/>
      <c r="B33" s="111"/>
      <c r="C33" s="16"/>
      <c r="D33" s="16"/>
      <c r="G33" s="25"/>
      <c r="H33" s="24"/>
      <c r="I33" s="24"/>
      <c r="J33" s="24"/>
      <c r="K33" s="24"/>
      <c r="L33" s="24"/>
      <c r="M33" s="47" t="s">
        <v>38</v>
      </c>
      <c r="N33" s="36">
        <v>4.7500000000000001E-2</v>
      </c>
      <c r="O33" s="28">
        <f>ROUND(IF(oknTaxType=0,0, oknTax1Rate*(oknLineTotalTaxable+IF(oknTaxTotalIncludingShippingCost=0,0,oknShippingCost))),2)</f>
        <v>0</v>
      </c>
      <c r="P33" s="11"/>
      <c r="Q33" s="49"/>
      <c r="R33" s="50"/>
      <c r="S33" s="50"/>
      <c r="T33" s="50"/>
    </row>
    <row r="34" spans="1:20" s="4" customFormat="1" ht="17.100000000000001" customHeight="1" x14ac:dyDescent="0.2">
      <c r="A34" s="111"/>
      <c r="B34" s="111"/>
      <c r="C34" s="16"/>
      <c r="D34" s="16"/>
      <c r="G34" s="25"/>
      <c r="H34" s="25"/>
      <c r="I34" s="25"/>
      <c r="J34" s="25"/>
      <c r="K34" s="25"/>
      <c r="L34" s="24"/>
      <c r="M34" s="47" t="s">
        <v>39</v>
      </c>
      <c r="N34" s="36">
        <v>2.75E-2</v>
      </c>
      <c r="O34" s="28">
        <f>ROUND(IF(oknTaxType&lt;&gt;2,0,oknTax2Rate*(oknLineTotalTaxable+IF(oknTaxTotalIncludingShippingCost=0,0,oknShippingCost)+IF(oknTax2IsAppliedToTax1=0,0,oknTax1))),2)</f>
        <v>0</v>
      </c>
      <c r="P34" s="13"/>
      <c r="Q34" s="49"/>
      <c r="R34" s="50"/>
      <c r="S34" s="50"/>
      <c r="T34" s="50"/>
    </row>
    <row r="35" spans="1:20" s="4" customFormat="1" ht="17.100000000000001" customHeight="1" x14ac:dyDescent="0.2">
      <c r="A35" s="61"/>
      <c r="B35" s="61"/>
      <c r="C35" s="16"/>
      <c r="D35" s="16"/>
      <c r="F35" s="38" t="s">
        <v>33</v>
      </c>
      <c r="G35" s="25"/>
      <c r="H35" s="25"/>
      <c r="I35" s="25"/>
      <c r="J35" s="25"/>
      <c r="K35" s="25"/>
      <c r="L35" s="24"/>
      <c r="M35" s="34"/>
      <c r="N35" s="35" t="s">
        <v>1</v>
      </c>
      <c r="O35" s="29">
        <v>0</v>
      </c>
      <c r="P35" s="14"/>
      <c r="Q35" s="49"/>
      <c r="R35" s="50"/>
      <c r="S35" s="50"/>
      <c r="T35" s="50"/>
    </row>
    <row r="36" spans="1:20" s="4" customFormat="1" ht="17.100000000000001" customHeight="1" x14ac:dyDescent="0.2">
      <c r="A36" s="61"/>
      <c r="B36" s="61"/>
      <c r="C36" s="16"/>
      <c r="D36" s="16"/>
      <c r="F36" s="125"/>
      <c r="G36" s="126"/>
      <c r="H36" s="126"/>
      <c r="I36" s="126"/>
      <c r="J36" s="126"/>
      <c r="K36" s="126"/>
      <c r="L36" s="127"/>
      <c r="M36" s="34"/>
      <c r="N36" s="37" t="s">
        <v>2</v>
      </c>
      <c r="O36" s="30">
        <f>ROUND(oknSubTotal + oknShippingCost + IF(oknTaxType=0,0,IF(oknTaxType=1,oknTax1,oknTax1+oknTax2)),2)</f>
        <v>0</v>
      </c>
      <c r="P36" s="11"/>
      <c r="Q36" s="49"/>
      <c r="R36" s="50"/>
      <c r="S36" s="50"/>
      <c r="T36" s="50"/>
    </row>
    <row r="37" spans="1:20" ht="17.100000000000001" customHeight="1" x14ac:dyDescent="0.2">
      <c r="F37" s="128"/>
      <c r="G37" s="129"/>
      <c r="H37" s="129"/>
      <c r="I37" s="129"/>
      <c r="J37" s="129"/>
      <c r="K37" s="129"/>
      <c r="L37" s="130"/>
      <c r="M37" s="15"/>
      <c r="N37" s="37" t="s">
        <v>7</v>
      </c>
      <c r="O37" s="31">
        <v>0</v>
      </c>
      <c r="R37" s="50"/>
      <c r="S37" s="50"/>
      <c r="T37" s="50"/>
    </row>
    <row r="38" spans="1:20" ht="17.100000000000001" customHeight="1" x14ac:dyDescent="0.2">
      <c r="F38" s="131"/>
      <c r="G38" s="132"/>
      <c r="H38" s="132"/>
      <c r="I38" s="132"/>
      <c r="J38" s="132"/>
      <c r="K38" s="132"/>
      <c r="L38" s="133"/>
      <c r="M38" s="15"/>
      <c r="N38" s="37" t="s">
        <v>6</v>
      </c>
      <c r="O38" s="32">
        <f>ROUND(oknTotal-oknPayments,2)</f>
        <v>0</v>
      </c>
      <c r="R38" s="51"/>
      <c r="S38" s="51"/>
      <c r="T38" s="51"/>
    </row>
    <row r="39" spans="1:20" x14ac:dyDescent="0.2">
      <c r="R39" s="51"/>
      <c r="S39" s="51"/>
      <c r="T39" s="51"/>
    </row>
    <row r="40" spans="1:20" ht="18" customHeight="1" x14ac:dyDescent="0.2">
      <c r="F40" s="116" t="s">
        <v>9</v>
      </c>
      <c r="G40" s="116"/>
      <c r="H40" s="116"/>
      <c r="I40" s="116"/>
      <c r="J40" s="116"/>
      <c r="K40" s="116"/>
      <c r="L40" s="116"/>
      <c r="M40" s="116"/>
      <c r="N40" s="116"/>
      <c r="O40" s="116"/>
      <c r="R40" s="51"/>
      <c r="S40" s="51"/>
      <c r="T40" s="51"/>
    </row>
    <row r="41" spans="1:20" x14ac:dyDescent="0.2"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R41" s="51"/>
      <c r="S41" s="51"/>
      <c r="T41" s="51"/>
    </row>
    <row r="42" spans="1:20" x14ac:dyDescent="0.2">
      <c r="R42" s="51"/>
      <c r="S42" s="51"/>
      <c r="T42" s="51"/>
    </row>
    <row r="43" spans="1:20" x14ac:dyDescent="0.2">
      <c r="F43" s="5"/>
      <c r="G43" s="5"/>
      <c r="H43" s="5"/>
      <c r="I43" s="5"/>
      <c r="J43" s="5"/>
      <c r="K43" s="5"/>
      <c r="L43" s="5"/>
      <c r="R43" s="51"/>
      <c r="S43" s="51"/>
      <c r="T43" s="51"/>
    </row>
    <row r="44" spans="1:20" x14ac:dyDescent="0.2">
      <c r="R44" s="51"/>
      <c r="S44" s="51"/>
      <c r="T44" s="51"/>
    </row>
    <row r="924" spans="1:1" hidden="1" x14ac:dyDescent="0.2">
      <c r="A924" s="63" t="s">
        <v>36</v>
      </c>
    </row>
    <row r="950" spans="1:1" hidden="1" x14ac:dyDescent="0.2">
      <c r="A950" s="63" t="s">
        <v>36</v>
      </c>
    </row>
    <row r="995" spans="1:1" hidden="1" x14ac:dyDescent="0.2">
      <c r="A995" s="63" t="s">
        <v>36</v>
      </c>
    </row>
  </sheetData>
  <sheetProtection sheet="1" objects="1" scenarios="1" selectLockedCells="1"/>
  <mergeCells count="66">
    <mergeCell ref="F40:O41"/>
    <mergeCell ref="F29:G29"/>
    <mergeCell ref="F30:G30"/>
    <mergeCell ref="F31:G31"/>
    <mergeCell ref="F20:G20"/>
    <mergeCell ref="F21:G21"/>
    <mergeCell ref="F22:G22"/>
    <mergeCell ref="L20:M20"/>
    <mergeCell ref="L29:M29"/>
    <mergeCell ref="L30:M30"/>
    <mergeCell ref="L31:M31"/>
    <mergeCell ref="F36:L38"/>
    <mergeCell ref="H29:J29"/>
    <mergeCell ref="H30:J30"/>
    <mergeCell ref="H31:J31"/>
    <mergeCell ref="R1:T1"/>
    <mergeCell ref="A34:B34"/>
    <mergeCell ref="H27:J27"/>
    <mergeCell ref="H28:J28"/>
    <mergeCell ref="H21:J21"/>
    <mergeCell ref="A33:B33"/>
    <mergeCell ref="H23:J23"/>
    <mergeCell ref="F23:G23"/>
    <mergeCell ref="F24:G24"/>
    <mergeCell ref="F25:G25"/>
    <mergeCell ref="F26:G26"/>
    <mergeCell ref="F27:G27"/>
    <mergeCell ref="F28:G28"/>
    <mergeCell ref="F16:G16"/>
    <mergeCell ref="L28:M28"/>
    <mergeCell ref="L27:M27"/>
    <mergeCell ref="F17:G17"/>
    <mergeCell ref="H16:J16"/>
    <mergeCell ref="H17:J17"/>
    <mergeCell ref="F19:G19"/>
    <mergeCell ref="N5:O5"/>
    <mergeCell ref="N6:O6"/>
    <mergeCell ref="L19:M19"/>
    <mergeCell ref="N10:O10"/>
    <mergeCell ref="N11:O11"/>
    <mergeCell ref="N12:O12"/>
    <mergeCell ref="N13:O13"/>
    <mergeCell ref="L16:M16"/>
    <mergeCell ref="L17:M17"/>
    <mergeCell ref="N14:O14"/>
    <mergeCell ref="H13:K13"/>
    <mergeCell ref="H19:J19"/>
    <mergeCell ref="H14:K14"/>
    <mergeCell ref="L25:M25"/>
    <mergeCell ref="L26:M26"/>
    <mergeCell ref="H22:J22"/>
    <mergeCell ref="H20:J20"/>
    <mergeCell ref="H25:J25"/>
    <mergeCell ref="H26:J26"/>
    <mergeCell ref="L24:M24"/>
    <mergeCell ref="L21:M21"/>
    <mergeCell ref="H24:J24"/>
    <mergeCell ref="L22:M22"/>
    <mergeCell ref="L23:M23"/>
    <mergeCell ref="H12:K12"/>
    <mergeCell ref="A3:B3"/>
    <mergeCell ref="A4:B4"/>
    <mergeCell ref="A5:B5"/>
    <mergeCell ref="A6:B6"/>
    <mergeCell ref="H10:K10"/>
    <mergeCell ref="H11:K11"/>
  </mergeCells>
  <phoneticPr fontId="5" type="noConversion"/>
  <dataValidations count="12">
    <dataValidation type="textLength" allowBlank="1" showInputMessage="1" showErrorMessage="1" errorTitle="Invalid Input" error="Max characters allowed: 10" sqref="N6 H9" xr:uid="{00000000-0002-0000-0000-000000000000}">
      <formula1>0</formula1>
      <formula2>10</formula2>
    </dataValidation>
    <dataValidation type="date" allowBlank="1" showErrorMessage="1" errorTitle="Invalid Input" error="Please enter a valid date." sqref="N5 K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N10:O12 H10:K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N13:O13 H13:K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N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L17:M17 H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0:H31 K20:K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O37 L20:N31 N33:N34 O35" xr:uid="{00000000-0002-0000-0000-000009000000}">
      <formula1>999999999.99</formula1>
    </dataValidation>
    <dataValidation type="textLength" allowBlank="1" showInputMessage="1" showErrorMessage="1" errorTitle="Invalid Input" error="Max characters allowed: 10" sqref="F20:F31" xr:uid="{00000000-0002-0000-0000-00000A000000}">
      <formula1>0</formula1>
      <formula2>20</formula2>
    </dataValidation>
    <dataValidation type="textLength" allowBlank="1" showInputMessage="1" showErrorMessage="1" sqref="G33 G34:K35 F36:L38" xr:uid="{00000000-0002-0000-0000-00000B000000}">
      <formula1>1</formula1>
      <formula2>255</formula2>
    </dataValidation>
  </dataValidations>
  <hyperlinks>
    <hyperlink ref="A995" r:id="rId1" tooltip="Clothing Store Invoice Template" display="http://www.invoicingtemplate.com/clothingstorereceipt.html" xr:uid="{00000000-0004-0000-0000-000000000000}"/>
    <hyperlink ref="A924" r:id="rId2" tooltip="Clothing Store Invoice Template" display="http://www.invoicingtemplate.com/clothingstorereceipt.html" xr:uid="{00000000-0004-0000-0000-000001000000}"/>
    <hyperlink ref="IT1" r:id="rId3" tooltip="Clothing Shop Receipt" display="http://www.invoicingtemplate.com/clothingstorereceipt.html" xr:uid="{00000000-0004-0000-0000-000002000000}"/>
    <hyperlink ref="A950" r:id="rId4" tooltip="Clothing Store Invoice Template" display="http://www.invoicingtemplate.com/clothingstorereceipt.html" xr:uid="{00000000-0004-0000-0000-000003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73" r:id="rId8" name="oknWidget_taxable1">
              <controlPr defaultSize="0" autoFill="0" autoLine="0" autoPict="0">
                <anchor moveWithCells="1">
                  <from>
                    <xdr:col>1</xdr:col>
                    <xdr:colOff>352425</xdr:colOff>
                    <xdr:row>19</xdr:row>
                    <xdr:rowOff>0</xdr:rowOff>
                  </from>
                  <to>
                    <xdr:col>1</xdr:col>
                    <xdr:colOff>504825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9" name="oknWidget_taxable2">
              <controlPr defaultSize="0" autoFill="0" autoLine="0" autoPict="0">
                <anchor moveWithCells="1">
                  <from>
                    <xdr:col>1</xdr:col>
                    <xdr:colOff>352425</xdr:colOff>
                    <xdr:row>19</xdr:row>
                    <xdr:rowOff>200025</xdr:rowOff>
                  </from>
                  <to>
                    <xdr:col>1</xdr:col>
                    <xdr:colOff>504825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10" name="oknWidget_taxable3">
              <controlPr defaultSize="0" autoFill="0" autoLine="0" autoPict="0">
                <anchor moveWithCells="1">
                  <from>
                    <xdr:col>1</xdr:col>
                    <xdr:colOff>352425</xdr:colOff>
                    <xdr:row>21</xdr:row>
                    <xdr:rowOff>9525</xdr:rowOff>
                  </from>
                  <to>
                    <xdr:col>1</xdr:col>
                    <xdr:colOff>504825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11" name="oknWidget_taxable4">
              <controlPr defaultSize="0" autoFill="0" autoLine="0" autoPict="0">
                <anchor moveWithCells="1">
                  <from>
                    <xdr:col>1</xdr:col>
                    <xdr:colOff>352425</xdr:colOff>
                    <xdr:row>22</xdr:row>
                    <xdr:rowOff>9525</xdr:rowOff>
                  </from>
                  <to>
                    <xdr:col>1</xdr:col>
                    <xdr:colOff>504825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12" name="oknWidget_taxable5">
              <controlPr defaultSize="0" autoFill="0" autoLine="0" autoPict="0">
                <anchor moveWithCells="1">
                  <from>
                    <xdr:col>1</xdr:col>
                    <xdr:colOff>352425</xdr:colOff>
                    <xdr:row>22</xdr:row>
                    <xdr:rowOff>200025</xdr:rowOff>
                  </from>
                  <to>
                    <xdr:col>1</xdr:col>
                    <xdr:colOff>504825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13" name="oknWidget_taxable6">
              <controlPr defaultSize="0" autoFill="0" autoLine="0" autoPict="0">
                <anchor moveWithCells="1">
                  <from>
                    <xdr:col>1</xdr:col>
                    <xdr:colOff>352425</xdr:colOff>
                    <xdr:row>23</xdr:row>
                    <xdr:rowOff>200025</xdr:rowOff>
                  </from>
                  <to>
                    <xdr:col>1</xdr:col>
                    <xdr:colOff>504825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14" name="oknWidget_taxable7">
              <controlPr defaultSize="0" autoFill="0" autoLine="0" autoPict="0">
                <anchor moveWithCells="1">
                  <from>
                    <xdr:col>1</xdr:col>
                    <xdr:colOff>352425</xdr:colOff>
                    <xdr:row>25</xdr:row>
                    <xdr:rowOff>0</xdr:rowOff>
                  </from>
                  <to>
                    <xdr:col>1</xdr:col>
                    <xdr:colOff>504825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15" name="oknWidget_taxable8">
              <controlPr defaultSize="0" autoFill="0" autoLine="0" autoPict="0">
                <anchor moveWithCells="1">
                  <from>
                    <xdr:col>1</xdr:col>
                    <xdr:colOff>352425</xdr:colOff>
                    <xdr:row>25</xdr:row>
                    <xdr:rowOff>200025</xdr:rowOff>
                  </from>
                  <to>
                    <xdr:col>1</xdr:col>
                    <xdr:colOff>504825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16" name="oknWidget_taxable9">
              <controlPr defaultSize="0" autoFill="0" autoLine="0" autoPict="0">
                <anchor moveWithCells="1">
                  <from>
                    <xdr:col>1</xdr:col>
                    <xdr:colOff>352425</xdr:colOff>
                    <xdr:row>26</xdr:row>
                    <xdr:rowOff>180975</xdr:rowOff>
                  </from>
                  <to>
                    <xdr:col>1</xdr:col>
                    <xdr:colOff>504825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17" name="oknWidget_taxable10">
              <controlPr defaultSize="0" autoFill="0" autoLine="0" autoPict="0">
                <anchor moveWithCells="1">
                  <from>
                    <xdr:col>1</xdr:col>
                    <xdr:colOff>352425</xdr:colOff>
                    <xdr:row>27</xdr:row>
                    <xdr:rowOff>180975</xdr:rowOff>
                  </from>
                  <to>
                    <xdr:col>1</xdr:col>
                    <xdr:colOff>504825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18" name="oknWidget_taxable11">
              <controlPr defaultSize="0" autoFill="0" autoLine="0" autoPict="0">
                <anchor moveWithCells="1">
                  <from>
                    <xdr:col>1</xdr:col>
                    <xdr:colOff>352425</xdr:colOff>
                    <xdr:row>28</xdr:row>
                    <xdr:rowOff>180975</xdr:rowOff>
                  </from>
                  <to>
                    <xdr:col>1</xdr:col>
                    <xdr:colOff>504825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19" name="oknWidget_taxable12">
              <controlPr defaultSize="0" autoFill="0" autoLine="0" autoPict="0">
                <anchor moveWithCells="1">
                  <from>
                    <xdr:col>1</xdr:col>
                    <xdr:colOff>352425</xdr:colOff>
                    <xdr:row>29</xdr:row>
                    <xdr:rowOff>190500</xdr:rowOff>
                  </from>
                  <to>
                    <xdr:col>1</xdr:col>
                    <xdr:colOff>504825</xdr:colOff>
                    <xdr:row>30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F6216-DE0D-4B6A-9FBB-57E5394DB0A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140</vt:i4>
      </vt:variant>
    </vt:vector>
  </HeadingPairs>
  <TitlesOfParts>
    <vt:vector size="14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oknProdSize_1</vt:lpstr>
      <vt:lpstr>oknProdSize_10</vt:lpstr>
      <vt:lpstr>oknProdSize_11</vt:lpstr>
      <vt:lpstr>oknProdSize_12</vt:lpstr>
      <vt:lpstr>oknProdSize_2</vt:lpstr>
      <vt:lpstr>oknProdSize_3</vt:lpstr>
      <vt:lpstr>oknProdSize_4</vt:lpstr>
      <vt:lpstr>oknProdSize_5</vt:lpstr>
      <vt:lpstr>oknProdSize_6</vt:lpstr>
      <vt:lpstr>oknProdSize_7</vt:lpstr>
      <vt:lpstr>oknProdSize_8</vt:lpstr>
      <vt:lpstr>oknProdSize_9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Clothing Shop Receipt</dc:title>
  <dc:subject>"Clothing Shop Receipt" summary: Clothing Shop Receipt helps a clothing shop or store easily create professional receipt or invoice with a blank receipt template or blank invoice template. The &amp;quot;Size&amp;quot; column is usually required on such a form.</dc:subject>
  <dc:creator>https://www.invoicingtemplate.com/</dc:creator>
  <cp:keywords/>
  <dc:description>https://www.invoicingtemplate.com/clothingstorereceipt.html</dc:description>
  <cp:lastModifiedBy>liangjun yu</cp:lastModifiedBy>
  <cp:lastPrinted>2018-01-25T16:03:43Z</cp:lastPrinted>
  <dcterms:created xsi:type="dcterms:W3CDTF">2000-07-27T22:24:14Z</dcterms:created>
  <dcterms:modified xsi:type="dcterms:W3CDTF">2024-03-08T11:28:12Z</dcterms:modified>
  <cp:category>Clothing Shop Receipt, Clothing Store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149, Jackson, Mississippi</vt:lpwstr>
  </property>
</Properties>
</file>