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m003\"/>
    </mc:Choice>
  </mc:AlternateContent>
  <xr:revisionPtr revIDLastSave="0" documentId="13_ncr:1_{7D18802D-3D7E-4DD2-A096-D892C86267FE}"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UniformSoftware.com" sheetId="33" r:id="rId2"/>
  </sheets>
  <definedNames>
    <definedName name="InvoicingTemplateLinkTarget" hidden="1">#REF!</definedName>
    <definedName name="oknBalanceDue">Invoice!$Q$40</definedName>
    <definedName name="oknColor_1">Invoice!$H$21</definedName>
    <definedName name="oknColor_10">Invoice!$H$30</definedName>
    <definedName name="oknColor_11">Invoice!$H$31</definedName>
    <definedName name="oknColor_12">Invoice!$H$32</definedName>
    <definedName name="oknColor_2">Invoice!$H$22</definedName>
    <definedName name="oknColor_3">Invoice!$H$23</definedName>
    <definedName name="oknColor_4">Invoice!$H$24</definedName>
    <definedName name="oknColor_5">Invoice!$H$25</definedName>
    <definedName name="oknColor_6">Invoice!$H$26</definedName>
    <definedName name="oknColor_7">Invoice!$H$27</definedName>
    <definedName name="oknColor_8">Invoice!$H$28</definedName>
    <definedName name="oknColor_9">Invoice!$H$29</definedName>
    <definedName name="oknCompanyAddress">Invoice!$G$4</definedName>
    <definedName name="oknCompanyCityStateZip">Invoice!$G$5</definedName>
    <definedName name="oknCompanyContact">Invoice!$G$6</definedName>
    <definedName name="oknCompanyName">Invoice!$G$3</definedName>
    <definedName name="oknCost_1">Invoice!$C$21</definedName>
    <definedName name="oknCost_10">Invoice!$C$30</definedName>
    <definedName name="oknCost_11">Invoice!$C$31</definedName>
    <definedName name="oknCost_12">Invoice!$C$32</definedName>
    <definedName name="oknCost_2">Invoice!$C$22</definedName>
    <definedName name="oknCost_3">Invoice!$C$23</definedName>
    <definedName name="oknCost_4">Invoice!$C$24</definedName>
    <definedName name="oknCost_5">Invoice!$C$25</definedName>
    <definedName name="oknCost_6">Invoice!$C$26</definedName>
    <definedName name="oknCost_7">Invoice!$C$27</definedName>
    <definedName name="oknCost_8">Invoice!$C$28</definedName>
    <definedName name="oknCost_9">Invoice!$C$29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Invoice!$Y$1</definedName>
    <definedName name="oknDiscount">Invoice!$Q$36</definedName>
    <definedName name="oknDueDate">Invoice!$AS$27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Invoice!$Q$21</definedName>
    <definedName name="oknLineTotal_10">Invoice!$Q$30</definedName>
    <definedName name="oknLineTotal_11">Invoice!$Q$31</definedName>
    <definedName name="oknLineTotal_12">Invoice!$Q$32</definedName>
    <definedName name="oknLineTotal_2">Invoice!$Q$22</definedName>
    <definedName name="oknLineTotal_3">Invoice!$Q$23</definedName>
    <definedName name="oknLineTotal_4">Invoice!$Q$24</definedName>
    <definedName name="oknLineTotal_5">Invoice!$Q$25</definedName>
    <definedName name="oknLineTotal_6">Invoice!$Q$26</definedName>
    <definedName name="oknLineTotal_7">Invoice!$Q$27</definedName>
    <definedName name="oknLineTotal_8">Invoice!$Q$28</definedName>
    <definedName name="oknLineTotal_9">Invoice!$Q$29</definedName>
    <definedName name="oknLineTotalTaxable">Invoice!$C$33</definedName>
    <definedName name="oknNotes">Invoice!$E$38</definedName>
    <definedName name="oknOrderID">Invoice!$E$17</definedName>
    <definedName name="oknPayments">Invoice!$Q$39</definedName>
    <definedName name="oknPaymentTerm">Invoice!$P$17</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Invoice!$E$21</definedName>
    <definedName name="oknProductID_10">Invoice!$E$30</definedName>
    <definedName name="oknProductID_11">Invoice!$E$31</definedName>
    <definedName name="oknProductID_12">Invoice!$E$32</definedName>
    <definedName name="oknProductID_2">Invoice!$E$22</definedName>
    <definedName name="oknProductID_3">Invoice!$E$23</definedName>
    <definedName name="oknProductID_4">Invoice!$E$24</definedName>
    <definedName name="oknProductID_5">Invoice!$E$25</definedName>
    <definedName name="oknProductID_6">Invoice!$E$26</definedName>
    <definedName name="oknProductID_7">Invoice!$E$27</definedName>
    <definedName name="oknProductID_8">Invoice!$E$28</definedName>
    <definedName name="oknProductID_9">Invoice!$E$29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Invoice!$N$21</definedName>
    <definedName name="oknQuantity_10">Invoice!$N$30</definedName>
    <definedName name="oknQuantity_11">Invoice!$N$31</definedName>
    <definedName name="oknQuantity_12">Invoice!$N$32</definedName>
    <definedName name="oknQuantity_2">Invoice!$N$22</definedName>
    <definedName name="oknQuantity_3">Invoice!$N$23</definedName>
    <definedName name="oknQuantity_4">Invoice!$N$24</definedName>
    <definedName name="oknQuantity_5">Invoice!$N$25</definedName>
    <definedName name="oknQuantity_6">Invoice!$N$26</definedName>
    <definedName name="oknQuantity_7">Invoice!$N$27</definedName>
    <definedName name="oknQuantity_8">Invoice!$N$28</definedName>
    <definedName name="oknQuantity_9">Invoice!$N$29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Invoice!$F$17</definedName>
    <definedName name="oknSavingInvoiceClearWorksheet" hidden="1">#REF!</definedName>
    <definedName name="oknSavingInvoicePromptForPayment" hidden="1">#REF!</definedName>
    <definedName name="oknShipAddress">Invoice!$L$11</definedName>
    <definedName name="oknShipCityStateZip">Invoice!$L$12</definedName>
    <definedName name="oknShipContact">Invoice!$L$14</definedName>
    <definedName name="oknShipCountry">Invoice!$L$13</definedName>
    <definedName name="oknShipDate">Invoice!$I$17</definedName>
    <definedName name="oknShipName">Invoice!$L$10</definedName>
    <definedName name="oknShippingCost">Invoice!$Q$37</definedName>
    <definedName name="oknShipVia">Invoice!$L$17</definedName>
    <definedName name="oknSizeL_1">Invoice!$L$21</definedName>
    <definedName name="oknSizeL_10">Invoice!$L$30</definedName>
    <definedName name="oknSizeL_11">Invoice!$L$31</definedName>
    <definedName name="oknSizeL_12">Invoice!$L$32</definedName>
    <definedName name="oknSizeL_2">Invoice!$L$22</definedName>
    <definedName name="oknSizeL_3">Invoice!$L$23</definedName>
    <definedName name="oknSizeL_4">Invoice!$L$24</definedName>
    <definedName name="oknSizeL_5">Invoice!$L$25</definedName>
    <definedName name="oknSizeL_6">Invoice!$L$26</definedName>
    <definedName name="oknSizeL_7">Invoice!$L$27</definedName>
    <definedName name="oknSizeL_8">Invoice!$L$28</definedName>
    <definedName name="oknSizeL_9">Invoice!$L$29</definedName>
    <definedName name="oknSizeM_1">Invoice!$K$21</definedName>
    <definedName name="oknSizeM_10">Invoice!$K$30</definedName>
    <definedName name="oknSizeM_11">Invoice!$K$31</definedName>
    <definedName name="oknSizeM_12">Invoice!$K$32</definedName>
    <definedName name="oknSizeM_2">Invoice!$K$22</definedName>
    <definedName name="oknSizeM_3">Invoice!$K$23</definedName>
    <definedName name="oknSizeM_4">Invoice!$K$24</definedName>
    <definedName name="oknSizeM_5">Invoice!$K$25</definedName>
    <definedName name="oknSizeM_6">Invoice!$K$26</definedName>
    <definedName name="oknSizeM_7">Invoice!$K$27</definedName>
    <definedName name="oknSizeM_8">Invoice!$K$28</definedName>
    <definedName name="oknSizeM_9">Invoice!$K$29</definedName>
    <definedName name="oknSizeS_1">Invoice!$J$21</definedName>
    <definedName name="oknSizeS_10">Invoice!$J$30</definedName>
    <definedName name="oknSizeS_11">Invoice!$J$31</definedName>
    <definedName name="oknSizeS_12">Invoice!$J$32</definedName>
    <definedName name="oknSizeS_2">Invoice!$J$22</definedName>
    <definedName name="oknSizeS_3">Invoice!$J$23</definedName>
    <definedName name="oknSizeS_4">Invoice!$J$24</definedName>
    <definedName name="oknSizeS_5">Invoice!$J$25</definedName>
    <definedName name="oknSizeS_6">Invoice!$J$26</definedName>
    <definedName name="oknSizeS_7">Invoice!$J$27</definedName>
    <definedName name="oknSizeS_8">Invoice!$J$28</definedName>
    <definedName name="oknSizeS_9">Invoice!$J$29</definedName>
    <definedName name="oknSizeXL_1">Invoice!$M$21</definedName>
    <definedName name="oknSizeXL_10">Invoice!$M$30</definedName>
    <definedName name="oknSizeXL_11">Invoice!$M$31</definedName>
    <definedName name="oknSizeXL_12">Invoice!$M$32</definedName>
    <definedName name="oknSizeXL_2">Invoice!$M$22</definedName>
    <definedName name="oknSizeXL_3">Invoice!$M$23</definedName>
    <definedName name="oknSizeXL_4">Invoice!$M$24</definedName>
    <definedName name="oknSizeXL_5">Invoice!$M$25</definedName>
    <definedName name="oknSizeXL_6">Invoice!$M$26</definedName>
    <definedName name="oknSizeXL_7">Invoice!$M$27</definedName>
    <definedName name="oknSizeXL_8">Invoice!$M$28</definedName>
    <definedName name="oknSizeXL_9">Invoice!$M$29</definedName>
    <definedName name="oknSizeXS_1">Invoice!$I$21</definedName>
    <definedName name="oknSizeXS_10">Invoice!$I$30</definedName>
    <definedName name="oknSizeXS_11">Invoice!$I$31</definedName>
    <definedName name="oknSizeXS_12">Invoice!$I$32</definedName>
    <definedName name="oknSizeXS_2">Invoice!$I$22</definedName>
    <definedName name="oknSizeXS_3">Invoice!$I$23</definedName>
    <definedName name="oknSizeXS_4">Invoice!$I$24</definedName>
    <definedName name="oknSizeXS_5">Invoice!$I$25</definedName>
    <definedName name="oknSizeXS_6">Invoice!$I$26</definedName>
    <definedName name="oknSizeXS_7">Invoice!$I$27</definedName>
    <definedName name="oknSizeXS_8">Invoice!$I$28</definedName>
    <definedName name="oknSizeXS_9">Invoice!$I$29</definedName>
    <definedName name="oknStatus">Invoice!$AC$1</definedName>
    <definedName name="oknSubTotal">Invoice!$Q$33</definedName>
    <definedName name="oknTax1">Invoice!$Q$34</definedName>
    <definedName name="oknTax1Name">Invoice!$O$34</definedName>
    <definedName name="oknTax1Rate">Invoice!$P$34</definedName>
    <definedName name="oknTax1RateDefault">Invoice!$B$12</definedName>
    <definedName name="oknTax2">Invoice!$Q$35</definedName>
    <definedName name="oknTax2IsAppliedToTax1">Invoice!$B$10</definedName>
    <definedName name="oknTax2Name">Invoice!$O$35</definedName>
    <definedName name="oknTax2Rate">Invoice!$P$35</definedName>
    <definedName name="oknTax2RateDefault">Invoice!$B$13</definedName>
    <definedName name="oknTaxable_1">Invoice!$B$21</definedName>
    <definedName name="oknTaxable_10">Invoice!$B$30</definedName>
    <definedName name="oknTaxable_11">Invoice!$B$31</definedName>
    <definedName name="oknTaxable_12">Invoice!$B$32</definedName>
    <definedName name="oknTaxable_2">Invoice!$B$22</definedName>
    <definedName name="oknTaxable_3">Invoice!$B$23</definedName>
    <definedName name="oknTaxable_4">Invoice!$B$24</definedName>
    <definedName name="oknTaxable_5">Invoice!$B$25</definedName>
    <definedName name="oknTaxable_6">Invoice!$B$26</definedName>
    <definedName name="oknTaxable_7">Invoice!$B$27</definedName>
    <definedName name="oknTaxable_8">Invoice!$B$28</definedName>
    <definedName name="oknTaxable_9">Invoice!$B$29</definedName>
    <definedName name="oknTaxTotalIncludingShippingCost">Invoice!$B$11</definedName>
    <definedName name="oknTaxType">Invoice!$B$9</definedName>
    <definedName name="oknTotal">Invoice!$Q$38</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Invoice!$E$3:$Q$43</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1" i="1" l="1"/>
  <c r="Q22" i="1"/>
  <c r="Q23" i="1"/>
  <c r="Q24" i="1"/>
  <c r="Q25" i="1"/>
  <c r="Q26" i="1"/>
  <c r="Q27" i="1"/>
  <c r="Q28" i="1"/>
  <c r="Q29" i="1"/>
  <c r="Q30" i="1"/>
  <c r="Q31" i="1"/>
  <c r="Q32" i="1"/>
  <c r="Q35" i="1"/>
  <c r="Q34" i="1"/>
  <c r="C33" i="1" l="1" a="1"/>
  <c r="C33" i="1" s="1"/>
  <c r="Q33" i="1"/>
  <c r="Q38" i="1" s="1"/>
  <c r="Q40" i="1" s="1"/>
</calcChain>
</file>

<file path=xl/sharedStrings.xml><?xml version="1.0" encoding="utf-8"?>
<sst xmlns="http://schemas.openxmlformats.org/spreadsheetml/2006/main" count="57" uniqueCount="55">
  <si>
    <t>DATE:</t>
  </si>
  <si>
    <t>SHIPPING &amp; HANDLING</t>
  </si>
  <si>
    <t>TOTAL</t>
  </si>
  <si>
    <t>Phone Number,Web Address, etc.</t>
    <phoneticPr fontId="7" type="noConversion"/>
  </si>
  <si>
    <t>SUBTOTAL</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</si>
  <si>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</si>
  <si>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</si>
  <si>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</si>
  <si>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</si>
  <si>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</si>
  <si>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Street Address</t>
    <phoneticPr fontId="7" type="noConversion"/>
  </si>
  <si>
    <t>City, ST  ZIP Code</t>
    <phoneticPr fontId="7" type="noConversion"/>
  </si>
  <si>
    <t>Current Database</t>
  </si>
  <si>
    <t>Invoice Status</t>
  </si>
  <si>
    <t>cost</t>
    <phoneticPr fontId="7" type="noConversion"/>
  </si>
  <si>
    <t>PST</t>
  </si>
  <si>
    <t>GST</t>
  </si>
  <si>
    <t>INVOICE #:</t>
  </si>
  <si>
    <t>DESCRIPTION</t>
    <phoneticPr fontId="7" type="noConversion"/>
  </si>
  <si>
    <t>SIZE</t>
    <phoneticPr fontId="7" type="noConversion"/>
  </si>
  <si>
    <t>LINE TOTAL</t>
    <phoneticPr fontId="7" type="noConversion"/>
  </si>
  <si>
    <t>P.O. #</t>
    <phoneticPr fontId="7" type="noConversion"/>
  </si>
  <si>
    <t>SALES REP. NAME</t>
    <phoneticPr fontId="7" type="noConversion"/>
  </si>
  <si>
    <t>SHIP DATE</t>
    <phoneticPr fontId="7" type="noConversion"/>
  </si>
  <si>
    <t>SHIP VIA</t>
    <phoneticPr fontId="7" type="noConversion"/>
  </si>
  <si>
    <t>TERMS</t>
    <phoneticPr fontId="7" type="noConversion"/>
  </si>
  <si>
    <t>DUE DATE</t>
    <phoneticPr fontId="7" type="noConversion"/>
  </si>
  <si>
    <t>BILL TO:</t>
    <phoneticPr fontId="7" type="noConversion"/>
  </si>
  <si>
    <t>SHIP TO:</t>
    <phoneticPr fontId="7" type="noConversion"/>
  </si>
  <si>
    <t>NOTES:</t>
    <phoneticPr fontId="7" type="noConversion"/>
  </si>
  <si>
    <t>Clothing Store Name</t>
    <phoneticPr fontId="7" type="noConversion"/>
  </si>
  <si>
    <t>INVOICE</t>
    <phoneticPr fontId="7" type="noConversion"/>
  </si>
  <si>
    <t>STYLE#</t>
  </si>
  <si>
    <t>COLOR</t>
  </si>
  <si>
    <t>QTY</t>
  </si>
  <si>
    <t>0-2 XS/P</t>
  </si>
  <si>
    <t xml:space="preserve">4-6 S </t>
  </si>
  <si>
    <t xml:space="preserve">8-10 M </t>
  </si>
  <si>
    <t xml:space="preserve">12-14 L </t>
  </si>
  <si>
    <t>16-18 XL</t>
  </si>
  <si>
    <t>PRICE</t>
  </si>
  <si>
    <t>DISCOUNT</t>
  </si>
  <si>
    <t>Pending</t>
  </si>
  <si>
    <t>cm003</t>
  </si>
  <si>
    <t>Need a different invoice layout? Visit our invoice template collection.</t>
  </si>
  <si>
    <t>InvoicingTemplate.com</t>
  </si>
  <si>
    <t>uniformsoft.com</t>
  </si>
  <si>
    <t>office-kit.com</t>
  </si>
  <si>
    <t>UPS</t>
  </si>
  <si>
    <t>Net 60</t>
  </si>
  <si>
    <t>Sales1</t>
  </si>
  <si>
    <t>Clothing Store (Manufacturer) Format with Size Breakdown - 61, St. Louis[16], Missouri, 311404, 319294, 2999752892318678080??2.47%, 62.0 sq mi, 160.6 km2, 5,023/sq mi, 1,939/km2, 38°38′09″N 90°14′41″W? / ?38.6357°N 90.2446°W? / 38.6357; -90.2446? (St. Louis)</t>
  </si>
  <si>
    <t>Clothing Store (Manufacturer) Invoice with Size Breakdowncm003 - 61, St. Louis[16], Missouri, 311404, 319294, 2999752892318678080??2.47%, 62.0 sq mi, 160.6 km2, 5,023/sq mi, 1,939/km2, 38°38′09″N 90°14′41″W? / ?38.6357°N 90.2446°W? / 38.6357; -90.2446? (St. Louis)</t>
  </si>
  <si>
    <t>Clothing Store (Manufacturer) Format with Size Breakdown - 62, Stockton, California, 307072, 291707, 7000526727161158280?+5.27%, 61.7 sq mi, 159.8 km2, 4,977/sq mi, 1,922/km2, 37°58′35″N 121°18′48″W? / ?37.9763°N 121.3133°W? / 37.9763; -121.3133? (Stockton)</t>
  </si>
  <si>
    <t>Clothing Store (Manufacturer) Invoice with Size Breakdowncm003 - 62, Stockton, California, 307072, 291707, 7000526727161158280?+5.27%, 61.7 sq mi, 159.8 km2, 4,977/sq mi, 1,922/km2, 37°58′35″N 121°18′48″W? / ?37.9763°N 121.3133°W? / 37.9763; -121.3133? (Stockton)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</si>
</sst>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sz val="10"/>
      <name val="Arial"/>
      <family val="2"/>
    </font>
    <font>
      <b/>
      <sz val="9"/>
      <name val="Arial"/>
      <family val="2"/>
    </font>
    <font>
      <b/>
      <sz val="8"/>
      <name val="Arial"/>
      <family val="2"/>
    </font>
    <font>
      <sz val="8"/>
      <name val="Arial"/>
      <family val="2"/>
    </font>
    <font>
      <b/>
      <sz val="11"/>
      <name val="Arial Black"/>
      <family val="2"/>
    </font>
    <font>
      <b/>
      <sz val="10"/>
      <color theme="0"/>
      <name val="Arial"/>
      <family val="2"/>
    </font>
    <font>
      <u/>
      <sz val="10"/>
      <color indexed="12"/>
      <name val="Arial"/>
      <family val="2"/>
    </font>
    <font>
      <sz val="18"/>
      <color theme="4" tint="-0.249977111117893"/>
      <name val="Arial Black"/>
      <family val="2"/>
    </font>
    <font>
      <sz val="10"/>
      <name val="Trebuchet MS"/>
      <family val="2"/>
    </font>
    <font>
      <u/>
      <sz val="10"/>
      <color indexed="12"/>
      <name val="Verdana"/>
      <family val="2"/>
    </font>
  </fonts>
  <fills count="8">
    <fill>
      <patternFill patternType="none"/>
    </fill>
    <fill>
      <patternFill patternType="gray125"/>
    </fill>
    <fill>
      <patternFill patternType="solid">
        <fgColor indexed="45"/>
        <bgColor indexed="64"/>
      </patternFill>
    </fill>
    <fill>
      <patternFill patternType="solid">
        <fgColor theme="4" tint="0.79998168889431442"/>
        <bgColor indexed="64"/>
      </patternFill>
    </fill>
    <fill>
      <patternFill patternType="solid">
        <fgColor theme="4" tint="0.39994506668294322"/>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10">
    <xf numFmtId="0" fontId="0" fillId="0" borderId="0"/>
    <xf numFmtId="0" fontId="19" fillId="0" borderId="0" applyNumberFormat="0" applyFill="0" applyBorder="0" applyAlignment="0" applyProtection="0">
      <alignment vertical="top"/>
      <protection locked="0"/>
    </xf>
    <xf numFmtId="0" fontId="21" fillId="0" borderId="0"/>
    <xf numFmtId="0" fontId="6" fillId="0" borderId="0"/>
    <xf numFmtId="0" fontId="22"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14">
    <xf numFmtId="0" fontId="0" fillId="0" borderId="0" xfId="0"/>
    <xf numFmtId="0" fontId="8" fillId="0" borderId="0" xfId="0" applyFont="1"/>
    <xf numFmtId="0" fontId="0" fillId="0" borderId="0" xfId="0" applyAlignment="1">
      <alignment horizontal="left"/>
    </xf>
    <xf numFmtId="0" fontId="0" fillId="0" borderId="0" xfId="0" applyAlignment="1">
      <alignment vertical="center"/>
    </xf>
    <xf numFmtId="0" fontId="7" fillId="0" borderId="0" xfId="0" applyFont="1" applyAlignment="1">
      <alignment horizont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0" fontId="0" fillId="0" borderId="0" xfId="0" applyAlignment="1">
      <alignment horizontal="left" vertical="center"/>
    </xf>
    <xf numFmtId="0" fontId="0" fillId="0" borderId="0" xfId="0" applyAlignment="1">
      <alignment vertical="top" wrapText="1"/>
    </xf>
    <xf numFmtId="0" fontId="7" fillId="0" borderId="0" xfId="0" applyFont="1" applyAlignment="1">
      <alignment horizontal="right" vertical="center"/>
    </xf>
    <xf numFmtId="43" fontId="11" fillId="0" borderId="3" xfId="0" applyNumberFormat="1" applyFont="1" applyBorder="1" applyAlignment="1" applyProtection="1">
      <alignment horizontal="right" vertical="center"/>
      <protection hidden="1"/>
    </xf>
    <xf numFmtId="43" fontId="11" fillId="0" borderId="3" xfId="0" applyNumberFormat="1" applyFont="1" applyBorder="1" applyAlignment="1" applyProtection="1">
      <alignment horizontal="right" vertical="center"/>
      <protection locked="0"/>
    </xf>
    <xf numFmtId="43" fontId="11" fillId="0" borderId="1" xfId="0" applyNumberFormat="1" applyFont="1" applyBorder="1" applyAlignment="1" applyProtection="1">
      <alignment horizontal="right" vertical="center"/>
      <protection hidden="1"/>
    </xf>
    <xf numFmtId="43" fontId="11" fillId="0" borderId="1" xfId="0" applyNumberFormat="1" applyFont="1" applyBorder="1" applyAlignment="1" applyProtection="1">
      <alignment horizontal="right"/>
      <protection locked="0"/>
    </xf>
    <xf numFmtId="43" fontId="11" fillId="0" borderId="1" xfId="0" applyNumberFormat="1" applyFont="1" applyBorder="1" applyAlignment="1" applyProtection="1">
      <alignment horizontal="right"/>
      <protection hidden="1"/>
    </xf>
    <xf numFmtId="0" fontId="11" fillId="0" borderId="0" xfId="0" applyFont="1" applyProtection="1">
      <protection locked="0"/>
    </xf>
    <xf numFmtId="0" fontId="14" fillId="0" borderId="0" xfId="0" applyFont="1" applyAlignment="1">
      <alignment horizontal="right"/>
    </xf>
    <xf numFmtId="0" fontId="14" fillId="0" borderId="0" xfId="0" applyFont="1"/>
    <xf numFmtId="0" fontId="11" fillId="0" borderId="0" xfId="0" applyFont="1" applyAlignment="1">
      <alignment vertical="center"/>
    </xf>
    <xf numFmtId="164" fontId="11" fillId="0" borderId="0" xfId="0" applyNumberFormat="1" applyFont="1" applyAlignment="1">
      <alignment horizontal="right" vertical="center"/>
    </xf>
    <xf numFmtId="0" fontId="11" fillId="0" borderId="0" xfId="0" applyFont="1" applyAlignment="1">
      <alignment horizontal="right" vertical="center"/>
    </xf>
    <xf numFmtId="10" fontId="11" fillId="0" borderId="0" xfId="0" applyNumberFormat="1" applyFont="1" applyAlignment="1" applyProtection="1">
      <alignment horizontal="right" vertical="center" indent="1"/>
      <protection locked="0"/>
    </xf>
    <xf numFmtId="164" fontId="14" fillId="0" borderId="0" xfId="0" applyNumberFormat="1" applyFont="1" applyAlignment="1">
      <alignment horizontal="right" vertical="center"/>
    </xf>
    <xf numFmtId="0" fontId="14" fillId="0" borderId="0" xfId="0" applyFont="1" applyAlignment="1">
      <alignment horizontal="left" vertical="center"/>
    </xf>
    <xf numFmtId="0" fontId="11" fillId="0" borderId="0" xfId="0" applyFont="1" applyAlignment="1" applyProtection="1">
      <alignment horizontal="left" indent="1"/>
      <protection locked="0"/>
    </xf>
    <xf numFmtId="1" fontId="16" fillId="0" borderId="14" xfId="0" applyNumberFormat="1" applyFont="1" applyBorder="1" applyAlignment="1" applyProtection="1">
      <alignment horizontal="left" vertical="center"/>
      <protection locked="0"/>
    </xf>
    <xf numFmtId="0" fontId="16" fillId="0" borderId="14" xfId="0" applyFont="1" applyBorder="1" applyAlignment="1" applyProtection="1">
      <alignment vertical="center"/>
      <protection locked="0"/>
    </xf>
    <xf numFmtId="0" fontId="16" fillId="0" borderId="14" xfId="0" applyFont="1" applyBorder="1" applyAlignment="1" applyProtection="1">
      <alignment horizontal="center" vertical="center"/>
      <protection locked="0"/>
    </xf>
    <xf numFmtId="168" fontId="16" fillId="0" borderId="14" xfId="0" applyNumberFormat="1" applyFont="1" applyBorder="1" applyAlignment="1" applyProtection="1">
      <alignment horizontal="right" vertical="center" indent="1"/>
      <protection locked="0"/>
    </xf>
    <xf numFmtId="170" fontId="16" fillId="0" borderId="14" xfId="0" applyNumberFormat="1" applyFont="1" applyBorder="1" applyAlignment="1" applyProtection="1">
      <alignment horizontal="left" vertical="center"/>
      <protection hidden="1"/>
    </xf>
    <xf numFmtId="0" fontId="9" fillId="0" borderId="12" xfId="0" applyFont="1" applyBorder="1" applyAlignment="1" applyProtection="1">
      <alignment horizontal="center" vertical="center"/>
      <protection locked="0"/>
    </xf>
    <xf numFmtId="43" fontId="11" fillId="0" borderId="3" xfId="0" applyNumberFormat="1" applyFont="1" applyBorder="1" applyAlignment="1" applyProtection="1">
      <alignment horizontal="right" vertical="center"/>
      <protection locked="0" hidden="1"/>
    </xf>
    <xf numFmtId="0" fontId="9" fillId="3" borderId="0" xfId="0" applyFont="1" applyFill="1"/>
    <xf numFmtId="0" fontId="11" fillId="3" borderId="0" xfId="0" applyFont="1" applyFill="1" applyAlignment="1">
      <alignment vertical="center"/>
    </xf>
    <xf numFmtId="0" fontId="14" fillId="3" borderId="0" xfId="0" applyFont="1" applyFill="1" applyAlignment="1">
      <alignment horizontal="center" vertical="center"/>
    </xf>
    <xf numFmtId="169" fontId="11" fillId="3" borderId="0" xfId="0" applyNumberFormat="1" applyFont="1" applyFill="1" applyAlignment="1">
      <alignment vertical="center"/>
    </xf>
    <xf numFmtId="0" fontId="13" fillId="3" borderId="0" xfId="0" applyFont="1" applyFill="1" applyAlignment="1">
      <alignment vertical="center"/>
    </xf>
    <xf numFmtId="0" fontId="13" fillId="3" borderId="0" xfId="0" applyFont="1" applyFill="1"/>
    <xf numFmtId="0" fontId="7" fillId="3" borderId="0" xfId="0" applyFont="1" applyFill="1" applyAlignment="1">
      <alignment horizontal="right" vertical="center"/>
    </xf>
    <xf numFmtId="0" fontId="9" fillId="3" borderId="0" xfId="0" applyFont="1" applyFill="1" applyAlignment="1">
      <alignment vertical="center"/>
    </xf>
    <xf numFmtId="0" fontId="9" fillId="3" borderId="0" xfId="0" applyFont="1" applyFill="1" applyAlignment="1">
      <alignment horizontal="center" vertical="center"/>
    </xf>
    <xf numFmtId="0" fontId="15" fillId="4" borderId="1" xfId="0" applyFont="1" applyFill="1" applyBorder="1" applyAlignment="1">
      <alignment horizontal="center" vertical="center"/>
    </xf>
    <xf numFmtId="14" fontId="9" fillId="4" borderId="2" xfId="0" applyNumberFormat="1" applyFont="1" applyFill="1" applyBorder="1" applyAlignment="1" applyProtection="1">
      <alignment horizontal="center" vertical="center"/>
      <protection locked="0"/>
    </xf>
    <xf numFmtId="0" fontId="17" fillId="0" borderId="0" xfId="0" applyFont="1" applyAlignment="1">
      <alignment horizontal="left"/>
    </xf>
    <xf numFmtId="0" fontId="8" fillId="0" borderId="0" xfId="0" applyFont="1" applyAlignment="1">
      <alignment horizontal="left"/>
    </xf>
    <xf numFmtId="0" fontId="20" fillId="0" borderId="0" xfId="0" applyFont="1" applyAlignment="1">
      <alignment horizontal="right"/>
    </xf>
    <xf numFmtId="0" fontId="15" fillId="3" borderId="12" xfId="0" applyFont="1" applyFill="1" applyBorder="1" applyAlignment="1">
      <alignment horizontal="center" vertical="center"/>
    </xf>
    <xf numFmtId="1" fontId="16" fillId="6" borderId="14" xfId="0" applyNumberFormat="1" applyFont="1" applyFill="1" applyBorder="1" applyAlignment="1" applyProtection="1">
      <alignment horizontal="left" vertical="center"/>
      <protection locked="0"/>
    </xf>
    <xf numFmtId="0" fontId="16" fillId="6" borderId="14" xfId="0" applyFont="1" applyFill="1" applyBorder="1" applyAlignment="1" applyProtection="1">
      <alignment vertical="center"/>
      <protection locked="0"/>
    </xf>
    <xf numFmtId="0" fontId="16" fillId="6" borderId="14" xfId="0" applyFont="1" applyFill="1" applyBorder="1" applyAlignment="1" applyProtection="1">
      <alignment horizontal="center" vertical="center"/>
      <protection locked="0"/>
    </xf>
    <xf numFmtId="168" fontId="16" fillId="6" borderId="14" xfId="0" applyNumberFormat="1" applyFont="1" applyFill="1" applyBorder="1" applyAlignment="1" applyProtection="1">
      <alignment horizontal="right" vertical="center" indent="1"/>
      <protection locked="0"/>
    </xf>
    <xf numFmtId="170" fontId="16" fillId="6" borderId="14" xfId="0" applyNumberFormat="1" applyFont="1" applyFill="1" applyBorder="1" applyAlignment="1" applyProtection="1">
      <alignment horizontal="left" vertical="center"/>
      <protection hidden="1"/>
    </xf>
    <xf numFmtId="1" fontId="16" fillId="6" borderId="15" xfId="0" applyNumberFormat="1" applyFont="1" applyFill="1" applyBorder="1" applyAlignment="1" applyProtection="1">
      <alignment horizontal="left" vertical="center"/>
      <protection locked="0"/>
    </xf>
    <xf numFmtId="0" fontId="16" fillId="6" borderId="15" xfId="0" applyFont="1" applyFill="1" applyBorder="1" applyAlignment="1" applyProtection="1">
      <alignment vertical="center"/>
      <protection locked="0"/>
    </xf>
    <xf numFmtId="0" fontId="16" fillId="6" borderId="15" xfId="0" applyFont="1" applyFill="1" applyBorder="1" applyAlignment="1" applyProtection="1">
      <alignment horizontal="center" vertical="center"/>
      <protection locked="0"/>
    </xf>
    <xf numFmtId="168" fontId="16" fillId="6" borderId="15" xfId="0" applyNumberFormat="1" applyFont="1" applyFill="1" applyBorder="1" applyAlignment="1" applyProtection="1">
      <alignment horizontal="right" vertical="center" indent="1"/>
      <protection locked="0"/>
    </xf>
    <xf numFmtId="170" fontId="16" fillId="6" borderId="15" xfId="0" applyNumberFormat="1" applyFont="1" applyFill="1" applyBorder="1" applyAlignment="1" applyProtection="1">
      <alignment horizontal="left" vertical="center"/>
      <protection hidden="1"/>
    </xf>
    <xf numFmtId="0" fontId="19" fillId="3" borderId="0" xfId="1" applyFill="1" applyAlignment="1" applyProtection="1"/>
    <xf numFmtId="0" fontId="11" fillId="0" borderId="0" xfId="0" applyFont="1" applyAlignment="1" applyProtection="1">
      <alignment horizontal="right" vertical="center"/>
      <protection locked="0"/>
    </xf>
    <xf numFmtId="0" fontId="14" fillId="0" borderId="0" xfId="0" applyFont="1" applyAlignment="1">
      <alignment wrapText="1"/>
    </xf>
    <xf numFmtId="0" fontId="11" fillId="0" borderId="0" xfId="0" applyFont="1" applyAlignment="1">
      <alignment vertical="top" wrapText="1"/>
    </xf>
    <xf numFmtId="0" fontId="9" fillId="0" borderId="0" xfId="0" applyFont="1" applyAlignment="1">
      <alignment vertical="center"/>
    </xf>
    <xf numFmtId="0" fontId="9" fillId="0" borderId="0" xfId="0" applyFont="1"/>
    <xf numFmtId="0" fontId="9" fillId="7" borderId="0" xfId="0" applyFont="1" applyFill="1"/>
    <xf numFmtId="0" fontId="0" fillId="7" borderId="0" xfId="0" applyFill="1" applyProtection="1">
      <protection locked="0" hidden="1"/>
    </xf>
    <xf numFmtId="0" fontId="0" fillId="7" borderId="0" xfId="0" applyFill="1"/>
    <xf numFmtId="0" fontId="19" fillId="7" borderId="0" xfId="1" applyFill="1" applyAlignment="1" applyProtection="1"/>
    <xf numFmtId="0" fontId="1" fillId="0" borderId="0" xfId="9"/>
    <xf numFmtId="166" fontId="16" fillId="0" borderId="14" xfId="0" applyNumberFormat="1" applyFont="1" applyBorder="1" applyAlignment="1" applyProtection="1">
      <alignment horizontal="right" vertical="center" indent="1"/>
      <protection locked="0"/>
    </xf>
    <xf numFmtId="166" fontId="16" fillId="6" borderId="14" xfId="0" applyNumberFormat="1" applyFont="1" applyFill="1" applyBorder="1" applyAlignment="1" applyProtection="1">
      <alignment horizontal="right" vertical="center" indent="1"/>
      <protection locked="0"/>
    </xf>
    <xf numFmtId="0" fontId="14" fillId="7" borderId="0" xfId="0" applyFont="1" applyFill="1" applyAlignment="1">
      <alignment horizontal="left" vertical="center" wrapText="1"/>
    </xf>
    <xf numFmtId="0" fontId="11" fillId="7" borderId="0" xfId="0" applyFont="1" applyFill="1" applyAlignment="1">
      <alignment horizontal="left" vertical="center" wrapText="1"/>
    </xf>
    <xf numFmtId="167" fontId="0" fillId="0" borderId="0" xfId="0" applyNumberFormat="1" applyAlignment="1" applyProtection="1">
      <alignment horizontal="left" vertical="center" shrinkToFit="1"/>
      <protection locked="0"/>
    </xf>
    <xf numFmtId="49" fontId="0" fillId="0" borderId="0" xfId="0" applyNumberFormat="1" applyAlignment="1" applyProtection="1">
      <alignment horizontal="left" vertical="center"/>
      <protection locked="0"/>
    </xf>
    <xf numFmtId="0" fontId="0" fillId="7" borderId="0" xfId="0" applyFill="1" applyAlignment="1">
      <alignment horizontal="center" vertical="center"/>
    </xf>
    <xf numFmtId="0" fontId="11" fillId="5" borderId="0" xfId="0" applyFont="1" applyFill="1" applyAlignment="1" applyProtection="1">
      <alignment horizontal="center" vertical="center"/>
      <protection locked="0"/>
    </xf>
    <xf numFmtId="0" fontId="11" fillId="0" borderId="0" xfId="0" applyFont="1" applyAlignment="1" applyProtection="1">
      <alignment horizontal="left"/>
      <protection locked="0"/>
    </xf>
    <xf numFmtId="0" fontId="15" fillId="3" borderId="12" xfId="0" applyFont="1" applyFill="1" applyBorder="1" applyAlignment="1">
      <alignment horizontal="center" vertical="center"/>
    </xf>
    <xf numFmtId="14" fontId="9" fillId="0" borderId="12" xfId="0" applyNumberFormat="1" applyFont="1" applyBorder="1" applyAlignment="1" applyProtection="1">
      <alignment horizontal="center" vertical="center"/>
      <protection locked="0"/>
    </xf>
    <xf numFmtId="0" fontId="15" fillId="3" borderId="13" xfId="0" applyFont="1" applyFill="1" applyBorder="1" applyAlignment="1">
      <alignment horizontal="center" vertical="center"/>
    </xf>
    <xf numFmtId="0" fontId="15" fillId="3" borderId="15" xfId="0" applyFont="1" applyFill="1" applyBorder="1" applyAlignment="1">
      <alignment horizontal="center" vertical="center"/>
    </xf>
    <xf numFmtId="166" fontId="16" fillId="6" borderId="15" xfId="0" applyNumberFormat="1" applyFont="1" applyFill="1" applyBorder="1" applyAlignment="1" applyProtection="1">
      <alignment horizontal="right" vertical="center" indent="1"/>
      <protection locked="0"/>
    </xf>
    <xf numFmtId="0" fontId="0" fillId="0" borderId="4"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12" fillId="2" borderId="0" xfId="0" applyFont="1" applyFill="1" applyAlignment="1">
      <alignment horizontal="center" vertical="center"/>
    </xf>
    <xf numFmtId="0" fontId="9" fillId="0" borderId="12" xfId="0" applyFont="1" applyBorder="1" applyAlignment="1" applyProtection="1">
      <alignment horizontal="center" vertical="center"/>
      <protection locked="0"/>
    </xf>
    <xf numFmtId="0" fontId="18" fillId="0" borderId="0" xfId="0" applyFont="1" applyAlignment="1">
      <alignment horizontal="center" vertical="center" wrapText="1"/>
    </xf>
    <xf numFmtId="164" fontId="19" fillId="0" borderId="0" xfId="1" applyNumberFormat="1" applyFill="1" applyAlignment="1" applyProtection="1">
      <alignment horizontal="center" vertical="center"/>
      <protection locked="0"/>
    </xf>
    <xf numFmtId="0" fontId="16" fillId="0" borderId="16" xfId="0" applyFont="1" applyBorder="1" applyAlignment="1" applyProtection="1">
      <alignment horizontal="left" vertical="center"/>
      <protection locked="0"/>
    </xf>
    <xf numFmtId="0" fontId="16" fillId="0" borderId="17" xfId="0" applyFont="1" applyBorder="1" applyAlignment="1" applyProtection="1">
      <alignment horizontal="left" vertical="center"/>
      <protection locked="0"/>
    </xf>
    <xf numFmtId="0" fontId="16" fillId="6" borderId="16" xfId="0" applyFont="1" applyFill="1" applyBorder="1" applyAlignment="1" applyProtection="1">
      <alignment horizontal="left" vertical="center"/>
      <protection locked="0"/>
    </xf>
    <xf numFmtId="0" fontId="16" fillId="6" borderId="17" xfId="0" applyFont="1" applyFill="1" applyBorder="1" applyAlignment="1" applyProtection="1">
      <alignment horizontal="left" vertical="center"/>
      <protection locked="0"/>
    </xf>
    <xf numFmtId="0" fontId="16" fillId="6" borderId="18" xfId="0" applyFont="1" applyFill="1" applyBorder="1" applyAlignment="1" applyProtection="1">
      <alignment horizontal="left" vertical="center"/>
      <protection locked="0"/>
    </xf>
    <xf numFmtId="0" fontId="16" fillId="6" borderId="19" xfId="0" applyFont="1" applyFill="1" applyBorder="1" applyAlignment="1" applyProtection="1">
      <alignment horizontal="left"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CEFBAB5-2F06-4DA8-9CFA-ACD8CBA3CAA2}"/>
    <cellStyle name="Normal 7" xfId="8" xr:uid="{0D97FC45-299D-481E-9D2D-8F7C597608FE}"/>
    <cellStyle name="Normal 8" xfId="9" xr:uid="{97CBF781-8C66-40C6-9845-F2720B8A3E3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clothing-invoice-template-size-breakdown.html" TargetMode="External"/><Relationship Id="rId2" Type="http://schemas.openxmlformats.org/officeDocument/2006/relationships/hyperlink" Target="https://www.boostexcel.com/template/clothing-invoice-template-size-breakdown.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6</xdr:row>
      <xdr:rowOff>104775</xdr:rowOff>
    </xdr:from>
    <xdr:to>
      <xdr:col>17</xdr:col>
      <xdr:colOff>38100</xdr:colOff>
      <xdr:row>6</xdr:row>
      <xdr:rowOff>114300</xdr:rowOff>
    </xdr:to>
    <xdr:sp macro="" textlink="">
      <xdr:nvSpPr>
        <xdr:cNvPr id="1171" name="oknWidget_1">
          <a:extLst>
            <a:ext uri="{FF2B5EF4-FFF2-40B4-BE49-F238E27FC236}">
              <a16:creationId xmlns:a16="http://schemas.microsoft.com/office/drawing/2014/main" id="{00000000-0008-0000-0000-000093040000}"/>
            </a:ext>
          </a:extLst>
        </xdr:cNvPr>
        <xdr:cNvSpPr>
          <a:spLocks noChangeShapeType="1"/>
        </xdr:cNvSpPr>
      </xdr:nvSpPr>
      <xdr:spPr bwMode="auto">
        <a:xfrm>
          <a:off x="171450" y="2019300"/>
          <a:ext cx="6200775"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2</xdr:row>
      <xdr:rowOff>0</xdr:rowOff>
    </xdr:from>
    <xdr:to>
      <xdr:col>27</xdr:col>
      <xdr:colOff>124498</xdr:colOff>
      <xdr:row>12</xdr:row>
      <xdr:rowOff>38432</xdr:rowOff>
    </xdr:to>
    <xdr:pic>
      <xdr:nvPicPr>
        <xdr:cNvPr id="31" name="oknQuickStart">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91275" y="771525"/>
          <a:ext cx="4820323" cy="2381582"/>
        </a:xfrm>
        <a:prstGeom prst="rect">
          <a:avLst/>
        </a:prstGeom>
      </xdr:spPr>
    </xdr:pic>
    <xdr:clientData/>
  </xdr:twoCellAnchor>
  <xdr:oneCellAnchor>
    <xdr:from>
      <xdr:col>4</xdr:col>
      <xdr:colOff>504825</xdr:colOff>
      <xdr:row>8</xdr:row>
      <xdr:rowOff>57150</xdr:rowOff>
    </xdr:from>
    <xdr:ext cx="142875" cy="264560"/>
    <xdr:sp macro="" textlink="">
      <xdr:nvSpPr>
        <xdr:cNvPr id="18" name="TextBox 17">
          <a:extLst>
            <a:ext uri="{FF2B5EF4-FFF2-40B4-BE49-F238E27FC236}">
              <a16:creationId xmlns:a16="http://schemas.microsoft.com/office/drawing/2014/main" id="{157364B0-6D16-8F7B-57E2-5627D2BDE812}"/>
            </a:ext>
          </a:extLst>
        </xdr:cNvPr>
        <xdr:cNvSpPr txBox="1"/>
      </xdr:nvSpPr>
      <xdr:spPr>
        <a:xfrm>
          <a:off x="676275" y="23717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0</xdr:col>
      <xdr:colOff>0</xdr:colOff>
      <xdr:row>9</xdr:row>
      <xdr:rowOff>38100</xdr:rowOff>
    </xdr:from>
    <xdr:ext cx="676275" cy="264560"/>
    <xdr:sp macro="" textlink="">
      <xdr:nvSpPr>
        <xdr:cNvPr id="19" name="TextBox 18">
          <a:extLst>
            <a:ext uri="{FF2B5EF4-FFF2-40B4-BE49-F238E27FC236}">
              <a16:creationId xmlns:a16="http://schemas.microsoft.com/office/drawing/2014/main" id="{77874CD7-1197-2246-7E20-E739CD6F369C}"/>
            </a:ext>
          </a:extLst>
        </xdr:cNvPr>
        <xdr:cNvSpPr txBox="1"/>
      </xdr:nvSpPr>
      <xdr:spPr>
        <a:xfrm>
          <a:off x="0" y="25527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0</xdr:col>
      <xdr:colOff>0</xdr:colOff>
      <xdr:row>10</xdr:row>
      <xdr:rowOff>28575</xdr:rowOff>
    </xdr:from>
    <xdr:ext cx="676275" cy="264560"/>
    <xdr:sp macro="" textlink="">
      <xdr:nvSpPr>
        <xdr:cNvPr id="20" name="TextBox 19">
          <a:extLst>
            <a:ext uri="{FF2B5EF4-FFF2-40B4-BE49-F238E27FC236}">
              <a16:creationId xmlns:a16="http://schemas.microsoft.com/office/drawing/2014/main" id="{07C57E99-1CB0-A77E-3036-3D0A7414C97E}"/>
            </a:ext>
          </a:extLst>
        </xdr:cNvPr>
        <xdr:cNvSpPr txBox="1"/>
      </xdr:nvSpPr>
      <xdr:spPr>
        <a:xfrm>
          <a:off x="0" y="27432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0</xdr:col>
      <xdr:colOff>0</xdr:colOff>
      <xdr:row>11</xdr:row>
      <xdr:rowOff>28575</xdr:rowOff>
    </xdr:from>
    <xdr:ext cx="676275" cy="264560"/>
    <xdr:sp macro="" textlink="">
      <xdr:nvSpPr>
        <xdr:cNvPr id="22" name="TextBox 21">
          <a:extLst>
            <a:ext uri="{FF2B5EF4-FFF2-40B4-BE49-F238E27FC236}">
              <a16:creationId xmlns:a16="http://schemas.microsoft.com/office/drawing/2014/main" id="{B6FF5EA4-CDE8-76B0-8611-C8289BBEEB50}"/>
            </a:ext>
          </a:extLst>
        </xdr:cNvPr>
        <xdr:cNvSpPr txBox="1"/>
      </xdr:nvSpPr>
      <xdr:spPr>
        <a:xfrm>
          <a:off x="0" y="2943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0</xdr:col>
      <xdr:colOff>0</xdr:colOff>
      <xdr:row>12</xdr:row>
      <xdr:rowOff>28575</xdr:rowOff>
    </xdr:from>
    <xdr:ext cx="676275" cy="264560"/>
    <xdr:sp macro="" textlink="">
      <xdr:nvSpPr>
        <xdr:cNvPr id="23" name="TextBox 22">
          <a:extLst>
            <a:ext uri="{FF2B5EF4-FFF2-40B4-BE49-F238E27FC236}">
              <a16:creationId xmlns:a16="http://schemas.microsoft.com/office/drawing/2014/main" id="{5CE60441-766C-07A6-B3B7-F14DA6789172}"/>
            </a:ext>
          </a:extLst>
        </xdr:cNvPr>
        <xdr:cNvSpPr txBox="1"/>
      </xdr:nvSpPr>
      <xdr:spPr>
        <a:xfrm>
          <a:off x="0" y="31432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0</xdr:col>
      <xdr:colOff>0</xdr:colOff>
      <xdr:row>13</xdr:row>
      <xdr:rowOff>28575</xdr:rowOff>
    </xdr:from>
    <xdr:ext cx="676275" cy="264560"/>
    <xdr:sp macro="" textlink="">
      <xdr:nvSpPr>
        <xdr:cNvPr id="24" name="TextBox 23">
          <a:extLst>
            <a:ext uri="{FF2B5EF4-FFF2-40B4-BE49-F238E27FC236}">
              <a16:creationId xmlns:a16="http://schemas.microsoft.com/office/drawing/2014/main" id="{C851F427-68FB-D2E7-F5DF-06D09B576E2B}"/>
            </a:ext>
          </a:extLst>
        </xdr:cNvPr>
        <xdr:cNvSpPr txBox="1"/>
      </xdr:nvSpPr>
      <xdr:spPr>
        <a:xfrm>
          <a:off x="0" y="33432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9</xdr:col>
      <xdr:colOff>171450</xdr:colOff>
      <xdr:row>9</xdr:row>
      <xdr:rowOff>19050</xdr:rowOff>
    </xdr:from>
    <xdr:ext cx="685800" cy="264560"/>
    <xdr:sp macro="" textlink="">
      <xdr:nvSpPr>
        <xdr:cNvPr id="25" name="TextBox 24">
          <a:extLst>
            <a:ext uri="{FF2B5EF4-FFF2-40B4-BE49-F238E27FC236}">
              <a16:creationId xmlns:a16="http://schemas.microsoft.com/office/drawing/2014/main" id="{E3CD6608-5EF9-2A39-ED9E-E9E41E17D5D1}"/>
            </a:ext>
          </a:extLst>
        </xdr:cNvPr>
        <xdr:cNvSpPr txBox="1"/>
      </xdr:nvSpPr>
      <xdr:spPr>
        <a:xfrm>
          <a:off x="3000375" y="25336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9</xdr:col>
      <xdr:colOff>171450</xdr:colOff>
      <xdr:row>10</xdr:row>
      <xdr:rowOff>28575</xdr:rowOff>
    </xdr:from>
    <xdr:ext cx="685800" cy="264560"/>
    <xdr:sp macro="" textlink="">
      <xdr:nvSpPr>
        <xdr:cNvPr id="26" name="TextBox 25">
          <a:extLst>
            <a:ext uri="{FF2B5EF4-FFF2-40B4-BE49-F238E27FC236}">
              <a16:creationId xmlns:a16="http://schemas.microsoft.com/office/drawing/2014/main" id="{33AC6B03-578B-80A1-0B2F-2076D7E81BD3}"/>
            </a:ext>
          </a:extLst>
        </xdr:cNvPr>
        <xdr:cNvSpPr txBox="1"/>
      </xdr:nvSpPr>
      <xdr:spPr>
        <a:xfrm>
          <a:off x="3000375" y="27432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9</xdr:col>
      <xdr:colOff>171450</xdr:colOff>
      <xdr:row>11</xdr:row>
      <xdr:rowOff>28575</xdr:rowOff>
    </xdr:from>
    <xdr:ext cx="685800" cy="264560"/>
    <xdr:sp macro="" textlink="">
      <xdr:nvSpPr>
        <xdr:cNvPr id="27" name="TextBox 26">
          <a:extLst>
            <a:ext uri="{FF2B5EF4-FFF2-40B4-BE49-F238E27FC236}">
              <a16:creationId xmlns:a16="http://schemas.microsoft.com/office/drawing/2014/main" id="{7D0AD43E-0BA1-BBD3-4998-1036B7AE7D9A}"/>
            </a:ext>
          </a:extLst>
        </xdr:cNvPr>
        <xdr:cNvSpPr txBox="1"/>
      </xdr:nvSpPr>
      <xdr:spPr>
        <a:xfrm>
          <a:off x="3000375" y="29432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9</xdr:col>
      <xdr:colOff>171450</xdr:colOff>
      <xdr:row>12</xdr:row>
      <xdr:rowOff>19050</xdr:rowOff>
    </xdr:from>
    <xdr:ext cx="685800" cy="264560"/>
    <xdr:sp macro="" textlink="">
      <xdr:nvSpPr>
        <xdr:cNvPr id="28" name="TextBox 27">
          <a:extLst>
            <a:ext uri="{FF2B5EF4-FFF2-40B4-BE49-F238E27FC236}">
              <a16:creationId xmlns:a16="http://schemas.microsoft.com/office/drawing/2014/main" id="{1A300491-2003-CCF0-127F-0FFD2F71A037}"/>
            </a:ext>
          </a:extLst>
        </xdr:cNvPr>
        <xdr:cNvSpPr txBox="1"/>
      </xdr:nvSpPr>
      <xdr:spPr>
        <a:xfrm>
          <a:off x="3000375" y="31337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9</xdr:col>
      <xdr:colOff>171450</xdr:colOff>
      <xdr:row>13</xdr:row>
      <xdr:rowOff>28575</xdr:rowOff>
    </xdr:from>
    <xdr:ext cx="685800" cy="264560"/>
    <xdr:sp macro="" textlink="">
      <xdr:nvSpPr>
        <xdr:cNvPr id="29" name="TextBox 28">
          <a:extLst>
            <a:ext uri="{FF2B5EF4-FFF2-40B4-BE49-F238E27FC236}">
              <a16:creationId xmlns:a16="http://schemas.microsoft.com/office/drawing/2014/main" id="{3EEA2F25-6C43-0564-CDE0-406BA2D886FF}"/>
            </a:ext>
          </a:extLst>
        </xdr:cNvPr>
        <xdr:cNvSpPr txBox="1"/>
      </xdr:nvSpPr>
      <xdr:spPr>
        <a:xfrm>
          <a:off x="3000375" y="33432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18</xdr:col>
      <xdr:colOff>69850</xdr:colOff>
      <xdr:row>2</xdr:row>
      <xdr:rowOff>127000</xdr:rowOff>
    </xdr:from>
    <xdr:to>
      <xdr:col>25</xdr:col>
      <xdr:colOff>403225</xdr:colOff>
      <xdr:row>11</xdr:row>
      <xdr:rowOff>15875</xdr:rowOff>
    </xdr:to>
    <xdr:sp macro="" textlink="">
      <xdr:nvSpPr>
        <xdr:cNvPr id="30" name="oknLiteNote">
          <a:hlinkClick xmlns:r="http://schemas.openxmlformats.org/officeDocument/2006/relationships" r:id="rId2"/>
          <a:extLst>
            <a:ext uri="{FF2B5EF4-FFF2-40B4-BE49-F238E27FC236}">
              <a16:creationId xmlns:a16="http://schemas.microsoft.com/office/drawing/2014/main" id="{065F9C69-D09B-91F0-4261-D31486562B03}"/>
            </a:ext>
          </a:extLst>
        </xdr:cNvPr>
        <xdr:cNvSpPr txBox="1"/>
      </xdr:nvSpPr>
      <xdr:spPr>
        <a:xfrm>
          <a:off x="64611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cm003.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57150</xdr:colOff>
      <xdr:row>2</xdr:row>
      <xdr:rowOff>193675</xdr:rowOff>
    </xdr:from>
    <xdr:to>
      <xdr:col>5</xdr:col>
      <xdr:colOff>638175</xdr:colOff>
      <xdr:row>5</xdr:row>
      <xdr:rowOff>12700</xdr:rowOff>
    </xdr:to>
    <xdr:pic>
      <xdr:nvPicPr>
        <xdr:cNvPr id="3" name="oknWidget_logo">
          <a:hlinkClick xmlns:r="http://schemas.openxmlformats.org/officeDocument/2006/relationships" r:id="rId3"/>
          <a:extLst>
            <a:ext uri="{FF2B5EF4-FFF2-40B4-BE49-F238E27FC236}">
              <a16:creationId xmlns:a16="http://schemas.microsoft.com/office/drawing/2014/main" id="{6A6F82B6-A7FF-2583-A7D3-CE8437C8055E}"/>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8600" y="9652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5EB5E9B8-C431-4B9F-ACF4-4A449A271DA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87421EB1-FA4F-4051-AEE4-7285B0E75D3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F62E529F-FFC3-4DBB-9F99-4E8A340BF99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FCB7F6F8-8CF0-4189-B7AA-BCE81B2448B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C874E03-0F65-4935-84A0-2DE804DB0D3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BE015086-1B6F-42CB-90AB-9D65495B639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4C56CC09-D0D5-47BE-A5AC-3C745C6E455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2996424-6F6B-4010-BCB1-543D611B3BCC}"/>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E10AA9D5-4D3E-D4FF-A018-134EFC7A9F16}"/>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6B05890C-3A3E-E616-F161-B11A75117937}"/>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561FBFE2-AB07-4EF5-702B-31F32FADCE9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lothing-invoice-template-size-breakdown.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clothing-invoice-template-size-breakdown.html" TargetMode="External"/><Relationship Id="rId12" Type="http://schemas.openxmlformats.org/officeDocument/2006/relationships/drawing" Target="../drawings/drawing1.xml"/><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 Id="rId6" Type="http://schemas.openxmlformats.org/officeDocument/2006/relationships/hyperlink" Target="http://www.invoicingtemplate.com/clothing-invoice-template-size-breakdown.html" TargetMode="External"/><Relationship Id="rId11" Type="http://schemas.openxmlformats.org/officeDocument/2006/relationships/printerSettings" Target="../printerSettings/printerSettings1.bin"/><Relationship Id="rId5" Type="http://schemas.openxmlformats.org/officeDocument/2006/relationships/hyperlink" Target="http://www.invoicingtemplate.com/clothing-invoice-template-size-breakdown.html" TargetMode="External"/><Relationship Id="rId10" Type="http://schemas.openxmlformats.org/officeDocument/2006/relationships/hyperlink" Target="http://www.invoicingtemplate.com/clothing-invoice-template-size-breakdown.html" TargetMode="External"/><Relationship Id="rId4" Type="http://schemas.openxmlformats.org/officeDocument/2006/relationships/hyperlink" Target="http://www.invoicingtemplate.com/" TargetMode="External"/><Relationship Id="rId9" Type="http://schemas.openxmlformats.org/officeDocument/2006/relationships/hyperlink" Target="http://www.invoicingtemplate.com/clothing-invoice-template-size-breakdown.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Y961"/>
  <sheetViews>
    <sheetView showGridLines="0" showRowColHeaders="0" showZeros="0" tabSelected="1" showOutlineSymbols="0" zoomScaleNormal="100" workbookViewId="0">
      <selection activeCell="F9" sqref="F9"/>
    </sheetView>
  </sheetViews>
  <sheetFormatPr defaultRowHeight="12.75" x14ac:dyDescent="0.2"/>
  <cols>
    <col min="1" max="1" width="2" style="45" customWidth="1"/>
    <col min="2" max="2" width="10.28515625" style="17" hidden="1" customWidth="1"/>
    <col min="3" max="3" width="16" style="17" hidden="1" customWidth="1"/>
    <col min="4" max="4" width="0.5703125" customWidth="1"/>
    <col min="5" max="5" width="8.42578125" customWidth="1"/>
    <col min="6" max="6" width="10.85546875" customWidth="1"/>
    <col min="7" max="8" width="6.5703125" customWidth="1"/>
    <col min="9" max="9" width="7.42578125" customWidth="1"/>
    <col min="10" max="10" width="6" customWidth="1"/>
    <col min="11" max="11" width="6.85546875" customWidth="1"/>
    <col min="12" max="12" width="6.7109375" customWidth="1"/>
    <col min="13" max="13" width="8" customWidth="1"/>
    <col min="14" max="14" width="2.85546875" customWidth="1"/>
    <col min="15" max="15" width="3.140625" customWidth="1"/>
    <col min="16" max="16" width="9.28515625" customWidth="1"/>
    <col min="17" max="17" width="9.7109375" customWidth="1"/>
    <col min="18" max="18" width="0.85546875" customWidth="1"/>
    <col min="19" max="19" width="2.42578125" customWidth="1"/>
    <col min="20" max="20" width="5" customWidth="1"/>
    <col min="21" max="21" width="10" customWidth="1"/>
    <col min="22" max="22" width="7.28515625" customWidth="1"/>
  </cols>
  <sheetData>
    <row r="1" spans="1:961" s="78" customFormat="1" ht="57" customHeight="1" x14ac:dyDescent="0.2">
      <c r="A1" s="76"/>
      <c r="B1" s="77"/>
      <c r="C1" s="77"/>
      <c r="T1" s="83"/>
      <c r="U1" s="84"/>
      <c r="V1" s="84"/>
      <c r="W1" s="87" t="s">
        <v>12</v>
      </c>
      <c r="X1" s="87"/>
      <c r="Y1" s="88" t="s">
        <v>43</v>
      </c>
      <c r="Z1" s="88"/>
      <c r="AA1" s="87" t="s">
        <v>13</v>
      </c>
      <c r="AB1" s="87"/>
      <c r="AC1" s="88" t="s">
        <v>42</v>
      </c>
      <c r="AD1" s="88"/>
      <c r="AJD1" s="79" t="s">
        <v>52</v>
      </c>
      <c r="AJU1" s="79" t="s">
        <v>52</v>
      </c>
      <c r="AJY1" s="79" t="s">
        <v>54</v>
      </c>
    </row>
    <row r="2" spans="1:961" ht="3.75" customHeight="1" x14ac:dyDescent="0.2"/>
    <row r="3" spans="1:961" ht="42.75" x14ac:dyDescent="0.8">
      <c r="G3" s="56" t="s">
        <v>30</v>
      </c>
      <c r="H3" s="57"/>
      <c r="I3" s="1"/>
      <c r="J3" s="1"/>
      <c r="K3" s="1"/>
      <c r="L3" s="1"/>
      <c r="Q3" s="58" t="s">
        <v>31</v>
      </c>
      <c r="R3" s="6"/>
      <c r="V3" s="72"/>
    </row>
    <row r="4" spans="1:961" ht="15.95" customHeight="1" x14ac:dyDescent="0.2">
      <c r="G4" s="2" t="s">
        <v>10</v>
      </c>
      <c r="H4" s="2"/>
      <c r="V4" s="73"/>
    </row>
    <row r="5" spans="1:961" ht="15.95" customHeight="1" x14ac:dyDescent="0.2">
      <c r="G5" s="2" t="s">
        <v>11</v>
      </c>
      <c r="H5" s="2"/>
      <c r="O5" s="22" t="s">
        <v>0</v>
      </c>
      <c r="P5" s="85"/>
      <c r="Q5" s="85"/>
      <c r="R5" s="7"/>
      <c r="V5" s="73"/>
    </row>
    <row r="6" spans="1:961" ht="15.95" customHeight="1" x14ac:dyDescent="0.2">
      <c r="G6" s="2" t="s">
        <v>3</v>
      </c>
      <c r="H6" s="2"/>
      <c r="O6" s="22" t="s">
        <v>17</v>
      </c>
      <c r="P6" s="86"/>
      <c r="Q6" s="86"/>
      <c r="R6" s="2"/>
      <c r="V6" s="73"/>
    </row>
    <row r="7" spans="1:961" ht="15.95" customHeight="1" x14ac:dyDescent="0.2">
      <c r="A7" s="46"/>
      <c r="P7" s="5"/>
      <c r="Q7" s="2"/>
      <c r="R7" s="2"/>
      <c r="T7" s="73"/>
      <c r="U7" s="73"/>
      <c r="V7" s="73"/>
    </row>
    <row r="8" spans="1:961" ht="15.95" customHeight="1" x14ac:dyDescent="0.2">
      <c r="A8" s="47"/>
      <c r="B8" s="17" t="s">
        <v>8</v>
      </c>
    </row>
    <row r="9" spans="1:961" ht="15.95" customHeight="1" x14ac:dyDescent="0.2">
      <c r="A9" s="48"/>
      <c r="B9" s="17">
        <v>0</v>
      </c>
      <c r="C9" s="18"/>
      <c r="E9" s="29" t="s">
        <v>27</v>
      </c>
      <c r="F9" s="37"/>
      <c r="K9" s="30" t="s">
        <v>28</v>
      </c>
    </row>
    <row r="10" spans="1:961" ht="15.95" customHeight="1" x14ac:dyDescent="0.2">
      <c r="A10" s="48"/>
      <c r="B10" s="17">
        <v>0</v>
      </c>
      <c r="C10" s="18"/>
      <c r="F10" s="89"/>
      <c r="G10" s="89"/>
      <c r="H10" s="89"/>
      <c r="I10" s="89"/>
      <c r="J10" s="28"/>
      <c r="K10" s="28"/>
      <c r="L10" s="89"/>
      <c r="M10" s="89"/>
      <c r="N10" s="89"/>
      <c r="O10" s="89"/>
      <c r="P10" s="89"/>
      <c r="Q10" s="89"/>
    </row>
    <row r="11" spans="1:961" ht="15.95" customHeight="1" x14ac:dyDescent="0.2">
      <c r="A11" s="48"/>
      <c r="B11" s="17">
        <v>0</v>
      </c>
      <c r="C11" s="18"/>
      <c r="F11" s="89"/>
      <c r="G11" s="89"/>
      <c r="H11" s="89"/>
      <c r="I11" s="89"/>
      <c r="J11" s="28"/>
      <c r="K11" s="28"/>
      <c r="L11" s="89"/>
      <c r="M11" s="89"/>
      <c r="N11" s="89"/>
      <c r="O11" s="89"/>
      <c r="P11" s="89"/>
      <c r="Q11" s="89"/>
    </row>
    <row r="12" spans="1:961" ht="15.95" customHeight="1" x14ac:dyDescent="0.2">
      <c r="A12" s="48"/>
      <c r="B12" s="17">
        <v>0.08</v>
      </c>
      <c r="C12" s="18"/>
      <c r="F12" s="89"/>
      <c r="G12" s="89"/>
      <c r="H12" s="89"/>
      <c r="I12" s="89"/>
      <c r="J12" s="28"/>
      <c r="K12" s="28"/>
      <c r="L12" s="89"/>
      <c r="M12" s="89"/>
      <c r="N12" s="89"/>
      <c r="O12" s="89"/>
      <c r="P12" s="89"/>
      <c r="Q12" s="89"/>
    </row>
    <row r="13" spans="1:961" ht="15.95" customHeight="1" x14ac:dyDescent="0.2">
      <c r="A13" s="48"/>
      <c r="B13" s="17">
        <v>0.06</v>
      </c>
      <c r="C13" s="18"/>
      <c r="F13" s="89"/>
      <c r="G13" s="89"/>
      <c r="H13" s="89"/>
      <c r="I13" s="89"/>
      <c r="J13" s="28"/>
      <c r="K13" s="28"/>
      <c r="L13" s="89"/>
      <c r="M13" s="89"/>
      <c r="N13" s="89"/>
      <c r="O13" s="89"/>
      <c r="P13" s="89"/>
      <c r="Q13" s="89"/>
    </row>
    <row r="14" spans="1:961" ht="15.95" customHeight="1" x14ac:dyDescent="0.2">
      <c r="A14" s="48"/>
      <c r="F14" s="89"/>
      <c r="G14" s="89"/>
      <c r="H14" s="89"/>
      <c r="I14" s="89"/>
      <c r="J14" s="28"/>
      <c r="K14" s="28"/>
      <c r="L14" s="89"/>
      <c r="M14" s="89"/>
      <c r="N14" s="89"/>
      <c r="O14" s="89"/>
      <c r="P14" s="89"/>
      <c r="Q14" s="89"/>
    </row>
    <row r="15" spans="1:961" ht="15.95" customHeight="1" x14ac:dyDescent="0.2">
      <c r="A15" s="48"/>
    </row>
    <row r="16" spans="1:961" s="3" customFormat="1" ht="20.100000000000001" customHeight="1" x14ac:dyDescent="0.2">
      <c r="A16" s="49"/>
      <c r="B16" s="15"/>
      <c r="C16" s="15"/>
      <c r="E16" s="59" t="s">
        <v>21</v>
      </c>
      <c r="F16" s="90" t="s">
        <v>22</v>
      </c>
      <c r="G16" s="90"/>
      <c r="H16" s="90"/>
      <c r="I16" s="90" t="s">
        <v>23</v>
      </c>
      <c r="J16" s="90"/>
      <c r="K16" s="90"/>
      <c r="L16" s="90" t="s">
        <v>24</v>
      </c>
      <c r="M16" s="90"/>
      <c r="N16" s="90"/>
      <c r="O16" s="90"/>
      <c r="P16" s="90" t="s">
        <v>25</v>
      </c>
      <c r="Q16" s="90"/>
      <c r="R16" s="8"/>
      <c r="T16"/>
      <c r="U16"/>
      <c r="V16"/>
      <c r="W16"/>
      <c r="X16"/>
      <c r="Y16"/>
      <c r="Z16"/>
      <c r="AA16"/>
    </row>
    <row r="17" spans="1:45" s="3" customFormat="1" ht="20.100000000000001" customHeight="1" x14ac:dyDescent="0.2">
      <c r="A17" s="49"/>
      <c r="B17" s="15"/>
      <c r="C17" s="15"/>
      <c r="E17" s="43"/>
      <c r="F17" s="105" t="s">
        <v>50</v>
      </c>
      <c r="G17" s="105"/>
      <c r="H17" s="105"/>
      <c r="I17" s="91">
        <v>42551</v>
      </c>
      <c r="J17" s="91"/>
      <c r="K17" s="91"/>
      <c r="L17" s="91" t="s">
        <v>48</v>
      </c>
      <c r="M17" s="91"/>
      <c r="N17" s="91"/>
      <c r="O17" s="91"/>
      <c r="P17" s="105" t="s">
        <v>49</v>
      </c>
      <c r="Q17" s="105"/>
      <c r="R17" s="9"/>
      <c r="T17"/>
      <c r="U17"/>
      <c r="V17"/>
      <c r="W17"/>
      <c r="X17"/>
      <c r="Y17"/>
      <c r="Z17"/>
      <c r="AA17"/>
    </row>
    <row r="18" spans="1:45" ht="4.5" customHeight="1" x14ac:dyDescent="0.2">
      <c r="A18" s="50"/>
    </row>
    <row r="19" spans="1:45" ht="18" customHeight="1" x14ac:dyDescent="0.2">
      <c r="A19" s="50"/>
      <c r="E19" s="92" t="s">
        <v>32</v>
      </c>
      <c r="F19" s="92" t="s">
        <v>18</v>
      </c>
      <c r="G19" s="92"/>
      <c r="H19" s="92" t="s">
        <v>33</v>
      </c>
      <c r="I19" s="92" t="s">
        <v>19</v>
      </c>
      <c r="J19" s="92"/>
      <c r="K19" s="92"/>
      <c r="L19" s="92"/>
      <c r="M19" s="92"/>
      <c r="N19" s="92" t="s">
        <v>34</v>
      </c>
      <c r="O19" s="92"/>
      <c r="P19" s="92" t="s">
        <v>40</v>
      </c>
      <c r="Q19" s="92" t="s">
        <v>20</v>
      </c>
    </row>
    <row r="20" spans="1:45" s="3" customFormat="1" ht="18" customHeight="1" x14ac:dyDescent="0.2">
      <c r="A20" s="51"/>
      <c r="B20" s="15" t="s">
        <v>5</v>
      </c>
      <c r="C20" s="15" t="s">
        <v>14</v>
      </c>
      <c r="E20" s="93"/>
      <c r="F20" s="93"/>
      <c r="G20" s="93"/>
      <c r="H20" s="93"/>
      <c r="I20" s="59" t="s">
        <v>35</v>
      </c>
      <c r="J20" s="59" t="s">
        <v>36</v>
      </c>
      <c r="K20" s="59" t="s">
        <v>37</v>
      </c>
      <c r="L20" s="59" t="s">
        <v>38</v>
      </c>
      <c r="M20" s="59" t="s">
        <v>39</v>
      </c>
      <c r="N20" s="93"/>
      <c r="O20" s="93"/>
      <c r="P20" s="93"/>
      <c r="Q20" s="93"/>
      <c r="R20" s="8"/>
      <c r="T20"/>
      <c r="U20"/>
      <c r="V20"/>
      <c r="W20"/>
      <c r="X20"/>
      <c r="Y20"/>
      <c r="Z20"/>
    </row>
    <row r="21" spans="1:45" s="3" customFormat="1" ht="20.100000000000001" customHeight="1" x14ac:dyDescent="0.2">
      <c r="A21" s="52"/>
      <c r="B21" s="16">
        <v>0</v>
      </c>
      <c r="C21" s="16">
        <v>0</v>
      </c>
      <c r="E21" s="38"/>
      <c r="F21" s="108"/>
      <c r="G21" s="109"/>
      <c r="H21" s="39"/>
      <c r="I21" s="40"/>
      <c r="J21" s="40"/>
      <c r="K21" s="40"/>
      <c r="L21" s="40"/>
      <c r="M21" s="40"/>
      <c r="N21" s="81">
        <v>0</v>
      </c>
      <c r="O21" s="81"/>
      <c r="P21" s="41">
        <v>0</v>
      </c>
      <c r="Q21" s="42">
        <f>ROUND(oknQuantity_1*oknPrice_1,2)</f>
        <v>0</v>
      </c>
      <c r="R21" s="10"/>
      <c r="T21"/>
      <c r="U21"/>
      <c r="V21"/>
      <c r="W21"/>
      <c r="X21"/>
      <c r="Y21"/>
      <c r="Z21"/>
    </row>
    <row r="22" spans="1:45" s="3" customFormat="1" ht="20.100000000000001" customHeight="1" x14ac:dyDescent="0.2">
      <c r="A22" s="52"/>
      <c r="B22" s="16">
        <v>0</v>
      </c>
      <c r="C22" s="16">
        <v>0</v>
      </c>
      <c r="E22" s="60"/>
      <c r="F22" s="110"/>
      <c r="G22" s="111"/>
      <c r="H22" s="61"/>
      <c r="I22" s="62"/>
      <c r="J22" s="62"/>
      <c r="K22" s="62"/>
      <c r="L22" s="62"/>
      <c r="M22" s="62"/>
      <c r="N22" s="82">
        <v>0</v>
      </c>
      <c r="O22" s="82"/>
      <c r="P22" s="63">
        <v>0</v>
      </c>
      <c r="Q22" s="64">
        <f>ROUND(oknQuantity_2*oknPrice_2,2)</f>
        <v>0</v>
      </c>
      <c r="R22" s="11"/>
      <c r="T22"/>
      <c r="U22"/>
      <c r="V22"/>
      <c r="W22"/>
      <c r="X22"/>
      <c r="Y22"/>
      <c r="Z22"/>
    </row>
    <row r="23" spans="1:45" s="3" customFormat="1" ht="20.100000000000001" customHeight="1" x14ac:dyDescent="0.2">
      <c r="A23" s="52"/>
      <c r="B23" s="16">
        <v>0</v>
      </c>
      <c r="C23" s="16">
        <v>0</v>
      </c>
      <c r="E23" s="38"/>
      <c r="F23" s="108"/>
      <c r="G23" s="109"/>
      <c r="H23" s="39"/>
      <c r="I23" s="40"/>
      <c r="J23" s="40"/>
      <c r="K23" s="40"/>
      <c r="L23" s="40"/>
      <c r="M23" s="40"/>
      <c r="N23" s="81">
        <v>0</v>
      </c>
      <c r="O23" s="81"/>
      <c r="P23" s="41">
        <v>0</v>
      </c>
      <c r="Q23" s="42">
        <f>ROUND(oknQuantity_3*oknPrice_3,2)</f>
        <v>0</v>
      </c>
      <c r="R23" s="11"/>
      <c r="T23"/>
      <c r="U23"/>
      <c r="V23"/>
      <c r="W23"/>
      <c r="X23"/>
      <c r="Y23"/>
      <c r="Z23"/>
    </row>
    <row r="24" spans="1:45" s="3" customFormat="1" ht="20.100000000000001" customHeight="1" x14ac:dyDescent="0.2">
      <c r="A24" s="52"/>
      <c r="B24" s="16">
        <v>0</v>
      </c>
      <c r="C24" s="16">
        <v>0</v>
      </c>
      <c r="E24" s="60"/>
      <c r="F24" s="110"/>
      <c r="G24" s="111"/>
      <c r="H24" s="61"/>
      <c r="I24" s="62"/>
      <c r="J24" s="62"/>
      <c r="K24" s="62"/>
      <c r="L24" s="62"/>
      <c r="M24" s="62"/>
      <c r="N24" s="82">
        <v>0</v>
      </c>
      <c r="O24" s="82"/>
      <c r="P24" s="63">
        <v>0</v>
      </c>
      <c r="Q24" s="64">
        <f>ROUND(oknQuantity_4*oknPrice_4,2)</f>
        <v>0</v>
      </c>
      <c r="R24" s="11"/>
      <c r="T24"/>
      <c r="U24"/>
      <c r="V24"/>
      <c r="W24"/>
      <c r="X24"/>
      <c r="Y24"/>
      <c r="Z24"/>
    </row>
    <row r="25" spans="1:45" s="3" customFormat="1" ht="20.100000000000001" customHeight="1" x14ac:dyDescent="0.2">
      <c r="A25" s="52"/>
      <c r="B25" s="16">
        <v>0</v>
      </c>
      <c r="C25" s="16">
        <v>0</v>
      </c>
      <c r="E25" s="38"/>
      <c r="F25" s="108"/>
      <c r="G25" s="109"/>
      <c r="H25" s="39"/>
      <c r="I25" s="40"/>
      <c r="J25" s="40"/>
      <c r="K25" s="40"/>
      <c r="L25" s="40"/>
      <c r="M25" s="40"/>
      <c r="N25" s="81">
        <v>0</v>
      </c>
      <c r="O25" s="81"/>
      <c r="P25" s="41">
        <v>0</v>
      </c>
      <c r="Q25" s="42">
        <f>ROUND(oknQuantity_5*oknPrice_5,2)</f>
        <v>0</v>
      </c>
      <c r="R25" s="11"/>
      <c r="T25"/>
      <c r="U25"/>
      <c r="V25"/>
      <c r="W25"/>
      <c r="X25"/>
      <c r="Y25"/>
      <c r="Z25"/>
    </row>
    <row r="26" spans="1:45" s="3" customFormat="1" ht="20.100000000000001" customHeight="1" x14ac:dyDescent="0.2">
      <c r="A26" s="52"/>
      <c r="B26" s="16">
        <v>0</v>
      </c>
      <c r="C26" s="16">
        <v>0</v>
      </c>
      <c r="E26" s="60"/>
      <c r="F26" s="110"/>
      <c r="G26" s="111"/>
      <c r="H26" s="61"/>
      <c r="I26" s="62"/>
      <c r="J26" s="62"/>
      <c r="K26" s="62"/>
      <c r="L26" s="62"/>
      <c r="M26" s="62"/>
      <c r="N26" s="82">
        <v>0</v>
      </c>
      <c r="O26" s="82"/>
      <c r="P26" s="63">
        <v>0</v>
      </c>
      <c r="Q26" s="64">
        <f>ROUND(oknQuantity_6*oknPrice_6,2)</f>
        <v>0</v>
      </c>
      <c r="R26" s="11"/>
      <c r="T26"/>
      <c r="U26"/>
      <c r="V26"/>
      <c r="W26"/>
      <c r="X26"/>
      <c r="Y26"/>
      <c r="Z26"/>
      <c r="AS26" s="54" t="s">
        <v>26</v>
      </c>
    </row>
    <row r="27" spans="1:45" s="3" customFormat="1" ht="20.100000000000001" customHeight="1" x14ac:dyDescent="0.2">
      <c r="A27" s="52"/>
      <c r="B27" s="16">
        <v>0</v>
      </c>
      <c r="C27" s="16">
        <v>0</v>
      </c>
      <c r="E27" s="38"/>
      <c r="F27" s="108"/>
      <c r="G27" s="109"/>
      <c r="H27" s="39"/>
      <c r="I27" s="40"/>
      <c r="J27" s="40"/>
      <c r="K27" s="40"/>
      <c r="L27" s="40"/>
      <c r="M27" s="40"/>
      <c r="N27" s="81">
        <v>0</v>
      </c>
      <c r="O27" s="81"/>
      <c r="P27" s="41">
        <v>0</v>
      </c>
      <c r="Q27" s="42">
        <f>ROUND(oknQuantity_7*oknPrice_7,2)</f>
        <v>0</v>
      </c>
      <c r="R27" s="11"/>
      <c r="T27"/>
      <c r="U27"/>
      <c r="V27"/>
      <c r="W27"/>
      <c r="X27"/>
      <c r="Y27"/>
      <c r="Z27"/>
      <c r="AS27" s="55"/>
    </row>
    <row r="28" spans="1:45" s="3" customFormat="1" ht="20.100000000000001" customHeight="1" x14ac:dyDescent="0.2">
      <c r="A28" s="52"/>
      <c r="B28" s="16">
        <v>0</v>
      </c>
      <c r="C28" s="16">
        <v>0</v>
      </c>
      <c r="E28" s="60"/>
      <c r="F28" s="110"/>
      <c r="G28" s="111"/>
      <c r="H28" s="61"/>
      <c r="I28" s="62"/>
      <c r="J28" s="62"/>
      <c r="K28" s="62"/>
      <c r="L28" s="62"/>
      <c r="M28" s="62"/>
      <c r="N28" s="82">
        <v>0</v>
      </c>
      <c r="O28" s="82"/>
      <c r="P28" s="63">
        <v>0</v>
      </c>
      <c r="Q28" s="64">
        <f>ROUND(oknQuantity_8*oknPrice_8,2)</f>
        <v>0</v>
      </c>
      <c r="R28" s="11"/>
      <c r="T28"/>
      <c r="U28"/>
      <c r="V28"/>
      <c r="W28"/>
      <c r="X28"/>
      <c r="Y28"/>
      <c r="Z28"/>
    </row>
    <row r="29" spans="1:45" s="3" customFormat="1" ht="20.100000000000001" customHeight="1" x14ac:dyDescent="0.2">
      <c r="A29" s="52"/>
      <c r="B29" s="16">
        <v>0</v>
      </c>
      <c r="C29" s="16">
        <v>0</v>
      </c>
      <c r="E29" s="38"/>
      <c r="F29" s="108"/>
      <c r="G29" s="109"/>
      <c r="H29" s="39"/>
      <c r="I29" s="40"/>
      <c r="J29" s="40"/>
      <c r="K29" s="40"/>
      <c r="L29" s="40"/>
      <c r="M29" s="40"/>
      <c r="N29" s="81">
        <v>0</v>
      </c>
      <c r="O29" s="81"/>
      <c r="P29" s="41">
        <v>0</v>
      </c>
      <c r="Q29" s="42">
        <f>ROUND(oknQuantity_9*oknPrice_9,2)</f>
        <v>0</v>
      </c>
      <c r="R29" s="11"/>
      <c r="T29"/>
      <c r="U29"/>
      <c r="V29"/>
      <c r="W29"/>
      <c r="X29"/>
      <c r="Y29"/>
      <c r="Z29"/>
    </row>
    <row r="30" spans="1:45" s="3" customFormat="1" ht="20.100000000000001" customHeight="1" x14ac:dyDescent="0.2">
      <c r="A30" s="52"/>
      <c r="B30" s="16">
        <v>0</v>
      </c>
      <c r="C30" s="16">
        <v>0</v>
      </c>
      <c r="E30" s="60"/>
      <c r="F30" s="110"/>
      <c r="G30" s="111"/>
      <c r="H30" s="61"/>
      <c r="I30" s="62"/>
      <c r="J30" s="62"/>
      <c r="K30" s="62"/>
      <c r="L30" s="62"/>
      <c r="M30" s="62"/>
      <c r="N30" s="82">
        <v>0</v>
      </c>
      <c r="O30" s="82"/>
      <c r="P30" s="63">
        <v>0</v>
      </c>
      <c r="Q30" s="64">
        <f>ROUND(oknQuantity_10*oknPrice_10,2)</f>
        <v>0</v>
      </c>
      <c r="R30" s="11"/>
      <c r="T30"/>
      <c r="U30"/>
      <c r="V30"/>
      <c r="W30"/>
      <c r="X30"/>
      <c r="Y30"/>
      <c r="Z30"/>
    </row>
    <row r="31" spans="1:45" s="3" customFormat="1" ht="20.100000000000001" customHeight="1" x14ac:dyDescent="0.2">
      <c r="A31" s="52"/>
      <c r="B31" s="16">
        <v>0</v>
      </c>
      <c r="C31" s="16">
        <v>0</v>
      </c>
      <c r="E31" s="38"/>
      <c r="F31" s="108"/>
      <c r="G31" s="109"/>
      <c r="H31" s="39"/>
      <c r="I31" s="40"/>
      <c r="J31" s="40"/>
      <c r="K31" s="40"/>
      <c r="L31" s="40"/>
      <c r="M31" s="40"/>
      <c r="N31" s="81">
        <v>0</v>
      </c>
      <c r="O31" s="81"/>
      <c r="P31" s="41">
        <v>0</v>
      </c>
      <c r="Q31" s="42">
        <f>ROUND(oknQuantity_11*oknPrice_11,2)</f>
        <v>0</v>
      </c>
      <c r="R31" s="11"/>
      <c r="T31" s="106" t="s">
        <v>44</v>
      </c>
      <c r="U31" s="106"/>
      <c r="V31" s="106"/>
      <c r="W31" s="106"/>
      <c r="X31" s="106"/>
    </row>
    <row r="32" spans="1:45" s="3" customFormat="1" ht="20.100000000000001" customHeight="1" x14ac:dyDescent="0.2">
      <c r="A32" s="52"/>
      <c r="B32" s="16">
        <v>0</v>
      </c>
      <c r="C32" s="16">
        <v>0</v>
      </c>
      <c r="E32" s="65"/>
      <c r="F32" s="112"/>
      <c r="G32" s="113"/>
      <c r="H32" s="66"/>
      <c r="I32" s="67"/>
      <c r="J32" s="67"/>
      <c r="K32" s="67"/>
      <c r="L32" s="67"/>
      <c r="M32" s="67"/>
      <c r="N32" s="94">
        <v>0</v>
      </c>
      <c r="O32" s="94"/>
      <c r="P32" s="68">
        <v>0</v>
      </c>
      <c r="Q32" s="69">
        <f>ROUND(oknQuantity_12*oknPrice_12,2)</f>
        <v>0</v>
      </c>
      <c r="R32" s="11"/>
      <c r="T32" s="106"/>
      <c r="U32" s="106"/>
      <c r="V32" s="106"/>
      <c r="W32" s="106"/>
      <c r="X32" s="106"/>
    </row>
    <row r="33" spans="1:24" s="3" customFormat="1" ht="20.100000000000001" customHeight="1" x14ac:dyDescent="0.2">
      <c r="A33" s="52"/>
      <c r="B33" s="15"/>
      <c r="C33" s="19">
        <f t="array" ref="C33">SUM(oknTaxable_1:oknTaxable_12*oknLineTotal_1:oknLineTotal_12)</f>
        <v>0</v>
      </c>
      <c r="E33" s="20"/>
      <c r="F33" s="20"/>
      <c r="G33" s="20"/>
      <c r="H33" s="20"/>
      <c r="I33" s="20"/>
      <c r="J33" s="20"/>
      <c r="K33" s="20"/>
      <c r="L33" s="20"/>
      <c r="M33" s="20"/>
      <c r="N33" s="20"/>
      <c r="O33" s="31"/>
      <c r="P33" s="32" t="s">
        <v>4</v>
      </c>
      <c r="Q33" s="23">
        <f>SUM(oknLineTotal_1:oknLineTotal_12)</f>
        <v>0</v>
      </c>
      <c r="R33" s="10"/>
      <c r="T33" s="106"/>
      <c r="U33" s="106"/>
      <c r="V33" s="106"/>
      <c r="W33" s="106"/>
      <c r="X33" s="106"/>
    </row>
    <row r="34" spans="1:24" s="3" customFormat="1" ht="20.100000000000001" hidden="1" customHeight="1" x14ac:dyDescent="0.2">
      <c r="A34" s="53"/>
      <c r="B34" s="15"/>
      <c r="C34" s="15"/>
      <c r="F34" s="20"/>
      <c r="G34" s="20"/>
      <c r="H34" s="20"/>
      <c r="I34" s="20"/>
      <c r="J34" s="20"/>
      <c r="K34" s="20"/>
      <c r="L34" s="20"/>
      <c r="M34" s="20"/>
      <c r="N34" s="20"/>
      <c r="O34" s="71" t="s">
        <v>15</v>
      </c>
      <c r="P34" s="34">
        <v>0.08</v>
      </c>
      <c r="Q34" s="23">
        <f>ROUND(IF(oknTaxType=0,0, oknTax1Rate*(oknLineTotalTaxable+IF(oknTaxTotalIncludingShippingCost=0,0,oknShippingCost))),2)</f>
        <v>0</v>
      </c>
      <c r="R34" s="10"/>
      <c r="T34" s="106"/>
      <c r="U34" s="106"/>
      <c r="V34" s="106"/>
      <c r="W34" s="106"/>
      <c r="X34" s="106"/>
    </row>
    <row r="35" spans="1:24" s="3" customFormat="1" ht="20.100000000000001" hidden="1" customHeight="1" x14ac:dyDescent="0.2">
      <c r="A35" s="53"/>
      <c r="B35" s="15"/>
      <c r="C35" s="15"/>
      <c r="F35" s="21"/>
      <c r="G35" s="21"/>
      <c r="H35" s="21"/>
      <c r="I35" s="21"/>
      <c r="J35" s="21"/>
      <c r="K35" s="21"/>
      <c r="L35" s="21"/>
      <c r="M35" s="21"/>
      <c r="N35" s="20"/>
      <c r="O35" s="71" t="s">
        <v>16</v>
      </c>
      <c r="P35" s="34">
        <v>0.06</v>
      </c>
      <c r="Q35" s="23">
        <f>ROUND(IF(oknTaxType&lt;&gt;2,0,oknTax2Rate*(oknLineTotalTaxable+IF(oknTaxTotalIncludingShippingCost=0,0,oknShippingCost)+IF(oknTax2IsAppliedToTax1=0,0,oknTax1))),2)</f>
        <v>0</v>
      </c>
      <c r="R35" s="12"/>
      <c r="T35" s="106"/>
      <c r="U35" s="106"/>
      <c r="V35" s="106"/>
      <c r="W35" s="106"/>
      <c r="X35" s="106"/>
    </row>
    <row r="36" spans="1:24" s="3" customFormat="1" ht="20.100000000000001" customHeight="1" x14ac:dyDescent="0.2">
      <c r="A36" s="53"/>
      <c r="B36" s="15"/>
      <c r="C36" s="15"/>
      <c r="F36" s="21"/>
      <c r="G36" s="21"/>
      <c r="H36" s="21"/>
      <c r="I36" s="21"/>
      <c r="J36" s="21"/>
      <c r="K36" s="21"/>
      <c r="L36" s="21"/>
      <c r="M36" s="21"/>
      <c r="N36" s="20"/>
      <c r="O36" s="33"/>
      <c r="P36" s="32" t="s">
        <v>41</v>
      </c>
      <c r="Q36" s="44">
        <v>0</v>
      </c>
      <c r="R36" s="12"/>
      <c r="T36" s="107" t="s">
        <v>45</v>
      </c>
      <c r="U36" s="107"/>
      <c r="V36" s="107"/>
      <c r="W36" s="107"/>
      <c r="X36" s="107"/>
    </row>
    <row r="37" spans="1:24" s="3" customFormat="1" ht="20.100000000000001" customHeight="1" x14ac:dyDescent="0.2">
      <c r="A37" s="52"/>
      <c r="B37" s="15"/>
      <c r="C37" s="15"/>
      <c r="E37" s="36" t="s">
        <v>29</v>
      </c>
      <c r="F37" s="21"/>
      <c r="G37" s="21"/>
      <c r="H37" s="21"/>
      <c r="I37" s="21"/>
      <c r="J37" s="21"/>
      <c r="K37" s="21"/>
      <c r="L37" s="21"/>
      <c r="M37" s="21"/>
      <c r="N37" s="20"/>
      <c r="O37" s="31"/>
      <c r="P37" s="32" t="s">
        <v>1</v>
      </c>
      <c r="Q37" s="24">
        <v>0</v>
      </c>
      <c r="R37" s="13"/>
      <c r="T37" s="107" t="s">
        <v>46</v>
      </c>
      <c r="U37" s="107"/>
      <c r="V37" s="107"/>
      <c r="W37" s="107"/>
      <c r="X37" s="107"/>
    </row>
    <row r="38" spans="1:24" s="3" customFormat="1" ht="18.75" customHeight="1" x14ac:dyDescent="0.2">
      <c r="A38" s="52"/>
      <c r="B38" s="15"/>
      <c r="C38" s="15"/>
      <c r="E38" s="95"/>
      <c r="F38" s="96"/>
      <c r="G38" s="96"/>
      <c r="H38" s="96"/>
      <c r="I38" s="96"/>
      <c r="J38" s="96"/>
      <c r="K38" s="96"/>
      <c r="L38" s="96"/>
      <c r="M38" s="96"/>
      <c r="N38" s="97"/>
      <c r="O38" s="31"/>
      <c r="P38" s="35" t="s">
        <v>2</v>
      </c>
      <c r="Q38" s="25">
        <f>ROUND(oknSubTotal - oknDiscount + oknShippingCost + IF(oknTaxType=0,0,IF(oknTaxType=1,oknTax1,oknTax1+oknTax2)),2)</f>
        <v>0</v>
      </c>
      <c r="R38" s="10"/>
      <c r="T38" s="107" t="s">
        <v>47</v>
      </c>
      <c r="U38" s="107"/>
      <c r="V38" s="107"/>
      <c r="W38" s="107"/>
      <c r="X38" s="107"/>
    </row>
    <row r="39" spans="1:24" ht="18.75" customHeight="1" x14ac:dyDescent="0.2">
      <c r="E39" s="98"/>
      <c r="F39" s="99"/>
      <c r="G39" s="99"/>
      <c r="H39" s="99"/>
      <c r="I39" s="99"/>
      <c r="J39" s="99"/>
      <c r="K39" s="99"/>
      <c r="L39" s="99"/>
      <c r="M39" s="99"/>
      <c r="N39" s="100"/>
      <c r="O39" s="14"/>
      <c r="P39" s="35" t="s">
        <v>7</v>
      </c>
      <c r="Q39" s="26">
        <v>0</v>
      </c>
      <c r="T39" s="74"/>
      <c r="U39" s="74"/>
      <c r="V39" s="74"/>
    </row>
    <row r="40" spans="1:24" ht="18.75" customHeight="1" x14ac:dyDescent="0.2">
      <c r="E40" s="101"/>
      <c r="F40" s="102"/>
      <c r="G40" s="102"/>
      <c r="H40" s="102"/>
      <c r="I40" s="102"/>
      <c r="J40" s="102"/>
      <c r="K40" s="102"/>
      <c r="L40" s="102"/>
      <c r="M40" s="102"/>
      <c r="N40" s="103"/>
      <c r="O40" s="14"/>
      <c r="P40" s="35" t="s">
        <v>6</v>
      </c>
      <c r="Q40" s="27">
        <f>ROUND(oknTotal-oknPayments,2)</f>
        <v>0</v>
      </c>
      <c r="T40" s="75"/>
      <c r="U40" s="75"/>
      <c r="V40" s="75"/>
    </row>
    <row r="41" spans="1:24" x14ac:dyDescent="0.2">
      <c r="T41" s="75"/>
      <c r="U41" s="75"/>
      <c r="V41" s="75"/>
    </row>
    <row r="42" spans="1:24" ht="18" customHeight="1" x14ac:dyDescent="0.2">
      <c r="E42" s="104" t="s">
        <v>9</v>
      </c>
      <c r="F42" s="104"/>
      <c r="G42" s="104"/>
      <c r="H42" s="104"/>
      <c r="I42" s="104"/>
      <c r="J42" s="104"/>
      <c r="K42" s="104"/>
      <c r="L42" s="104"/>
      <c r="M42" s="104"/>
      <c r="N42" s="104"/>
      <c r="O42" s="104"/>
      <c r="P42" s="104"/>
      <c r="Q42" s="104"/>
      <c r="T42" s="75"/>
      <c r="U42" s="75"/>
      <c r="V42" s="75"/>
    </row>
    <row r="43" spans="1:24" x14ac:dyDescent="0.2">
      <c r="E43" s="104"/>
      <c r="F43" s="104"/>
      <c r="G43" s="104"/>
      <c r="H43" s="104"/>
      <c r="I43" s="104"/>
      <c r="J43" s="104"/>
      <c r="K43" s="104"/>
      <c r="L43" s="104"/>
      <c r="M43" s="104"/>
      <c r="N43" s="104"/>
      <c r="O43" s="104"/>
      <c r="P43" s="104"/>
      <c r="Q43" s="104"/>
      <c r="T43" s="75"/>
      <c r="U43" s="75"/>
      <c r="V43" s="75"/>
    </row>
    <row r="44" spans="1:24" x14ac:dyDescent="0.2">
      <c r="T44" s="75"/>
      <c r="U44" s="75"/>
      <c r="V44" s="75"/>
    </row>
    <row r="45" spans="1:24" x14ac:dyDescent="0.2">
      <c r="E45" s="4"/>
      <c r="F45" s="4"/>
      <c r="G45" s="4"/>
      <c r="H45" s="4"/>
      <c r="I45" s="4"/>
      <c r="J45" s="4"/>
      <c r="K45" s="4"/>
      <c r="L45" s="4"/>
      <c r="M45" s="4"/>
      <c r="N45" s="4"/>
      <c r="T45" s="75"/>
      <c r="U45" s="75"/>
      <c r="V45" s="75"/>
    </row>
    <row r="46" spans="1:24" x14ac:dyDescent="0.2">
      <c r="T46" s="75"/>
      <c r="U46" s="75"/>
      <c r="V46" s="75"/>
    </row>
    <row r="911" spans="1:1" hidden="1" x14ac:dyDescent="0.2">
      <c r="A911" s="70" t="s">
        <v>51</v>
      </c>
    </row>
    <row r="940" spans="1:1" hidden="1" x14ac:dyDescent="0.2">
      <c r="A940" s="70" t="s">
        <v>53</v>
      </c>
    </row>
    <row r="961" spans="1:1" hidden="1" x14ac:dyDescent="0.2">
      <c r="A961" s="70" t="s">
        <v>51</v>
      </c>
    </row>
  </sheetData>
  <sheetProtection sheet="1" objects="1" scenarios="1" selectLockedCells="1"/>
  <mergeCells count="62">
    <mergeCell ref="T31:X35"/>
    <mergeCell ref="T36:X36"/>
    <mergeCell ref="T37:X37"/>
    <mergeCell ref="T38:X38"/>
    <mergeCell ref="F21:G21"/>
    <mergeCell ref="F29:G29"/>
    <mergeCell ref="F30:G30"/>
    <mergeCell ref="F31:G31"/>
    <mergeCell ref="F32:G32"/>
    <mergeCell ref="F23:G23"/>
    <mergeCell ref="F24:G24"/>
    <mergeCell ref="F25:G25"/>
    <mergeCell ref="F26:G26"/>
    <mergeCell ref="F27:G27"/>
    <mergeCell ref="F28:G28"/>
    <mergeCell ref="F22:G22"/>
    <mergeCell ref="F10:I10"/>
    <mergeCell ref="F11:I11"/>
    <mergeCell ref="F12:I12"/>
    <mergeCell ref="F13:I13"/>
    <mergeCell ref="F14:I14"/>
    <mergeCell ref="N31:O31"/>
    <mergeCell ref="N32:O32"/>
    <mergeCell ref="E38:N40"/>
    <mergeCell ref="E42:Q43"/>
    <mergeCell ref="F16:H16"/>
    <mergeCell ref="F17:H17"/>
    <mergeCell ref="E19:E20"/>
    <mergeCell ref="F19:G20"/>
    <mergeCell ref="H19:H20"/>
    <mergeCell ref="P19:P20"/>
    <mergeCell ref="Q19:Q20"/>
    <mergeCell ref="P16:Q16"/>
    <mergeCell ref="P17:Q17"/>
    <mergeCell ref="I19:M19"/>
    <mergeCell ref="I16:K16"/>
    <mergeCell ref="I17:K17"/>
    <mergeCell ref="W1:X1"/>
    <mergeCell ref="Y1:Z1"/>
    <mergeCell ref="AA1:AB1"/>
    <mergeCell ref="AC1:AD1"/>
    <mergeCell ref="N30:O30"/>
    <mergeCell ref="L10:Q10"/>
    <mergeCell ref="L11:Q11"/>
    <mergeCell ref="L12:Q12"/>
    <mergeCell ref="L13:Q13"/>
    <mergeCell ref="L14:Q14"/>
    <mergeCell ref="L16:O16"/>
    <mergeCell ref="L17:O17"/>
    <mergeCell ref="N19:O20"/>
    <mergeCell ref="N29:O29"/>
    <mergeCell ref="N28:O28"/>
    <mergeCell ref="N22:O22"/>
    <mergeCell ref="N27:O27"/>
    <mergeCell ref="N25:O25"/>
    <mergeCell ref="N26:O26"/>
    <mergeCell ref="T1:V1"/>
    <mergeCell ref="P5:Q5"/>
    <mergeCell ref="P6:Q6"/>
    <mergeCell ref="N21:O21"/>
    <mergeCell ref="N23:O23"/>
    <mergeCell ref="N24:O24"/>
  </mergeCells>
  <phoneticPr fontId="7" type="noConversion"/>
  <dataValidations count="13">
    <dataValidation type="textLength" allowBlank="1" showInputMessage="1" showErrorMessage="1" errorTitle="Invalid Input" error="Max characters allowed: 10" sqref="P6 F9" xr:uid="{00000000-0002-0000-0000-000000000000}">
      <formula1>0</formula1>
      <formula2>10</formula2>
    </dataValidation>
    <dataValidation type="date" allowBlank="1" showErrorMessage="1" errorTitle="Invalid Input" error="Please enter a valid date." sqref="P5 I17" xr:uid="{00000000-0002-0000-0000-000001000000}">
      <formula1>36526</formula1>
      <formula2>402132</formula2>
    </dataValidation>
    <dataValidation type="textLength" allowBlank="1" showInputMessage="1" showErrorMessage="1" errorTitle="Invalid Input" error="Max characters allowed: 60" sqref="F10:F12 J10:L12" xr:uid="{00000000-0002-0000-0000-000002000000}">
      <formula1>0</formula1>
      <formula2>60</formula2>
    </dataValidation>
    <dataValidation type="textLength" allowBlank="1" showInputMessage="1" showErrorMessage="1" errorTitle="Invalid Input" error="Max characters allowed: 20" sqref="L13 F13:F14 J13:K14" xr:uid="{00000000-0002-0000-0000-000003000000}">
      <formula1>0</formula1>
      <formula2>20</formula2>
    </dataValidation>
    <dataValidation type="textLength" allowBlank="1" showInputMessage="1" showErrorMessage="1" errorTitle="Invalid Input" error="Max characters allowed: 30" sqref="L14" xr:uid="{00000000-0002-0000-0000-000004000000}">
      <formula1>0</formula1>
      <formula2>30</formula2>
    </dataValidation>
    <dataValidation type="textLength" operator="lessThan" allowBlank="1" showInputMessage="1" showErrorMessage="1" errorTitle="Invalid Input" error="Max characters allowed: 15" sqref="E17 P17" xr:uid="{00000000-0002-0000-0000-000005000000}">
      <formula1>15</formula1>
    </dataValidation>
    <dataValidation type="textLength" operator="lessThanOrEqual" allowBlank="1" showInputMessage="1" showErrorMessage="1" errorTitle="Invalid Input" error="Max characters allowed: 30" sqref="F17 L17" xr:uid="{00000000-0002-0000-0000-000006000000}">
      <formula1>30</formula1>
    </dataValidation>
    <dataValidation type="textLength" operator="lessThanOrEqual" allowBlank="1" showInputMessage="1" showErrorMessage="1" errorTitle="Invalid Input" error="Max characters allowed: 20" sqref="AS27" xr:uid="{00000000-0002-0000-0000-000007000000}">
      <formula1>20</formula1>
    </dataValidation>
    <dataValidation type="textLength" operator="lessThanOrEqual" allowBlank="1" showInputMessage="1" showErrorMessage="1" errorTitle="Invalid Input" error="Max characters allowed: 100" sqref="F21:F32 M21:M32" xr:uid="{00000000-0002-0000-0000-000008000000}">
      <formula1>100</formula1>
    </dataValidation>
    <dataValidation type="decimal" operator="lessThanOrEqual" allowBlank="1" showInputMessage="1" showErrorMessage="1" errorTitle="Invalid Input" error="Please enter a valid numeric_x000a_value." sqref="Q39 N21:P32 Q37 P34:P35" xr:uid="{00000000-0002-0000-0000-000009000000}">
      <formula1>999999999.99</formula1>
    </dataValidation>
    <dataValidation type="textLength" allowBlank="1" showInputMessage="1" showErrorMessage="1" errorTitle="Invalid Input" error="Max characters allowed: 10" sqref="E21:E32" xr:uid="{00000000-0002-0000-0000-00000A000000}">
      <formula1>0</formula1>
      <formula2>20</formula2>
    </dataValidation>
    <dataValidation type="textLength" allowBlank="1" showInputMessage="1" showErrorMessage="1" sqref="F35:M37 E38:N40" xr:uid="{00000000-0002-0000-0000-00000B000000}">
      <formula1>1</formula1>
      <formula2>255</formula2>
    </dataValidation>
    <dataValidation operator="lessThanOrEqual" allowBlank="1" showInputMessage="1" showErrorMessage="1" errorTitle="Invalid Input" error="Please enter a valid numeric_x000a_value." sqref="P36" xr:uid="{00000000-0002-0000-0000-00000C000000}"/>
  </dataValidations>
  <hyperlinks>
    <hyperlink ref="T38" r:id="rId1" display="http://www.office-kit.com" xr:uid="{00000000-0004-0000-0000-000000000000}"/>
    <hyperlink ref="T37" r:id="rId2" display="http://www.uniformsoft.com" xr:uid="{00000000-0004-0000-0000-000001000000}"/>
    <hyperlink ref="T36" r:id="rId3" display="http://www.InvoicingTemplates.com" xr:uid="{00000000-0004-0000-0000-000002000000}"/>
    <hyperlink ref="T36:X36" r:id="rId4" display="InvoicingTemplates.com" xr:uid="{00000000-0004-0000-0000-000003000000}"/>
    <hyperlink ref="A911" r:id="rId5" tooltip="Clothing Store (Manufacturer) Format with Size Breakdown" display="http://www.invoicingtemplate.com/clothing-invoice-template-size-breakdown.html" xr:uid="{00000000-0004-0000-0000-000005000000}"/>
    <hyperlink ref="AJD1" r:id="rId6" tooltip="Clothing Store (Manufacturer) Invoice with Size Breakdown" display="http://www.invoicingtemplate.com/clothing-invoice-template-size-breakdown.html" xr:uid="{00000000-0004-0000-0000-000006000000}"/>
    <hyperlink ref="A961" r:id="rId7" tooltip="Clothing Store (Manufacturer) Format with Size Breakdown" display="http://www.invoicingtemplate.com/clothing-invoice-template-size-breakdown.html" xr:uid="{00000000-0004-0000-0000-000007000000}"/>
    <hyperlink ref="AJU1" r:id="rId8" tooltip="Clothing Store (Manufacturer) Invoice with Size Breakdown" display="http://www.invoicingtemplate.com/clothing-invoice-template-size-breakdown.html" xr:uid="{00000000-0004-0000-0000-000008000000}"/>
    <hyperlink ref="A940" r:id="rId9" tooltip="Clothing Store (Manufacturer) Format with Size Breakdown" display="http://www.invoicingtemplate.com/clothing-invoice-template-size-breakdown.html" xr:uid="{00000000-0004-0000-0000-000009000000}"/>
    <hyperlink ref="AJY1" r:id="rId10" tooltip="Clothing Store (Manufacturer) Invoice with Size Breakdown" display="http://www.invoicingtemplate.com/clothing-invoice-template-size-breakdown.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AE8CD-45A2-41A3-BA29-0C0270193AC5}">
  <dimension ref="A1"/>
  <sheetViews>
    <sheetView workbookViewId="0">
      <selection activeCell="B32" sqref="B32"/>
    </sheetView>
  </sheetViews>
  <sheetFormatPr defaultRowHeight="15" x14ac:dyDescent="0.25"/>
  <cols>
    <col min="1" max="16384" width="9.140625" style="8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202</vt:i4>
      </vt:variant>
    </vt:vector>
  </HeadingPairs>
  <TitlesOfParts>
    <vt:vector size="204" baseType="lpstr">
      <vt:lpstr>Invoice</vt:lpstr>
      <vt:lpstr>UniformSoftware.com</vt:lpstr>
      <vt:lpstr>oknBalanceDue</vt:lpstr>
      <vt:lpstr>oknColor_1</vt:lpstr>
      <vt:lpstr>oknColor_10</vt:lpstr>
      <vt:lpstr>oknColor_11</vt:lpstr>
      <vt:lpstr>oknColor_12</vt:lpstr>
      <vt:lpstr>oknColor_2</vt:lpstr>
      <vt:lpstr>oknColor_3</vt:lpstr>
      <vt:lpstr>oknColor_4</vt:lpstr>
      <vt:lpstr>oknColor_5</vt:lpstr>
      <vt:lpstr>oknColor_6</vt:lpstr>
      <vt:lpstr>oknColor_7</vt:lpstr>
      <vt:lpstr>oknColor_8</vt:lpstr>
      <vt:lpstr>oknColor_9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oknSizeL_1</vt:lpstr>
      <vt:lpstr>oknSizeL_10</vt:lpstr>
      <vt:lpstr>oknSizeL_11</vt:lpstr>
      <vt:lpstr>oknSizeL_12</vt:lpstr>
      <vt:lpstr>oknSizeL_2</vt:lpstr>
      <vt:lpstr>oknSizeL_3</vt:lpstr>
      <vt:lpstr>oknSizeL_4</vt:lpstr>
      <vt:lpstr>oknSizeL_5</vt:lpstr>
      <vt:lpstr>oknSizeL_6</vt:lpstr>
      <vt:lpstr>oknSizeL_7</vt:lpstr>
      <vt:lpstr>oknSizeL_8</vt:lpstr>
      <vt:lpstr>oknSizeL_9</vt:lpstr>
      <vt:lpstr>oknSizeM_1</vt:lpstr>
      <vt:lpstr>oknSizeM_10</vt:lpstr>
      <vt:lpstr>oknSizeM_11</vt:lpstr>
      <vt:lpstr>oknSizeM_12</vt:lpstr>
      <vt:lpstr>oknSizeM_2</vt:lpstr>
      <vt:lpstr>oknSizeM_3</vt:lpstr>
      <vt:lpstr>oknSizeM_4</vt:lpstr>
      <vt:lpstr>oknSizeM_5</vt:lpstr>
      <vt:lpstr>oknSizeM_6</vt:lpstr>
      <vt:lpstr>oknSizeM_7</vt:lpstr>
      <vt:lpstr>oknSizeM_8</vt:lpstr>
      <vt:lpstr>oknSizeM_9</vt:lpstr>
      <vt:lpstr>oknSizeS_1</vt:lpstr>
      <vt:lpstr>oknSizeS_10</vt:lpstr>
      <vt:lpstr>oknSizeS_11</vt:lpstr>
      <vt:lpstr>oknSizeS_12</vt:lpstr>
      <vt:lpstr>oknSizeS_2</vt:lpstr>
      <vt:lpstr>oknSizeS_3</vt:lpstr>
      <vt:lpstr>oknSizeS_4</vt:lpstr>
      <vt:lpstr>oknSizeS_5</vt:lpstr>
      <vt:lpstr>oknSizeS_6</vt:lpstr>
      <vt:lpstr>oknSizeS_7</vt:lpstr>
      <vt:lpstr>oknSizeS_8</vt:lpstr>
      <vt:lpstr>oknSizeS_9</vt:lpstr>
      <vt:lpstr>oknSizeXL_1</vt:lpstr>
      <vt:lpstr>oknSizeXL_10</vt:lpstr>
      <vt:lpstr>oknSizeXL_11</vt:lpstr>
      <vt:lpstr>oknSizeXL_12</vt:lpstr>
      <vt:lpstr>oknSizeXL_2</vt:lpstr>
      <vt:lpstr>oknSizeXL_3</vt:lpstr>
      <vt:lpstr>oknSizeXL_4</vt:lpstr>
      <vt:lpstr>oknSizeXL_5</vt:lpstr>
      <vt:lpstr>oknSizeXL_6</vt:lpstr>
      <vt:lpstr>oknSizeXL_7</vt:lpstr>
      <vt:lpstr>oknSizeXL_8</vt:lpstr>
      <vt:lpstr>oknSizeXL_9</vt:lpstr>
      <vt:lpstr>oknSizeXS_1</vt:lpstr>
      <vt:lpstr>oknSizeXS_10</vt:lpstr>
      <vt:lpstr>oknSizeXS_11</vt:lpstr>
      <vt:lpstr>oknSizeXS_12</vt:lpstr>
      <vt:lpstr>oknSizeXS_2</vt:lpstr>
      <vt:lpstr>oknSizeXS_3</vt:lpstr>
      <vt:lpstr>oknSizeXS_4</vt:lpstr>
      <vt:lpstr>oknSizeXS_5</vt:lpstr>
      <vt:lpstr>oknSizeXS_6</vt:lpstr>
      <vt:lpstr>oknSizeXS_7</vt:lpstr>
      <vt:lpstr>oknSizeXS_8</vt:lpstr>
      <vt:lpstr>oknSizeXS_9</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Clothing Store (Manufacturer) Invoice with Size Breakdown</dc:title>
  <dc:subject>"Clothing Store (Manufacturer) Invoice with Size Breakdown" summary: This invoice template has 11 columns on the invoice detail section (invoice body) that allow you to itemize the sizes of clothes sold out. Clothing stores and manufacturers could use this template for creating professional invoices.</dc:subject>
  <dc:creator>https://www.invoicingtemplate.com/</dc:creator>
  <cp:keywords/>
  <dc:description>https://www.invoicingtemplate.com/clothing-invoice-template-size-breakdown.html</dc:description>
  <cp:lastModifiedBy>liangjun yu</cp:lastModifiedBy>
  <cp:lastPrinted>2016-10-13T03:43:38Z</cp:lastPrinted>
  <dcterms:created xsi:type="dcterms:W3CDTF">2000-07-27T22:24:14Z</dcterms:created>
  <dcterms:modified xsi:type="dcterms:W3CDTF">2024-03-08T11:28:58Z</dcterms:modified>
  <cp:category>Clothing Store (Manufacturer) Invoice with Size Breakdown, Clothing Store (Manufacturer) Format with Size Breakdown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175, Rockford, Illinois</vt:lpwstr>
  </property>
</Properties>
</file>