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m004\"/>
    </mc:Choice>
  </mc:AlternateContent>
  <xr:revisionPtr revIDLastSave="0" documentId="13_ncr:1_{4D075A18-2AF5-48BB-9E39-BBEFA250B16F}"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 sheetId="25" r:id="rId2"/>
    <sheet name="Sales Report" sheetId="26" r:id="rId3"/>
    <sheet name="Customer Report" sheetId="27" r:id="rId4"/>
    <sheet name="Product Report" sheetId="28" r:id="rId5"/>
    <sheet name="Customer Statement" sheetId="29" r:id="rId6"/>
    <sheet name="Sales Rep. Report" sheetId="30" r:id="rId7"/>
    <sheet name="Payment Report" sheetId="31" r:id="rId8"/>
    <sheet name="UniformSoftware.com" sheetId="32" r:id="rId9"/>
    <sheet name="Office-Kit.com.System" sheetId="2" state="veryHidden" r:id="rId10"/>
  </sheets>
  <definedNames>
    <definedName name="InvoicingTemplateLinkTarget" hidden="1">'Office-Kit.com.System'!$A$1</definedName>
    <definedName name="oknBalanceDue">Invoice!$Q$40</definedName>
    <definedName name="oknColor_1">Invoice!$H$21</definedName>
    <definedName name="oknColor_10">Invoice!$H$30</definedName>
    <definedName name="oknColor_11">Invoice!$H$31</definedName>
    <definedName name="oknColor_12">Invoice!$H$32</definedName>
    <definedName name="oknColor_2">Invoice!$H$22</definedName>
    <definedName name="oknColor_3">Invoice!$H$23</definedName>
    <definedName name="oknColor_4">Invoice!$H$24</definedName>
    <definedName name="oknColor_5">Invoice!$H$25</definedName>
    <definedName name="oknColor_6">Invoice!$H$26</definedName>
    <definedName name="oknColor_7">Invoice!$H$27</definedName>
    <definedName name="oknColor_8">Invoice!$H$28</definedName>
    <definedName name="oknColor_9">Invoice!$H$29</definedName>
    <definedName name="oknCompanyAddress">Invoice!$G$4</definedName>
    <definedName name="oknCompanyCityStateZip">Invoice!$G$5</definedName>
    <definedName name="oknCompanyContact">Invoice!$G$6</definedName>
    <definedName name="oknCompanyName">Invoice!$G$3</definedName>
    <definedName name="oknCost_1">Invoice!$C$21</definedName>
    <definedName name="oknCost_10">Invoice!$C$30</definedName>
    <definedName name="oknCost_11">Invoice!$C$31</definedName>
    <definedName name="oknCost_12">Invoice!$C$32</definedName>
    <definedName name="oknCost_2">Invoice!$C$22</definedName>
    <definedName name="oknCost_3">Invoice!$C$23</definedName>
    <definedName name="oknCost_4">Invoice!$C$24</definedName>
    <definedName name="oknCost_5">Invoice!$C$25</definedName>
    <definedName name="oknCost_6">Invoice!$C$26</definedName>
    <definedName name="oknCost_7">Invoice!$C$27</definedName>
    <definedName name="oknCost_8">Invoice!$C$28</definedName>
    <definedName name="oknCost_9">Invoice!$C$29</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Invoice!$T$4</definedName>
    <definedName name="oknDiscount">Invoice!$Q$36</definedName>
    <definedName name="oknDueDate">Invoice!$AS$27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Invoice!$Q$21</definedName>
    <definedName name="oknLineTotal_10">Invoice!$Q$30</definedName>
    <definedName name="oknLineTotal_11">Invoice!$Q$31</definedName>
    <definedName name="oknLineTotal_12">Invoice!$Q$32</definedName>
    <definedName name="oknLineTotal_2">Invoice!$Q$22</definedName>
    <definedName name="oknLineTotal_3">Invoice!$Q$23</definedName>
    <definedName name="oknLineTotal_4">Invoice!$Q$24</definedName>
    <definedName name="oknLineTotal_5">Invoice!$Q$25</definedName>
    <definedName name="oknLineTotal_6">Invoice!$Q$26</definedName>
    <definedName name="oknLineTotal_7">Invoice!$Q$27</definedName>
    <definedName name="oknLineTotal_8">Invoice!$Q$28</definedName>
    <definedName name="oknLineTotal_9">Invoice!$Q$29</definedName>
    <definedName name="oknLineTotalTaxable">Invoice!$C$33</definedName>
    <definedName name="oknNotes">Invoice!$E$38</definedName>
    <definedName name="oknOrderID">Invoice!$E$17</definedName>
    <definedName name="oknPayments">Invoice!$Q$39</definedName>
    <definedName name="oknPaymentTerm">Invoice!$P$17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Report'!$D$14</definedName>
    <definedName name="oknPrNotes">'Payment Report'!$F$14</definedName>
    <definedName name="oknProductID_1">Invoice!$E$21</definedName>
    <definedName name="oknProductID_10">Invoice!$E$30</definedName>
    <definedName name="oknProductID_11">Invoice!$E$31</definedName>
    <definedName name="oknProductID_12">Invoice!$E$32</definedName>
    <definedName name="oknProductID_2">Invoice!$E$22</definedName>
    <definedName name="oknProductID_3">Invoice!$E$23</definedName>
    <definedName name="oknProductID_4">Invoice!$E$24</definedName>
    <definedName name="oknProductID_5">Invoice!$E$25</definedName>
    <definedName name="oknProductID_6">Invoice!$E$26</definedName>
    <definedName name="oknProductID_7">Invoice!$E$27</definedName>
    <definedName name="oknProductID_8">Invoice!$E$28</definedName>
    <definedName name="oknProductID_9">Invoice!$E$29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Invoice!$N$21</definedName>
    <definedName name="oknQuantity_10">Invoice!$N$30</definedName>
    <definedName name="oknQuantity_11">Invoice!$N$31</definedName>
    <definedName name="oknQuantity_12">Invoice!$N$32</definedName>
    <definedName name="oknQuantity_2">Invoice!$N$22</definedName>
    <definedName name="oknQuantity_3">Invoice!$N$23</definedName>
    <definedName name="oknQuantity_4">Invoice!$N$24</definedName>
    <definedName name="oknQuantity_5">Invoice!$N$25</definedName>
    <definedName name="oknQuantity_6">Invoice!$N$26</definedName>
    <definedName name="oknQuantity_7">Invoice!$N$27</definedName>
    <definedName name="oknQuantity_8">Invoice!$N$28</definedName>
    <definedName name="oknQuantity_9">Invoice!$N$29</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Invoice!$F$17</definedName>
    <definedName name="oknSavingInvoiceClearWorksheet" hidden="1">'Office-Kit.com.System'!$B$9</definedName>
    <definedName name="oknSavingInvoicePromptForPayment" hidden="1">'Office-Kit.com.System'!$B$8</definedName>
    <definedName name="oknShipAddress">Invoice!$L$11</definedName>
    <definedName name="oknShipCityStateZip">Invoice!$L$12</definedName>
    <definedName name="oknShipContact">Invoice!$L$14</definedName>
    <definedName name="oknShipCountry">Invoice!$L$13</definedName>
    <definedName name="oknShipDate">Invoice!$I$17</definedName>
    <definedName name="oknShipName">Invoice!$L$10</definedName>
    <definedName name="oknShippingCost">Invoice!$Q$37</definedName>
    <definedName name="oknShipVia">Invoice!$L$17</definedName>
    <definedName name="oknSizeL_1">Invoice!$L$21</definedName>
    <definedName name="oknSizeL_10">Invoice!$L$30</definedName>
    <definedName name="oknSizeL_11">Invoice!$L$31</definedName>
    <definedName name="oknSizeL_12">Invoice!$L$32</definedName>
    <definedName name="oknSizeL_2">Invoice!$L$22</definedName>
    <definedName name="oknSizeL_3">Invoice!$L$23</definedName>
    <definedName name="oknSizeL_4">Invoice!$L$24</definedName>
    <definedName name="oknSizeL_5">Invoice!$L$25</definedName>
    <definedName name="oknSizeL_6">Invoice!$L$26</definedName>
    <definedName name="oknSizeL_7">Invoice!$L$27</definedName>
    <definedName name="oknSizeL_8">Invoice!$L$28</definedName>
    <definedName name="oknSizeL_9">Invoice!$L$29</definedName>
    <definedName name="oknSizeM_1">Invoice!$K$21</definedName>
    <definedName name="oknSizeM_10">Invoice!$K$30</definedName>
    <definedName name="oknSizeM_11">Invoice!$K$31</definedName>
    <definedName name="oknSizeM_12">Invoice!$K$32</definedName>
    <definedName name="oknSizeM_2">Invoice!$K$22</definedName>
    <definedName name="oknSizeM_3">Invoice!$K$23</definedName>
    <definedName name="oknSizeM_4">Invoice!$K$24</definedName>
    <definedName name="oknSizeM_5">Invoice!$K$25</definedName>
    <definedName name="oknSizeM_6">Invoice!$K$26</definedName>
    <definedName name="oknSizeM_7">Invoice!$K$27</definedName>
    <definedName name="oknSizeM_8">Invoice!$K$28</definedName>
    <definedName name="oknSizeM_9">Invoice!$K$29</definedName>
    <definedName name="oknSizeS_1">Invoice!$J$21</definedName>
    <definedName name="oknSizeS_10">Invoice!$J$30</definedName>
    <definedName name="oknSizeS_11">Invoice!$J$31</definedName>
    <definedName name="oknSizeS_12">Invoice!$J$32</definedName>
    <definedName name="oknSizeS_2">Invoice!$J$22</definedName>
    <definedName name="oknSizeS_3">Invoice!$J$23</definedName>
    <definedName name="oknSizeS_4">Invoice!$J$24</definedName>
    <definedName name="oknSizeS_5">Invoice!$J$25</definedName>
    <definedName name="oknSizeS_6">Invoice!$J$26</definedName>
    <definedName name="oknSizeS_7">Invoice!$J$27</definedName>
    <definedName name="oknSizeS_8">Invoice!$J$28</definedName>
    <definedName name="oknSizeS_9">Invoice!$J$29</definedName>
    <definedName name="oknSizeXL_1">Invoice!$M$21</definedName>
    <definedName name="oknSizeXL_10">Invoice!$M$30</definedName>
    <definedName name="oknSizeXL_11">Invoice!$M$31</definedName>
    <definedName name="oknSizeXL_12">Invoice!$M$32</definedName>
    <definedName name="oknSizeXL_2">Invoice!$M$22</definedName>
    <definedName name="oknSizeXL_3">Invoice!$M$23</definedName>
    <definedName name="oknSizeXL_4">Invoice!$M$24</definedName>
    <definedName name="oknSizeXL_5">Invoice!$M$25</definedName>
    <definedName name="oknSizeXL_6">Invoice!$M$26</definedName>
    <definedName name="oknSizeXL_7">Invoice!$M$27</definedName>
    <definedName name="oknSizeXL_8">Invoice!$M$28</definedName>
    <definedName name="oknSizeXL_9">Invoice!$M$29</definedName>
    <definedName name="oknSizeXS_1">Invoice!$I$21</definedName>
    <definedName name="oknSizeXS_10">Invoice!$I$30</definedName>
    <definedName name="oknSizeXS_11">Invoice!$I$31</definedName>
    <definedName name="oknSizeXS_12">Invoice!$I$32</definedName>
    <definedName name="oknSizeXS_2">Invoice!$I$22</definedName>
    <definedName name="oknSizeXS_3">Invoice!$I$23</definedName>
    <definedName name="oknSizeXS_4">Invoice!$I$24</definedName>
    <definedName name="oknSizeXS_5">Invoice!$I$25</definedName>
    <definedName name="oknSizeXS_6">Invoice!$I$26</definedName>
    <definedName name="oknSizeXS_7">Invoice!$I$27</definedName>
    <definedName name="oknSizeXS_8">Invoice!$I$28</definedName>
    <definedName name="oknSizeXS_9">Invoice!$I$29</definedName>
    <definedName name="oknStatus">Invoice!$T$6</definedName>
    <definedName name="oknSubTotal">Invoice!$Q$33</definedName>
    <definedName name="oknTax1">Invoice!$Q$34</definedName>
    <definedName name="oknTax1Name">Invoice!$O$34</definedName>
    <definedName name="oknTax1Rate">Invoice!$P$34</definedName>
    <definedName name="oknTax1RateDefault">Invoice!$B$12</definedName>
    <definedName name="oknTax2">Invoice!$Q$35</definedName>
    <definedName name="oknTax2IsAppliedToTax1">Invoice!$B$10</definedName>
    <definedName name="oknTax2Name">Invoice!$O$35</definedName>
    <definedName name="oknTax2Rate">Invoice!$P$35</definedName>
    <definedName name="oknTax2RateDefault">Invoice!$B$13</definedName>
    <definedName name="oknTaxable_1">Invoice!$B$21</definedName>
    <definedName name="oknTaxable_10">Invoice!$B$30</definedName>
    <definedName name="oknTaxable_11">Invoice!$B$31</definedName>
    <definedName name="oknTaxable_12">Invoice!$B$32</definedName>
    <definedName name="oknTaxable_2">Invoice!$B$22</definedName>
    <definedName name="oknTaxable_3">Invoice!$B$23</definedName>
    <definedName name="oknTaxable_4">Invoice!$B$24</definedName>
    <definedName name="oknTaxable_5">Invoice!$B$25</definedName>
    <definedName name="oknTaxable_6">Invoice!$B$26</definedName>
    <definedName name="oknTaxable_7">Invoice!$B$27</definedName>
    <definedName name="oknTaxable_8">Invoice!$B$28</definedName>
    <definedName name="oknTaxable_9">Invoice!$B$29</definedName>
    <definedName name="oknTaxTotalIncludingShippingCost">Invoice!$B$11</definedName>
    <definedName name="oknTaxType">Invoice!$B$9</definedName>
    <definedName name="oknTotal">Invoice!$Q$38</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pgradedTo1028" localSheetId="9" hidden="1">'Office-Kit.com.System'!$B$21</definedName>
    <definedName name="_xlnm.Print_Area" localSheetId="3">'Customer Report'!$B$13:$Q$15</definedName>
    <definedName name="_xlnm.Print_Area" localSheetId="5">'Customer Statement'!$B$22:$H$436</definedName>
    <definedName name="_xlnm.Print_Area" localSheetId="0">Invoice!$E$3:$Q$43</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Invoice!$3:$20</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31" l="1"/>
  <c r="B6" i="31"/>
  <c r="B5" i="31"/>
  <c r="B4" i="31"/>
  <c r="H14" i="30"/>
  <c r="G14" i="30"/>
  <c r="B7" i="30"/>
  <c r="B6" i="30"/>
  <c r="B5" i="30"/>
  <c r="B4" i="30"/>
  <c r="B7" i="29"/>
  <c r="B6" i="29"/>
  <c r="B5" i="29"/>
  <c r="B4" i="29"/>
  <c r="B7" i="28"/>
  <c r="B6" i="28"/>
  <c r="B5" i="28"/>
  <c r="B4" i="28"/>
  <c r="H12" i="27"/>
  <c r="G12" i="27"/>
  <c r="B7" i="27"/>
  <c r="B6" i="27"/>
  <c r="B5" i="27"/>
  <c r="B4" i="27"/>
  <c r="K13" i="26"/>
  <c r="J13" i="26"/>
  <c r="B7" i="26"/>
  <c r="B6" i="26"/>
  <c r="B5" i="26"/>
  <c r="B4" i="26"/>
  <c r="Q21" i="1" l="1"/>
  <c r="Q22" i="1"/>
  <c r="Q23" i="1"/>
  <c r="Q24" i="1"/>
  <c r="Q25" i="1"/>
  <c r="Q26" i="1"/>
  <c r="Q27" i="1"/>
  <c r="Q28" i="1"/>
  <c r="Q29" i="1"/>
  <c r="Q30" i="1"/>
  <c r="Q31" i="1"/>
  <c r="Q32" i="1"/>
  <c r="Q35" i="1"/>
  <c r="Q34" i="1"/>
  <c r="C33" i="1" l="1" a="1"/>
  <c r="C33" i="1" s="1"/>
  <c r="Q33" i="1"/>
  <c r="Q38" i="1" s="1"/>
  <c r="Q40" i="1" s="1"/>
</calcChain>
</file>

<file path=xl/sharedStrings.xml><?xml version="1.0" encoding="utf-8"?>
<sst xmlns="http://schemas.openxmlformats.org/spreadsheetml/2006/main" count="188" uniqueCount="145">
  <si>
    <t>DATE:</t>
  </si>
  <si>
    <t>Bill To:</t>
  </si>
  <si>
    <t>SHIPPING &amp; HANDLING</t>
  </si>
  <si>
    <t>TOTAL</t>
  </si>
  <si>
    <t>Phone Number,Web Address, etc.</t>
    <phoneticPr fontId="6" type="noConversion"/>
  </si>
  <si>
    <t>SUBTOTAL</t>
    <phoneticPr fontId="6" type="noConversion"/>
  </si>
  <si>
    <t>SoftID</t>
    <phoneticPr fontId="11" type="noConversion"/>
  </si>
  <si>
    <t>DbPath</t>
    <phoneticPr fontId="11"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</si>
  <si>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</si>
  <si>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</si>
  <si>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</si>
  <si>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</si>
  <si>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</si>
  <si>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</si>
  <si>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</si>
  <si>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HowToCloseBook</t>
    <phoneticPr fontId="11" type="noConversion"/>
  </si>
  <si>
    <t>Valid Value:</t>
    <phoneticPr fontId="11" type="noConversion"/>
  </si>
  <si>
    <t xml:space="preserve">0=Auto discard changes,  1=AutoSave,   2=DefaultOperation,prompt </t>
    <phoneticPr fontId="11" type="noConversion"/>
  </si>
  <si>
    <t>Street Address</t>
    <phoneticPr fontId="6" type="noConversion"/>
  </si>
  <si>
    <t>City, ST  ZIP Code</t>
    <phoneticPr fontId="6"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</si>
  <si>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</si>
  <si>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</si>
  <si>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</si>
  <si>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</si>
  <si>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</si>
  <si>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</si>
  <si>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</si>
  <si>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</si>
  <si>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</si>
  <si>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</si>
  <si>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</si>
  <si>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</si>
  <si>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$C$3</t>
  </si>
  <si>
    <t>Current Database</t>
  </si>
  <si>
    <t>Invoice Status</t>
  </si>
  <si>
    <t>cost</t>
    <phoneticPr fontId="6"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</si>
  <si>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</si>
  <si>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</si>
  <si>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</si>
  <si>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</si>
  <si>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</si>
  <si>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</si>
  <si>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</si>
  <si>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</si>
  <si>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</si>
  <si>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</si>
  <si>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</si>
  <si>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</si>
  <si>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</si>
  <si>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</si>
  <si>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</si>
  <si>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</si>
  <si>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</si>
  <si>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</si>
  <si>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</si>
  <si>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</si>
  <si>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</si>
  <si>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</si>
  <si>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</si>
  <si>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</si>
  <si>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</si>
  <si>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</si>
  <si>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</si>
  <si>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</si>
  <si>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</si>
  <si>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</si>
  <si>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</si>
  <si>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</si>
  <si>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</si>
  <si>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Upgraded to 1028</t>
  </si>
  <si>
    <t>Allow zero line total</t>
  </si>
  <si>
    <t>Allow incomplete line</t>
  </si>
  <si>
    <t>Statement Period:</t>
  </si>
  <si>
    <t>Type</t>
  </si>
  <si>
    <t>Check / Money Order #</t>
  </si>
  <si>
    <t>Notes</t>
  </si>
  <si>
    <t>Amount</t>
  </si>
  <si>
    <t>Customer Name</t>
  </si>
  <si>
    <t>DESCRIPTION</t>
    <phoneticPr fontId="6" type="noConversion"/>
  </si>
  <si>
    <t>SIZE</t>
    <phoneticPr fontId="6" type="noConversion"/>
  </si>
  <si>
    <t>LINE TOTAL</t>
    <phoneticPr fontId="6" type="noConversion"/>
  </si>
  <si>
    <t>P.O. #</t>
    <phoneticPr fontId="6" type="noConversion"/>
  </si>
  <si>
    <t>SALES REP. NAME</t>
    <phoneticPr fontId="6" type="noConversion"/>
  </si>
  <si>
    <t>SHIP DATE</t>
    <phoneticPr fontId="6" type="noConversion"/>
  </si>
  <si>
    <t>SHIP VIA</t>
    <phoneticPr fontId="6" type="noConversion"/>
  </si>
  <si>
    <t>TERMS</t>
    <phoneticPr fontId="6" type="noConversion"/>
  </si>
  <si>
    <t>DUE DATE</t>
    <phoneticPr fontId="6" type="noConversion"/>
  </si>
  <si>
    <t>BILL TO:</t>
    <phoneticPr fontId="6" type="noConversion"/>
  </si>
  <si>
    <t>SHIP TO:</t>
    <phoneticPr fontId="6" type="noConversion"/>
  </si>
  <si>
    <t>NOTES:</t>
    <phoneticPr fontId="6" type="noConversion"/>
  </si>
  <si>
    <t>Clothing Store Name</t>
    <phoneticPr fontId="6" type="noConversion"/>
  </si>
  <si>
    <t>INVOICE</t>
    <phoneticPr fontId="6" type="noConversion"/>
  </si>
  <si>
    <t>STYLE#</t>
  </si>
  <si>
    <t>COLOR</t>
  </si>
  <si>
    <t>QTY</t>
  </si>
  <si>
    <t>0-2 XS/P</t>
  </si>
  <si>
    <t xml:space="preserve">4-6 S </t>
  </si>
  <si>
    <t xml:space="preserve">8-10 M </t>
  </si>
  <si>
    <t xml:space="preserve">12-14 L </t>
  </si>
  <si>
    <t>16-18 XL</t>
  </si>
  <si>
    <t>PRICE</t>
  </si>
  <si>
    <t>DISCOUNT</t>
  </si>
  <si>
    <t>Pending</t>
  </si>
  <si>
    <t>To create an invoice</t>
  </si>
  <si>
    <t>Need a different invoice layout? Visit our invoice template collection.</t>
  </si>
  <si>
    <t>InvoicingTemplate.com</t>
  </si>
  <si>
    <t>Customer</t>
  </si>
  <si>
    <t>Total Applied</t>
  </si>
  <si>
    <t>cm004</t>
  </si>
  <si>
    <t>cm004.mdb</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</si>
  <si>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</si>
  <si>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</si>
  <si>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</si>
  <si>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</si>
  <si>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</si>
  <si>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</si>
  <si>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</si>
  <si>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</si>
  <si>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Clothing Store (Manufacturer) Invoice Template with Item Pickup Buttons - cm004</t>
  </si>
  <si>
    <t>Clothing Store (Manufacturer) Invoice Format with Item Pickup Buttons</t>
  </si>
  <si>
    <t>Clothing Store (Manufacturer) Invoice Template with Item Pickup Buttonscm004</t>
  </si>
  <si>
    <t>© 2017 InvoicingTemplate.com / Uniform Software LTD</t>
  </si>
  <si>
    <t>Clothing Store (Manufacturer) Invoice Format with Item Pickup Buttons - 62, Stockton, California, 307072, 291707, 7000526727161158280?+5.27%, 61.7 sq mi, 159.8 km2, 4,977/sq mi, 1,922/km2, 37°58′35″N 121°18′48″W? / ?37.9763°N 121.3133°W? / 37.9763; -121.3133? (Stockton)</t>
  </si>
  <si>
    <t>Clothing Store (Manufacturer) Invoice Template with Item Pickup Buttonscm004 - 62, Stockton, California, 307072, 291707, 7000526727161158280?+5.27%, 61.7 sq mi, 159.8 km2, 4,977/sq mi, 1,922/km2, 37°58′35″N 121°18′48″W? / ?37.9763°N 121.3133°W? / 37.9763; -121.3133? (Stockton)</t>
  </si>
  <si>
    <t>Clothing Store (Manufacturer) Invoice Format with Item Pickup Buttons - 63, Pittsburgh, Pennsylvania, 303625, 305704, 3000319930390181350??0.68%, 55.4 sq mi, 143.5 km2, 5,481/sq mi, 2,116/km2, 40°26′23″N 79°58′36″W? / ?40.4398°N 79.9766°W? / 40.4398; -79.9766? (Pittsburgh)</t>
  </si>
  <si>
    <t>Clothing Store (Manufacturer) Invoice Template with Item Pickup Buttonscm004 - 63, Pittsburgh, Pennsylvania, 303625, 305704, 3000319930390181350??0.68%, 55.4 sq mi, 143.5 km2, 5,481/sq mi, 2,116/km2, 40°26′23″N 79°58′36″W? / ?40.4398°N 79.9766°W? / 40.4398; -79.9766? (Pittsburgh)</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</si>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</sst>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8"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b/>
      <sz val="8"/>
      <name val="Arial"/>
      <family val="2"/>
    </font>
    <font>
      <sz val="8"/>
      <name val="Arial"/>
      <family val="2"/>
    </font>
    <font>
      <b/>
      <sz val="11"/>
      <name val="Arial Black"/>
      <family val="2"/>
    </font>
    <font>
      <sz val="10"/>
      <color theme="0"/>
      <name val="Arial"/>
      <family val="2"/>
    </font>
    <font>
      <b/>
      <sz val="10"/>
      <color theme="0"/>
      <name val="Arial"/>
      <family val="2"/>
    </font>
    <font>
      <u/>
      <sz val="10"/>
      <color indexed="12"/>
      <name val="Arial"/>
      <family val="2"/>
    </font>
    <font>
      <sz val="18"/>
      <color theme="4" tint="-0.249977111117893"/>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u/>
      <sz val="10"/>
      <color rgb="FFFF0000"/>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3999450666829432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9">
    <xf numFmtId="0" fontId="0" fillId="0" borderId="0"/>
    <xf numFmtId="0" fontId="21" fillId="0" borderId="0" applyNumberFormat="0" applyFill="0" applyBorder="0" applyAlignment="0" applyProtection="0">
      <alignment vertical="top"/>
      <protection locked="0"/>
    </xf>
    <xf numFmtId="0" fontId="23" fillId="0" borderId="0"/>
    <xf numFmtId="0" fontId="5" fillId="0" borderId="0"/>
    <xf numFmtId="0" fontId="2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02">
    <xf numFmtId="0" fontId="0" fillId="0" borderId="0" xfId="0"/>
    <xf numFmtId="0" fontId="7" fillId="0" borderId="0" xfId="0" applyFont="1"/>
    <xf numFmtId="0" fontId="0" fillId="0" borderId="0" xfId="0" applyAlignment="1">
      <alignment horizontal="left"/>
    </xf>
    <xf numFmtId="0" fontId="0" fillId="0" borderId="0" xfId="0" applyAlignment="1">
      <alignment vertical="center"/>
    </xf>
    <xf numFmtId="0" fontId="6" fillId="0" borderId="0" xfId="0" applyFont="1" applyAlignment="1">
      <alignment horizontal="center"/>
    </xf>
    <xf numFmtId="0" fontId="6" fillId="0" borderId="0" xfId="0" applyFont="1" applyAlignment="1">
      <alignment horizontal="left"/>
    </xf>
    <xf numFmtId="0" fontId="9" fillId="0" borderId="0" xfId="0" applyFont="1" applyAlignment="1">
      <alignment horizontal="right"/>
    </xf>
    <xf numFmtId="168"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0" fontId="10" fillId="0" borderId="0" xfId="0" applyFont="1" applyAlignment="1">
      <alignment horizontal="center"/>
    </xf>
    <xf numFmtId="164" fontId="10" fillId="0" borderId="0" xfId="0" applyNumberFormat="1" applyFont="1"/>
    <xf numFmtId="0" fontId="10" fillId="0" borderId="0" xfId="0" applyFont="1" applyAlignment="1">
      <alignment horizontal="left" indent="1"/>
    </xf>
    <xf numFmtId="0" fontId="14" fillId="2" borderId="1" xfId="0" applyFont="1" applyFill="1" applyBorder="1" applyAlignment="1">
      <alignment horizontal="center"/>
    </xf>
    <xf numFmtId="4" fontId="14" fillId="2" borderId="1" xfId="0" applyNumberFormat="1" applyFont="1" applyFill="1" applyBorder="1" applyAlignment="1">
      <alignment horizontal="center"/>
    </xf>
    <xf numFmtId="4" fontId="10" fillId="0" borderId="0" xfId="0" applyNumberFormat="1" applyFont="1"/>
    <xf numFmtId="0" fontId="10" fillId="0" borderId="0" xfId="0" applyFont="1" applyAlignment="1">
      <alignment horizontal="left"/>
    </xf>
    <xf numFmtId="14" fontId="15" fillId="0" borderId="0" xfId="0" applyNumberFormat="1" applyFont="1" applyAlignment="1">
      <alignment horizontal="left" indent="1"/>
    </xf>
    <xf numFmtId="0" fontId="14" fillId="0" borderId="0" xfId="0" applyFont="1" applyAlignment="1">
      <alignment horizontal="left"/>
    </xf>
    <xf numFmtId="40" fontId="10" fillId="0" borderId="0" xfId="0" applyNumberFormat="1" applyFont="1"/>
    <xf numFmtId="4" fontId="10" fillId="0" borderId="0" xfId="0" applyNumberFormat="1" applyFont="1" applyAlignment="1">
      <alignment horizontal="left"/>
    </xf>
    <xf numFmtId="14" fontId="10" fillId="0" borderId="0" xfId="0" applyNumberFormat="1" applyFont="1" applyAlignment="1">
      <alignment horizontal="left"/>
    </xf>
    <xf numFmtId="0" fontId="0" fillId="0" borderId="0" xfId="0" applyAlignment="1">
      <alignment horizontal="left" vertical="center"/>
    </xf>
    <xf numFmtId="0" fontId="0" fillId="0" borderId="0" xfId="0" applyAlignment="1">
      <alignment vertical="top" wrapText="1"/>
    </xf>
    <xf numFmtId="0" fontId="6" fillId="0" borderId="0" xfId="0" applyFont="1" applyAlignment="1">
      <alignment horizontal="right" vertical="center"/>
    </xf>
    <xf numFmtId="43" fontId="10" fillId="0" borderId="3" xfId="0" applyNumberFormat="1" applyFont="1" applyBorder="1" applyAlignment="1" applyProtection="1">
      <alignment horizontal="right" vertical="center"/>
      <protection hidden="1"/>
    </xf>
    <xf numFmtId="43" fontId="10" fillId="0" borderId="3" xfId="0" applyNumberFormat="1" applyFont="1" applyBorder="1" applyAlignment="1" applyProtection="1">
      <alignment horizontal="right" vertical="center"/>
      <protection locked="0"/>
    </xf>
    <xf numFmtId="43" fontId="10" fillId="0" borderId="1" xfId="0" applyNumberFormat="1" applyFont="1" applyBorder="1" applyAlignment="1" applyProtection="1">
      <alignment horizontal="right" vertical="center"/>
      <protection hidden="1"/>
    </xf>
    <xf numFmtId="43" fontId="10" fillId="0" borderId="1" xfId="0" applyNumberFormat="1" applyFont="1" applyBorder="1" applyAlignment="1" applyProtection="1">
      <alignment horizontal="right"/>
      <protection locked="0"/>
    </xf>
    <xf numFmtId="43" fontId="10" fillId="0" borderId="1" xfId="0" applyNumberFormat="1" applyFont="1" applyBorder="1" applyAlignment="1" applyProtection="1">
      <alignment horizontal="right"/>
      <protection hidden="1"/>
    </xf>
    <xf numFmtId="0" fontId="10" fillId="0" borderId="0" xfId="0" applyFont="1" applyProtection="1">
      <protection locked="0"/>
    </xf>
    <xf numFmtId="0" fontId="14" fillId="0" borderId="0" xfId="0" applyFont="1" applyAlignment="1">
      <alignment horizontal="right"/>
    </xf>
    <xf numFmtId="0" fontId="14" fillId="0" borderId="0" xfId="0" applyFont="1"/>
    <xf numFmtId="0" fontId="10" fillId="0" borderId="0" xfId="0" applyFont="1" applyAlignment="1">
      <alignment vertical="center"/>
    </xf>
    <xf numFmtId="165" fontId="10" fillId="0" borderId="0" xfId="0" applyNumberFormat="1" applyFont="1" applyAlignment="1">
      <alignment horizontal="right" vertical="center"/>
    </xf>
    <xf numFmtId="0" fontId="10" fillId="0" borderId="0" xfId="0" applyFont="1" applyAlignment="1">
      <alignment horizontal="right" vertical="center"/>
    </xf>
    <xf numFmtId="10" fontId="10" fillId="0" borderId="0" xfId="0" applyNumberFormat="1" applyFont="1" applyAlignment="1" applyProtection="1">
      <alignment horizontal="right" vertical="center" indent="1"/>
      <protection locked="0"/>
    </xf>
    <xf numFmtId="165" fontId="14" fillId="0" borderId="0" xfId="0" applyNumberFormat="1" applyFont="1" applyAlignment="1">
      <alignment horizontal="right" vertical="center"/>
    </xf>
    <xf numFmtId="0" fontId="14" fillId="0" borderId="0" xfId="0" applyFont="1" applyAlignment="1">
      <alignment horizontal="left" vertical="center"/>
    </xf>
    <xf numFmtId="0" fontId="10" fillId="0" borderId="0" xfId="0" applyFont="1" applyAlignment="1" applyProtection="1">
      <alignment horizontal="left" indent="1"/>
      <protection locked="0"/>
    </xf>
    <xf numFmtId="1" fontId="17" fillId="0" borderId="15" xfId="0" applyNumberFormat="1" applyFont="1" applyBorder="1" applyAlignment="1" applyProtection="1">
      <alignment horizontal="left" vertical="center"/>
      <protection locked="0"/>
    </xf>
    <xf numFmtId="0" fontId="17" fillId="0" borderId="15" xfId="0" applyFont="1" applyBorder="1" applyAlignment="1" applyProtection="1">
      <alignment vertical="center"/>
      <protection locked="0"/>
    </xf>
    <xf numFmtId="0" fontId="17" fillId="0" borderId="15" xfId="0" applyFont="1" applyBorder="1" applyAlignment="1" applyProtection="1">
      <alignment horizontal="center" vertical="center"/>
      <protection locked="0"/>
    </xf>
    <xf numFmtId="169" fontId="17" fillId="0" borderId="15" xfId="0" applyNumberFormat="1" applyFont="1" applyBorder="1" applyAlignment="1" applyProtection="1">
      <alignment horizontal="right" vertical="center" indent="1"/>
      <protection locked="0"/>
    </xf>
    <xf numFmtId="171" fontId="17" fillId="0" borderId="15" xfId="0" applyNumberFormat="1" applyFont="1" applyBorder="1" applyAlignment="1" applyProtection="1">
      <alignment horizontal="left" vertical="center"/>
      <protection hidden="1"/>
    </xf>
    <xf numFmtId="0" fontId="8" fillId="0" borderId="13" xfId="0" applyFont="1" applyBorder="1" applyAlignment="1" applyProtection="1">
      <alignment horizontal="center" vertical="center"/>
      <protection locked="0"/>
    </xf>
    <xf numFmtId="43" fontId="10" fillId="0" borderId="3" xfId="0" applyNumberFormat="1" applyFont="1" applyBorder="1" applyAlignment="1" applyProtection="1">
      <alignment horizontal="right" vertical="center"/>
      <protection locked="0" hidden="1"/>
    </xf>
    <xf numFmtId="0" fontId="8" fillId="4" borderId="0" xfId="0" applyFont="1" applyFill="1"/>
    <xf numFmtId="0" fontId="10" fillId="4" borderId="0" xfId="0" applyFont="1" applyFill="1" applyAlignment="1">
      <alignment vertical="center"/>
    </xf>
    <xf numFmtId="0" fontId="14" fillId="4" borderId="0" xfId="0" applyFont="1" applyFill="1" applyAlignment="1">
      <alignment horizontal="center" vertical="center"/>
    </xf>
    <xf numFmtId="170" fontId="10" fillId="4" borderId="0" xfId="0" applyNumberFormat="1" applyFont="1" applyFill="1" applyAlignment="1">
      <alignment vertical="center"/>
    </xf>
    <xf numFmtId="0" fontId="13" fillId="4" borderId="0" xfId="0" applyFont="1" applyFill="1" applyAlignment="1">
      <alignment vertical="center"/>
    </xf>
    <xf numFmtId="0" fontId="13" fillId="4" borderId="0" xfId="0" applyFont="1" applyFill="1"/>
    <xf numFmtId="0" fontId="6" fillId="4" borderId="0" xfId="0" applyFont="1" applyFill="1" applyAlignment="1">
      <alignment horizontal="right" vertical="center"/>
    </xf>
    <xf numFmtId="0" fontId="8" fillId="4" borderId="0" xfId="0" applyFont="1" applyFill="1" applyAlignment="1">
      <alignment vertical="center"/>
    </xf>
    <xf numFmtId="0" fontId="8" fillId="4" borderId="0" xfId="0" applyFont="1" applyFill="1" applyAlignment="1">
      <alignment horizontal="center" vertical="center"/>
    </xf>
    <xf numFmtId="0" fontId="16" fillId="5" borderId="1" xfId="0" applyFont="1" applyFill="1" applyBorder="1" applyAlignment="1">
      <alignment horizontal="center" vertical="center"/>
    </xf>
    <xf numFmtId="14" fontId="8" fillId="5" borderId="2" xfId="0" applyNumberFormat="1" applyFont="1" applyFill="1" applyBorder="1" applyAlignment="1" applyProtection="1">
      <alignment horizontal="center" vertical="center"/>
      <protection locked="0"/>
    </xf>
    <xf numFmtId="14" fontId="10" fillId="0" borderId="0" xfId="0" applyNumberFormat="1" applyFont="1" applyAlignment="1">
      <alignment horizontal="right"/>
    </xf>
    <xf numFmtId="14" fontId="14" fillId="0" borderId="0" xfId="0" applyNumberFormat="1" applyFont="1" applyAlignment="1">
      <alignment horizontal="right"/>
    </xf>
    <xf numFmtId="164" fontId="10" fillId="0" borderId="23" xfId="0" applyNumberFormat="1" applyFont="1" applyBorder="1" applyProtection="1">
      <protection locked="0"/>
    </xf>
    <xf numFmtId="164" fontId="10" fillId="0" borderId="3" xfId="0" applyNumberFormat="1" applyFont="1" applyBorder="1" applyProtection="1">
      <protection locked="0"/>
    </xf>
    <xf numFmtId="14" fontId="14" fillId="0" borderId="0" xfId="0" applyNumberFormat="1" applyFont="1" applyAlignment="1">
      <alignment horizontal="left"/>
    </xf>
    <xf numFmtId="0" fontId="18" fillId="0" borderId="0" xfId="0" applyFont="1" applyAlignment="1">
      <alignment horizontal="left"/>
    </xf>
    <xf numFmtId="0" fontId="7" fillId="0" borderId="0" xfId="0" applyFont="1" applyAlignment="1">
      <alignment horizontal="left"/>
    </xf>
    <xf numFmtId="0" fontId="22" fillId="0" borderId="0" xfId="0" applyFont="1" applyAlignment="1">
      <alignment horizontal="right"/>
    </xf>
    <xf numFmtId="1" fontId="17" fillId="6" borderId="15" xfId="0" applyNumberFormat="1" applyFont="1" applyFill="1" applyBorder="1" applyAlignment="1" applyProtection="1">
      <alignment horizontal="left" vertical="center"/>
      <protection locked="0"/>
    </xf>
    <xf numFmtId="0" fontId="17" fillId="6" borderId="15" xfId="0" applyFont="1" applyFill="1" applyBorder="1" applyAlignment="1" applyProtection="1">
      <alignment vertical="center"/>
      <protection locked="0"/>
    </xf>
    <xf numFmtId="0" fontId="17" fillId="6" borderId="15" xfId="0" applyFont="1" applyFill="1" applyBorder="1" applyAlignment="1" applyProtection="1">
      <alignment horizontal="center" vertical="center"/>
      <protection locked="0"/>
    </xf>
    <xf numFmtId="169" fontId="17" fillId="6" borderId="15" xfId="0" applyNumberFormat="1" applyFont="1" applyFill="1" applyBorder="1" applyAlignment="1" applyProtection="1">
      <alignment horizontal="right" vertical="center" indent="1"/>
      <protection locked="0"/>
    </xf>
    <xf numFmtId="171" fontId="17" fillId="6" borderId="15" xfId="0" applyNumberFormat="1" applyFont="1" applyFill="1" applyBorder="1" applyAlignment="1" applyProtection="1">
      <alignment horizontal="left" vertical="center"/>
      <protection hidden="1"/>
    </xf>
    <xf numFmtId="1" fontId="17" fillId="6" borderId="16" xfId="0" applyNumberFormat="1" applyFont="1" applyFill="1" applyBorder="1" applyAlignment="1" applyProtection="1">
      <alignment horizontal="left" vertical="center"/>
      <protection locked="0"/>
    </xf>
    <xf numFmtId="0" fontId="17" fillId="6" borderId="16" xfId="0" applyFont="1" applyFill="1" applyBorder="1" applyAlignment="1" applyProtection="1">
      <alignment vertical="center"/>
      <protection locked="0"/>
    </xf>
    <xf numFmtId="0" fontId="17" fillId="6" borderId="16" xfId="0" applyFont="1" applyFill="1" applyBorder="1" applyAlignment="1" applyProtection="1">
      <alignment horizontal="center" vertical="center"/>
      <protection locked="0"/>
    </xf>
    <xf numFmtId="169" fontId="17" fillId="6" borderId="16" xfId="0" applyNumberFormat="1" applyFont="1" applyFill="1" applyBorder="1" applyAlignment="1" applyProtection="1">
      <alignment horizontal="right" vertical="center" indent="1"/>
      <protection locked="0"/>
    </xf>
    <xf numFmtId="171" fontId="17" fillId="6" borderId="16" xfId="0" applyNumberFormat="1" applyFont="1" applyFill="1" applyBorder="1" applyAlignment="1" applyProtection="1">
      <alignment horizontal="left" vertical="center"/>
      <protection hidden="1"/>
    </xf>
    <xf numFmtId="0" fontId="8" fillId="0" borderId="25" xfId="2" applyFont="1" applyBorder="1"/>
    <xf numFmtId="0" fontId="24" fillId="0" borderId="26" xfId="2" applyFont="1" applyBorder="1" applyAlignment="1">
      <alignment horizontal="left" vertical="center"/>
    </xf>
    <xf numFmtId="0" fontId="23" fillId="0" borderId="25" xfId="2" applyBorder="1"/>
    <xf numFmtId="0" fontId="23" fillId="0" borderId="0" xfId="2"/>
    <xf numFmtId="0" fontId="25" fillId="0" borderId="27" xfId="2" applyFont="1" applyBorder="1" applyAlignment="1">
      <alignment horizontal="left" wrapText="1" indent="1"/>
    </xf>
    <xf numFmtId="0" fontId="25" fillId="0" borderId="25" xfId="2" applyFont="1" applyBorder="1"/>
    <xf numFmtId="0" fontId="25" fillId="0" borderId="25" xfId="2" applyFont="1" applyBorder="1" applyAlignment="1">
      <alignment horizontal="left" wrapText="1"/>
    </xf>
    <xf numFmtId="0" fontId="26" fillId="0" borderId="25" xfId="2" applyFont="1" applyBorder="1" applyAlignment="1">
      <alignment horizontal="left" wrapText="1"/>
    </xf>
    <xf numFmtId="0" fontId="27" fillId="0" borderId="25" xfId="4" applyBorder="1" applyAlignment="1" applyProtection="1">
      <alignment horizontal="left" wrapText="1"/>
    </xf>
    <xf numFmtId="0" fontId="25" fillId="0" borderId="25" xfId="2" applyFont="1" applyBorder="1" applyAlignment="1">
      <alignment horizontal="left"/>
    </xf>
    <xf numFmtId="0" fontId="8" fillId="0" borderId="0" xfId="2" applyFont="1"/>
    <xf numFmtId="0" fontId="21" fillId="0" borderId="0" xfId="1" applyAlignment="1" applyProtection="1"/>
    <xf numFmtId="0" fontId="21" fillId="4" borderId="0" xfId="1" applyFill="1" applyAlignment="1" applyProtection="1"/>
    <xf numFmtId="0" fontId="2" fillId="0" borderId="0" xfId="7"/>
    <xf numFmtId="0" fontId="10" fillId="0" borderId="0" xfId="0" applyFont="1" applyAlignment="1" applyProtection="1">
      <alignment horizontal="right" vertical="center"/>
      <protection locked="0"/>
    </xf>
    <xf numFmtId="0" fontId="14" fillId="0" borderId="0" xfId="0" applyFont="1" applyAlignment="1">
      <alignment wrapText="1"/>
    </xf>
    <xf numFmtId="0" fontId="10" fillId="0" borderId="0" xfId="0" applyFont="1" applyAlignment="1">
      <alignment vertical="top" wrapText="1"/>
    </xf>
    <xf numFmtId="0" fontId="8" fillId="0" borderId="0" xfId="0" applyFont="1" applyAlignment="1">
      <alignment vertical="center"/>
    </xf>
    <xf numFmtId="0" fontId="8" fillId="0" borderId="0" xfId="0" applyFont="1"/>
    <xf numFmtId="0" fontId="8" fillId="7" borderId="0" xfId="0" applyFont="1" applyFill="1"/>
    <xf numFmtId="0" fontId="0" fillId="7" borderId="0" xfId="0" applyFill="1" applyProtection="1">
      <protection locked="0" hidden="1"/>
    </xf>
    <xf numFmtId="0" fontId="0" fillId="7" borderId="0" xfId="0" applyFill="1"/>
    <xf numFmtId="0" fontId="21" fillId="7" borderId="0" xfId="1" applyFill="1" applyAlignment="1" applyProtection="1"/>
    <xf numFmtId="0" fontId="16" fillId="8" borderId="13" xfId="0" applyFont="1" applyFill="1" applyBorder="1" applyAlignment="1">
      <alignment horizontal="center" vertical="center"/>
    </xf>
    <xf numFmtId="0" fontId="14" fillId="0" borderId="0" xfId="0" applyFont="1" applyAlignment="1">
      <alignment vertical="top" wrapText="1"/>
    </xf>
    <xf numFmtId="0" fontId="10" fillId="12" borderId="0" xfId="0" applyFont="1" applyFill="1"/>
    <xf numFmtId="14" fontId="10" fillId="12" borderId="0" xfId="0" applyNumberFormat="1" applyFont="1" applyFill="1"/>
    <xf numFmtId="4" fontId="10" fillId="12" borderId="0" xfId="0" applyNumberFormat="1" applyFont="1" applyFill="1"/>
    <xf numFmtId="0" fontId="10" fillId="12" borderId="0" xfId="0" applyFont="1" applyFill="1" applyAlignment="1">
      <alignment horizontal="center"/>
    </xf>
    <xf numFmtId="0" fontId="10" fillId="14" borderId="0" xfId="0" applyFont="1" applyFill="1"/>
    <xf numFmtId="14" fontId="10" fillId="0" borderId="0" xfId="0" applyNumberFormat="1" applyFont="1"/>
    <xf numFmtId="0" fontId="30" fillId="0" borderId="0" xfId="0" applyFont="1"/>
    <xf numFmtId="0" fontId="31" fillId="0" borderId="0" xfId="0" applyFont="1" applyAlignment="1">
      <alignment horizontal="left" vertical="center"/>
    </xf>
    <xf numFmtId="14" fontId="32" fillId="0" borderId="0" xfId="0" applyNumberFormat="1" applyFont="1"/>
    <xf numFmtId="4" fontId="30" fillId="0" borderId="0" xfId="0" applyNumberFormat="1" applyFont="1"/>
    <xf numFmtId="0" fontId="30" fillId="0" borderId="0" xfId="0" applyFont="1" applyAlignment="1">
      <alignment horizontal="center"/>
    </xf>
    <xf numFmtId="4" fontId="33" fillId="0" borderId="0" xfId="0" applyNumberFormat="1" applyFont="1"/>
    <xf numFmtId="0" fontId="34" fillId="0" borderId="0" xfId="0" applyFont="1" applyAlignment="1">
      <alignment horizontal="left" vertical="center"/>
    </xf>
    <xf numFmtId="4" fontId="10" fillId="0" borderId="0" xfId="0" applyNumberFormat="1" applyFont="1" applyAlignment="1">
      <alignment shrinkToFit="1"/>
    </xf>
    <xf numFmtId="4" fontId="14" fillId="0" borderId="0" xfId="0" applyNumberFormat="1" applyFont="1"/>
    <xf numFmtId="0" fontId="10" fillId="0" borderId="0" xfId="0" applyFont="1" applyAlignment="1">
      <alignment horizontal="right" indent="1"/>
    </xf>
    <xf numFmtId="14" fontId="15" fillId="0" borderId="0" xfId="0" applyNumberFormat="1" applyFont="1"/>
    <xf numFmtId="0" fontId="14" fillId="15" borderId="1" xfId="0" applyFont="1" applyFill="1" applyBorder="1"/>
    <xf numFmtId="14" fontId="14" fillId="15" borderId="1" xfId="0" applyNumberFormat="1" applyFont="1" applyFill="1" applyBorder="1" applyAlignment="1">
      <alignment horizontal="center"/>
    </xf>
    <xf numFmtId="4" fontId="14" fillId="15" borderId="1" xfId="0" applyNumberFormat="1" applyFont="1" applyFill="1" applyBorder="1" applyAlignment="1">
      <alignment horizontal="center"/>
    </xf>
    <xf numFmtId="0" fontId="14" fillId="15" borderId="1" xfId="0" applyFont="1" applyFill="1" applyBorder="1" applyAlignment="1">
      <alignment horizontal="center"/>
    </xf>
    <xf numFmtId="17" fontId="10" fillId="0" borderId="0" xfId="0" applyNumberFormat="1" applyFont="1"/>
    <xf numFmtId="0" fontId="35" fillId="0" borderId="0" xfId="0" applyFont="1" applyAlignment="1">
      <alignment vertical="center"/>
    </xf>
    <xf numFmtId="0" fontId="31" fillId="0" borderId="0" xfId="0" applyFont="1" applyAlignment="1">
      <alignment vertical="center"/>
    </xf>
    <xf numFmtId="14" fontId="31" fillId="0" borderId="0" xfId="0" applyNumberFormat="1" applyFont="1" applyAlignment="1">
      <alignment vertical="center"/>
    </xf>
    <xf numFmtId="0" fontId="35" fillId="0" borderId="0" xfId="0" applyFont="1" applyAlignment="1">
      <alignment horizontal="left" vertical="center"/>
    </xf>
    <xf numFmtId="0" fontId="35" fillId="0" borderId="0" xfId="0" applyFont="1" applyAlignment="1">
      <alignment horizontal="center" vertical="center"/>
    </xf>
    <xf numFmtId="4" fontId="35" fillId="0" borderId="0" xfId="0" applyNumberFormat="1" applyFont="1" applyAlignment="1">
      <alignment vertical="center"/>
    </xf>
    <xf numFmtId="0" fontId="14" fillId="16" borderId="1" xfId="0" applyFont="1" applyFill="1" applyBorder="1" applyAlignment="1">
      <alignment horizontal="center"/>
    </xf>
    <xf numFmtId="14" fontId="14" fillId="16" borderId="1" xfId="0" applyNumberFormat="1" applyFont="1" applyFill="1" applyBorder="1" applyAlignment="1">
      <alignment horizontal="center"/>
    </xf>
    <xf numFmtId="4" fontId="14" fillId="16" borderId="1" xfId="0" applyNumberFormat="1" applyFont="1" applyFill="1" applyBorder="1" applyAlignment="1">
      <alignment horizontal="center"/>
    </xf>
    <xf numFmtId="0" fontId="37" fillId="0" borderId="0" xfId="0" applyFont="1" applyAlignment="1">
      <alignment horizontal="right" vertical="center"/>
    </xf>
    <xf numFmtId="168" fontId="10" fillId="0" borderId="0" xfId="0" applyNumberFormat="1" applyFont="1" applyAlignment="1">
      <alignment horizontal="left" shrinkToFit="1"/>
    </xf>
    <xf numFmtId="164" fontId="14" fillId="15" borderId="1" xfId="0" applyNumberFormat="1" applyFont="1" applyFill="1" applyBorder="1" applyAlignment="1">
      <alignment horizontal="center"/>
    </xf>
    <xf numFmtId="49" fontId="10" fillId="0" borderId="0" xfId="0" applyNumberFormat="1" applyFont="1"/>
    <xf numFmtId="0" fontId="35" fillId="0" borderId="0" xfId="0" applyFont="1"/>
    <xf numFmtId="14" fontId="31" fillId="0" borderId="0" xfId="0" applyNumberFormat="1" applyFont="1"/>
    <xf numFmtId="49" fontId="35" fillId="0" borderId="0" xfId="0" applyNumberFormat="1" applyFont="1" applyAlignment="1">
      <alignment horizontal="left"/>
    </xf>
    <xf numFmtId="4" fontId="35" fillId="0" borderId="0" xfId="0" applyNumberFormat="1" applyFont="1" applyAlignment="1">
      <alignment horizontal="left"/>
    </xf>
    <xf numFmtId="49" fontId="10" fillId="0" borderId="0" xfId="0" applyNumberFormat="1" applyFont="1" applyAlignment="1">
      <alignment horizontal="left"/>
    </xf>
    <xf numFmtId="164" fontId="10" fillId="0" borderId="30" xfId="0" applyNumberFormat="1" applyFont="1" applyBorder="1" applyProtection="1">
      <protection locked="0"/>
    </xf>
    <xf numFmtId="0" fontId="10" fillId="0" borderId="0" xfId="0" applyFont="1" applyAlignment="1">
      <alignment wrapText="1"/>
    </xf>
    <xf numFmtId="14" fontId="14" fillId="15" borderId="4" xfId="0" applyNumberFormat="1" applyFont="1" applyFill="1" applyBorder="1" applyAlignment="1">
      <alignment horizontal="left" indent="1"/>
    </xf>
    <xf numFmtId="164" fontId="14" fillId="15" borderId="24" xfId="0" applyNumberFormat="1" applyFont="1" applyFill="1" applyBorder="1" applyAlignment="1">
      <alignment horizontal="left" indent="1"/>
    </xf>
    <xf numFmtId="49" fontId="14" fillId="15" borderId="1" xfId="0" applyNumberFormat="1" applyFont="1" applyFill="1" applyBorder="1" applyAlignment="1">
      <alignment horizontal="center"/>
    </xf>
    <xf numFmtId="0" fontId="1" fillId="0" borderId="0" xfId="8"/>
    <xf numFmtId="167" fontId="17" fillId="0" borderId="15" xfId="0" applyNumberFormat="1" applyFont="1" applyBorder="1" applyAlignment="1" applyProtection="1">
      <alignment horizontal="right" vertical="center" indent="1"/>
      <protection locked="0"/>
    </xf>
    <xf numFmtId="0" fontId="14" fillId="7" borderId="0" xfId="0" applyFont="1" applyFill="1" applyAlignment="1">
      <alignment horizontal="center" vertical="center"/>
    </xf>
    <xf numFmtId="0" fontId="10" fillId="11" borderId="0" xfId="0" applyFont="1" applyFill="1" applyAlignment="1" applyProtection="1">
      <alignment horizontal="center" vertical="center"/>
      <protection locked="0"/>
    </xf>
    <xf numFmtId="167" fontId="17" fillId="6" borderId="15" xfId="0" applyNumberFormat="1" applyFont="1" applyFill="1" applyBorder="1" applyAlignment="1" applyProtection="1">
      <alignment horizontal="right" vertical="center" indent="1"/>
      <protection locked="0"/>
    </xf>
    <xf numFmtId="0" fontId="14" fillId="7" borderId="0" xfId="0" applyFont="1" applyFill="1" applyAlignment="1">
      <alignment horizontal="left" vertical="center" wrapText="1"/>
    </xf>
    <xf numFmtId="0" fontId="10" fillId="7" borderId="0" xfId="0" applyFont="1" applyFill="1" applyAlignment="1">
      <alignment horizontal="left" vertical="center" wrapText="1"/>
    </xf>
    <xf numFmtId="168" fontId="0" fillId="0" borderId="0" xfId="0" applyNumberFormat="1" applyAlignment="1" applyProtection="1">
      <alignment horizontal="left" vertical="center" shrinkToFit="1"/>
      <protection locked="0"/>
    </xf>
    <xf numFmtId="49" fontId="0" fillId="0" borderId="0" xfId="0" applyNumberFormat="1" applyAlignment="1" applyProtection="1">
      <alignment horizontal="left" vertical="center"/>
      <protection locked="0"/>
    </xf>
    <xf numFmtId="0" fontId="19" fillId="0" borderId="0" xfId="0" applyFont="1" applyAlignment="1">
      <alignment horizontal="center" vertical="center"/>
    </xf>
    <xf numFmtId="0" fontId="16" fillId="8" borderId="14" xfId="0" applyFont="1" applyFill="1" applyBorder="1" applyAlignment="1">
      <alignment horizontal="center" vertical="center"/>
    </xf>
    <xf numFmtId="0" fontId="16" fillId="8" borderId="16" xfId="0" applyFont="1" applyFill="1" applyBorder="1" applyAlignment="1">
      <alignment horizontal="center" vertical="center"/>
    </xf>
    <xf numFmtId="0" fontId="10" fillId="0" borderId="0" xfId="0" applyFont="1" applyAlignment="1" applyProtection="1">
      <alignment horizontal="left"/>
      <protection locked="0"/>
    </xf>
    <xf numFmtId="0" fontId="16" fillId="8" borderId="13" xfId="0" applyFont="1" applyFill="1" applyBorder="1" applyAlignment="1">
      <alignment horizontal="center" vertical="center"/>
    </xf>
    <xf numFmtId="0" fontId="8" fillId="0" borderId="13" xfId="0" applyFont="1" applyBorder="1" applyAlignment="1" applyProtection="1">
      <alignment horizontal="center" vertical="center"/>
      <protection locked="0"/>
    </xf>
    <xf numFmtId="167" fontId="17" fillId="6" borderId="16" xfId="0" applyNumberFormat="1" applyFont="1" applyFill="1" applyBorder="1" applyAlignment="1" applyProtection="1">
      <alignment horizontal="right" vertical="center" inden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12" fillId="3" borderId="0" xfId="0" applyFont="1" applyFill="1" applyAlignment="1">
      <alignment horizontal="center" vertical="center"/>
    </xf>
    <xf numFmtId="14" fontId="8" fillId="0" borderId="13" xfId="0" applyNumberFormat="1" applyFont="1" applyBorder="1" applyAlignment="1" applyProtection="1">
      <alignment horizontal="center" vertical="center"/>
      <protection locked="0"/>
    </xf>
    <xf numFmtId="0" fontId="20" fillId="9" borderId="0" xfId="0" applyFont="1" applyFill="1" applyAlignment="1">
      <alignment horizontal="center" vertical="center" wrapText="1"/>
    </xf>
    <xf numFmtId="165" fontId="29" fillId="10" borderId="0" xfId="1" applyNumberFormat="1" applyFont="1" applyFill="1" applyAlignment="1" applyProtection="1">
      <alignment horizontal="center" vertical="center"/>
      <protection locked="0"/>
    </xf>
    <xf numFmtId="0" fontId="17" fillId="0" borderId="17" xfId="0" applyFont="1" applyBorder="1" applyAlignment="1" applyProtection="1">
      <alignment horizontal="left" vertical="center"/>
      <protection locked="0"/>
    </xf>
    <xf numFmtId="0" fontId="17" fillId="0" borderId="18" xfId="0" applyFont="1" applyBorder="1" applyAlignment="1" applyProtection="1">
      <alignment horizontal="left" vertical="center"/>
      <protection locked="0"/>
    </xf>
    <xf numFmtId="0" fontId="17" fillId="6" borderId="17" xfId="0" applyFont="1" applyFill="1" applyBorder="1" applyAlignment="1" applyProtection="1">
      <alignment horizontal="left" vertical="center"/>
      <protection locked="0"/>
    </xf>
    <xf numFmtId="0" fontId="17" fillId="6" borderId="18" xfId="0" applyFont="1" applyFill="1" applyBorder="1" applyAlignment="1" applyProtection="1">
      <alignment horizontal="left" vertical="center"/>
      <protection locked="0"/>
    </xf>
    <xf numFmtId="0" fontId="17" fillId="6" borderId="19" xfId="0" applyFont="1" applyFill="1" applyBorder="1" applyAlignment="1" applyProtection="1">
      <alignment horizontal="left" vertical="center"/>
      <protection locked="0"/>
    </xf>
    <xf numFmtId="0" fontId="17" fillId="6" borderId="20" xfId="0" applyFont="1" applyFill="1" applyBorder="1" applyAlignment="1" applyProtection="1">
      <alignment horizontal="left" vertical="center"/>
      <protection locked="0"/>
    </xf>
    <xf numFmtId="0" fontId="10" fillId="13" borderId="0" xfId="0" applyFont="1" applyFill="1" applyAlignment="1">
      <alignment horizontal="center"/>
    </xf>
    <xf numFmtId="0" fontId="34" fillId="0" borderId="0" xfId="0" applyFont="1" applyAlignment="1">
      <alignment horizontal="right" vertical="center"/>
    </xf>
    <xf numFmtId="4" fontId="36" fillId="0" borderId="0" xfId="0" applyNumberFormat="1" applyFont="1" applyAlignment="1">
      <alignment horizontal="right" vertical="center"/>
    </xf>
    <xf numFmtId="164" fontId="36" fillId="0" borderId="0" xfId="0" applyNumberFormat="1" applyFont="1" applyAlignment="1">
      <alignment horizontal="right" vertical="center"/>
    </xf>
    <xf numFmtId="14" fontId="14" fillId="15" borderId="21" xfId="0" applyNumberFormat="1" applyFont="1" applyFill="1" applyBorder="1" applyAlignment="1">
      <alignment horizontal="left" indent="1"/>
    </xf>
    <xf numFmtId="14" fontId="14" fillId="15" borderId="22" xfId="0" applyNumberFormat="1" applyFont="1" applyFill="1" applyBorder="1" applyAlignment="1">
      <alignment horizontal="left" indent="1"/>
    </xf>
    <xf numFmtId="14" fontId="14" fillId="15" borderId="28" xfId="0" applyNumberFormat="1" applyFont="1" applyFill="1" applyBorder="1" applyAlignment="1">
      <alignment horizontal="left" indent="1"/>
    </xf>
    <xf numFmtId="14" fontId="14" fillId="15" borderId="29" xfId="0" applyNumberFormat="1" applyFont="1" applyFill="1" applyBorder="1" applyAlignment="1">
      <alignment horizontal="left" indent="1"/>
    </xf>
    <xf numFmtId="14" fontId="14" fillId="15" borderId="4" xfId="0" applyNumberFormat="1" applyFont="1" applyFill="1" applyBorder="1" applyAlignment="1">
      <alignment horizontal="left" indent="1"/>
    </xf>
    <xf numFmtId="14" fontId="14" fillId="15" borderId="24"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8B51D597-78AB-4FB8-9CAD-C5EC3D5D8E2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clothing-invoice-template-item-pickup-button.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6</xdr:row>
      <xdr:rowOff>104775</xdr:rowOff>
    </xdr:from>
    <xdr:to>
      <xdr:col>17</xdr:col>
      <xdr:colOff>38100</xdr:colOff>
      <xdr:row>6</xdr:row>
      <xdr:rowOff>114300</xdr:rowOff>
    </xdr:to>
    <xdr:sp macro="" textlink="">
      <xdr:nvSpPr>
        <xdr:cNvPr id="1171" name="oknWidget_1">
          <a:extLst>
            <a:ext uri="{FF2B5EF4-FFF2-40B4-BE49-F238E27FC236}">
              <a16:creationId xmlns:a16="http://schemas.microsoft.com/office/drawing/2014/main" id="{00000000-0008-0000-0000-000093040000}"/>
            </a:ext>
          </a:extLst>
        </xdr:cNvPr>
        <xdr:cNvSpPr>
          <a:spLocks noChangeShapeType="1"/>
        </xdr:cNvSpPr>
      </xdr:nvSpPr>
      <xdr:spPr bwMode="auto">
        <a:xfrm>
          <a:off x="171450" y="2019300"/>
          <a:ext cx="6200775"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66675</xdr:colOff>
      <xdr:row>0</xdr:row>
      <xdr:rowOff>85725</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6667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0</xdr:col>
      <xdr:colOff>66675</xdr:colOff>
      <xdr:row>0</xdr:row>
      <xdr:rowOff>390525</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6667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361950</xdr:colOff>
      <xdr:row>0</xdr:row>
      <xdr:rowOff>85725</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09537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361950</xdr:colOff>
      <xdr:row>0</xdr:row>
      <xdr:rowOff>390525</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09537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209550</xdr:colOff>
      <xdr:row>0</xdr:row>
      <xdr:rowOff>85725</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210502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209550</xdr:colOff>
      <xdr:row>0</xdr:row>
      <xdr:rowOff>390525</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210502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9525</xdr:colOff>
      <xdr:row>0</xdr:row>
      <xdr:rowOff>85725</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238500"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9525</xdr:colOff>
      <xdr:row>0</xdr:row>
      <xdr:rowOff>390525</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323850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114300</xdr:colOff>
      <xdr:row>0</xdr:row>
      <xdr:rowOff>85725</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4248150"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114300</xdr:colOff>
      <xdr:row>0</xdr:row>
      <xdr:rowOff>390525</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424815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171450</xdr:colOff>
      <xdr:row>0</xdr:row>
      <xdr:rowOff>85725</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5238750"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180975</xdr:colOff>
      <xdr:row>0</xdr:row>
      <xdr:rowOff>390525</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524827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3</xdr:col>
      <xdr:colOff>9525</xdr:colOff>
      <xdr:row>14</xdr:row>
      <xdr:rowOff>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2875" y="35147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276225</xdr:colOff>
      <xdr:row>14</xdr:row>
      <xdr:rowOff>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1733550" y="351472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19</xdr:col>
      <xdr:colOff>57150</xdr:colOff>
      <xdr:row>0</xdr:row>
      <xdr:rowOff>247650</xdr:rowOff>
    </xdr:from>
    <xdr:ext cx="1200150"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6610350" y="2476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38100</xdr:colOff>
      <xdr:row>14</xdr:row>
      <xdr:rowOff>0</xdr:rowOff>
    </xdr:from>
    <xdr:ext cx="1724025" cy="224998"/>
    <xdr:sp macro="_xll.ExecImeCommand" textlink="">
      <xdr:nvSpPr>
        <xdr:cNvPr id="17" name="oknCmdSameAsBillTo">
          <a:extLst>
            <a:ext uri="{FF2B5EF4-FFF2-40B4-BE49-F238E27FC236}">
              <a16:creationId xmlns:a16="http://schemas.microsoft.com/office/drawing/2014/main" id="{00000000-0008-0000-0000-000011000000}"/>
            </a:ext>
          </a:extLst>
        </xdr:cNvPr>
        <xdr:cNvSpPr txBox="1"/>
      </xdr:nvSpPr>
      <xdr:spPr>
        <a:xfrm>
          <a:off x="3724275" y="35147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6</xdr:col>
      <xdr:colOff>19050</xdr:colOff>
      <xdr:row>7</xdr:row>
      <xdr:rowOff>133350</xdr:rowOff>
    </xdr:from>
    <xdr:ext cx="295275" cy="247650"/>
    <xdr:sp macro="_xll.ExecImeCommand" textlink="">
      <xdr:nvSpPr>
        <xdr:cNvPr id="31" name="oknCboWhoID">
          <a:extLst>
            <a:ext uri="{FF2B5EF4-FFF2-40B4-BE49-F238E27FC236}">
              <a16:creationId xmlns:a16="http://schemas.microsoft.com/office/drawing/2014/main" id="{00000000-0008-0000-0000-00001F000000}"/>
            </a:ext>
          </a:extLst>
        </xdr:cNvPr>
        <xdr:cNvSpPr txBox="1"/>
      </xdr:nvSpPr>
      <xdr:spPr>
        <a:xfrm>
          <a:off x="1476375" y="22479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66675</xdr:colOff>
      <xdr:row>7</xdr:row>
      <xdr:rowOff>133350</xdr:rowOff>
    </xdr:from>
    <xdr:ext cx="295275" cy="247650"/>
    <xdr:sp macro="_xll.ExecImeCommand" textlink="">
      <xdr:nvSpPr>
        <xdr:cNvPr id="32" name="oknCboShipAddress">
          <a:extLst>
            <a:ext uri="{FF2B5EF4-FFF2-40B4-BE49-F238E27FC236}">
              <a16:creationId xmlns:a16="http://schemas.microsoft.com/office/drawing/2014/main" id="{00000000-0008-0000-0000-000020000000}"/>
            </a:ext>
          </a:extLst>
        </xdr:cNvPr>
        <xdr:cNvSpPr txBox="1"/>
      </xdr:nvSpPr>
      <xdr:spPr>
        <a:xfrm>
          <a:off x="3752850" y="22479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7</xdr:col>
      <xdr:colOff>238125</xdr:colOff>
      <xdr:row>15</xdr:row>
      <xdr:rowOff>47625</xdr:rowOff>
    </xdr:from>
    <xdr:ext cx="171450" cy="171450"/>
    <xdr:sp macro="_xll.ExecImeCommand" textlink="">
      <xdr:nvSpPr>
        <xdr:cNvPr id="33" name="oknCboSalesRepName">
          <a:extLst>
            <a:ext uri="{FF2B5EF4-FFF2-40B4-BE49-F238E27FC236}">
              <a16:creationId xmlns:a16="http://schemas.microsoft.com/office/drawing/2014/main" id="{00000000-0008-0000-0000-000021000000}"/>
            </a:ext>
          </a:extLst>
        </xdr:cNvPr>
        <xdr:cNvSpPr txBox="1"/>
      </xdr:nvSpPr>
      <xdr:spPr>
        <a:xfrm>
          <a:off x="2133600" y="3762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171450</xdr:colOff>
      <xdr:row>15</xdr:row>
      <xdr:rowOff>57149</xdr:rowOff>
    </xdr:from>
    <xdr:ext cx="219075" cy="161926"/>
    <xdr:sp macro="_xll.ExecImeCommand" textlink="">
      <xdr:nvSpPr>
        <xdr:cNvPr id="34" name="oknCboShipVia">
          <a:extLst>
            <a:ext uri="{FF2B5EF4-FFF2-40B4-BE49-F238E27FC236}">
              <a16:creationId xmlns:a16="http://schemas.microsoft.com/office/drawing/2014/main" id="{00000000-0008-0000-0000-000022000000}"/>
            </a:ext>
          </a:extLst>
        </xdr:cNvPr>
        <xdr:cNvSpPr txBox="1"/>
      </xdr:nvSpPr>
      <xdr:spPr>
        <a:xfrm>
          <a:off x="4838700" y="3771899"/>
          <a:ext cx="219075" cy="161926"/>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noAutofit/>
        </a:bodyPr>
        <a:lstStyle/>
        <a:p>
          <a:endParaRPr lang="en-US" sz="1100"/>
        </a:p>
      </xdr:txBody>
    </xdr:sp>
    <xdr:clientData fPrintsWithSheet="0"/>
  </xdr:oneCellAnchor>
  <xdr:oneCellAnchor>
    <xdr:from>
      <xdr:col>16</xdr:col>
      <xdr:colOff>466725</xdr:colOff>
      <xdr:row>15</xdr:row>
      <xdr:rowOff>47625</xdr:rowOff>
    </xdr:from>
    <xdr:ext cx="171450" cy="171450"/>
    <xdr:sp macro="_xll.ExecImeCommand" textlink="">
      <xdr:nvSpPr>
        <xdr:cNvPr id="35" name="oknCboPaymentTerm">
          <a:extLst>
            <a:ext uri="{FF2B5EF4-FFF2-40B4-BE49-F238E27FC236}">
              <a16:creationId xmlns:a16="http://schemas.microsoft.com/office/drawing/2014/main" id="{00000000-0008-0000-0000-000023000000}"/>
            </a:ext>
          </a:extLst>
        </xdr:cNvPr>
        <xdr:cNvSpPr txBox="1"/>
      </xdr:nvSpPr>
      <xdr:spPr>
        <a:xfrm>
          <a:off x="6153150" y="37623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19</xdr:col>
      <xdr:colOff>0</xdr:colOff>
      <xdr:row>6</xdr:row>
      <xdr:rowOff>0</xdr:rowOff>
    </xdr:from>
    <xdr:to>
      <xdr:col>26</xdr:col>
      <xdr:colOff>19760</xdr:colOff>
      <xdr:row>19</xdr:row>
      <xdr:rowOff>9887</xdr:rowOff>
    </xdr:to>
    <xdr:pic>
      <xdr:nvPicPr>
        <xdr:cNvPr id="36" name="oknQuickStart">
          <a:hlinkClick xmlns:r="http://schemas.openxmlformats.org/officeDocument/2006/relationships" r:id="rId1"/>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53200" y="1914525"/>
          <a:ext cx="5087060" cy="2591162"/>
        </a:xfrm>
        <a:prstGeom prst="rect">
          <a:avLst/>
        </a:prstGeom>
      </xdr:spPr>
    </xdr:pic>
    <xdr:clientData/>
  </xdr:twoCellAnchor>
  <xdr:oneCellAnchor>
    <xdr:from>
      <xdr:col>4</xdr:col>
      <xdr:colOff>504825</xdr:colOff>
      <xdr:row>8</xdr:row>
      <xdr:rowOff>57150</xdr:rowOff>
    </xdr:from>
    <xdr:ext cx="142875" cy="245901"/>
    <xdr:sp macro="" textlink="">
      <xdr:nvSpPr>
        <xdr:cNvPr id="18" name="TextBox 17">
          <a:extLst>
            <a:ext uri="{FF2B5EF4-FFF2-40B4-BE49-F238E27FC236}">
              <a16:creationId xmlns:a16="http://schemas.microsoft.com/office/drawing/2014/main" id="{EA18D0FD-1944-89B5-7458-BD4DE8127B50}"/>
            </a:ext>
          </a:extLst>
        </xdr:cNvPr>
        <xdr:cNvSpPr txBox="1"/>
      </xdr:nvSpPr>
      <xdr:spPr>
        <a:xfrm>
          <a:off x="676275" y="2371725"/>
          <a:ext cx="1428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0</xdr:col>
      <xdr:colOff>0</xdr:colOff>
      <xdr:row>9</xdr:row>
      <xdr:rowOff>38100</xdr:rowOff>
    </xdr:from>
    <xdr:ext cx="676275" cy="245901"/>
    <xdr:sp macro="" textlink="">
      <xdr:nvSpPr>
        <xdr:cNvPr id="19" name="TextBox 18">
          <a:extLst>
            <a:ext uri="{FF2B5EF4-FFF2-40B4-BE49-F238E27FC236}">
              <a16:creationId xmlns:a16="http://schemas.microsoft.com/office/drawing/2014/main" id="{36B2B4E3-7744-FBF5-B6CF-5B8B97937828}"/>
            </a:ext>
          </a:extLst>
        </xdr:cNvPr>
        <xdr:cNvSpPr txBox="1"/>
      </xdr:nvSpPr>
      <xdr:spPr>
        <a:xfrm>
          <a:off x="0" y="25527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0</xdr:col>
      <xdr:colOff>0</xdr:colOff>
      <xdr:row>10</xdr:row>
      <xdr:rowOff>28575</xdr:rowOff>
    </xdr:from>
    <xdr:ext cx="676275" cy="245901"/>
    <xdr:sp macro="" textlink="">
      <xdr:nvSpPr>
        <xdr:cNvPr id="20" name="TextBox 19">
          <a:extLst>
            <a:ext uri="{FF2B5EF4-FFF2-40B4-BE49-F238E27FC236}">
              <a16:creationId xmlns:a16="http://schemas.microsoft.com/office/drawing/2014/main" id="{19DFD95C-34D2-FF17-F7A1-1830E0200A90}"/>
            </a:ext>
          </a:extLst>
        </xdr:cNvPr>
        <xdr:cNvSpPr txBox="1"/>
      </xdr:nvSpPr>
      <xdr:spPr>
        <a:xfrm>
          <a:off x="0" y="27432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0</xdr:col>
      <xdr:colOff>0</xdr:colOff>
      <xdr:row>11</xdr:row>
      <xdr:rowOff>28575</xdr:rowOff>
    </xdr:from>
    <xdr:ext cx="676275" cy="245901"/>
    <xdr:sp macro="" textlink="">
      <xdr:nvSpPr>
        <xdr:cNvPr id="22" name="TextBox 21">
          <a:extLst>
            <a:ext uri="{FF2B5EF4-FFF2-40B4-BE49-F238E27FC236}">
              <a16:creationId xmlns:a16="http://schemas.microsoft.com/office/drawing/2014/main" id="{9A70BE20-6354-F15A-156B-B5A907D11CDF}"/>
            </a:ext>
          </a:extLst>
        </xdr:cNvPr>
        <xdr:cNvSpPr txBox="1"/>
      </xdr:nvSpPr>
      <xdr:spPr>
        <a:xfrm>
          <a:off x="0" y="294322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0</xdr:col>
      <xdr:colOff>0</xdr:colOff>
      <xdr:row>12</xdr:row>
      <xdr:rowOff>28575</xdr:rowOff>
    </xdr:from>
    <xdr:ext cx="676275" cy="245901"/>
    <xdr:sp macro="" textlink="">
      <xdr:nvSpPr>
        <xdr:cNvPr id="23" name="TextBox 22">
          <a:extLst>
            <a:ext uri="{FF2B5EF4-FFF2-40B4-BE49-F238E27FC236}">
              <a16:creationId xmlns:a16="http://schemas.microsoft.com/office/drawing/2014/main" id="{33BC823C-F96A-7981-B12A-1657C908D562}"/>
            </a:ext>
          </a:extLst>
        </xdr:cNvPr>
        <xdr:cNvSpPr txBox="1"/>
      </xdr:nvSpPr>
      <xdr:spPr>
        <a:xfrm>
          <a:off x="0" y="314325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0</xdr:col>
      <xdr:colOff>0</xdr:colOff>
      <xdr:row>13</xdr:row>
      <xdr:rowOff>28575</xdr:rowOff>
    </xdr:from>
    <xdr:ext cx="676275" cy="245901"/>
    <xdr:sp macro="" textlink="">
      <xdr:nvSpPr>
        <xdr:cNvPr id="24" name="TextBox 23">
          <a:extLst>
            <a:ext uri="{FF2B5EF4-FFF2-40B4-BE49-F238E27FC236}">
              <a16:creationId xmlns:a16="http://schemas.microsoft.com/office/drawing/2014/main" id="{9576DD14-4ADD-660C-7DE9-5181AF5F6179}"/>
            </a:ext>
          </a:extLst>
        </xdr:cNvPr>
        <xdr:cNvSpPr txBox="1"/>
      </xdr:nvSpPr>
      <xdr:spPr>
        <a:xfrm>
          <a:off x="0" y="334327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9</xdr:col>
      <xdr:colOff>171450</xdr:colOff>
      <xdr:row>9</xdr:row>
      <xdr:rowOff>19050</xdr:rowOff>
    </xdr:from>
    <xdr:ext cx="685800" cy="245901"/>
    <xdr:sp macro="" textlink="">
      <xdr:nvSpPr>
        <xdr:cNvPr id="25" name="TextBox 24">
          <a:extLst>
            <a:ext uri="{FF2B5EF4-FFF2-40B4-BE49-F238E27FC236}">
              <a16:creationId xmlns:a16="http://schemas.microsoft.com/office/drawing/2014/main" id="{37247ED0-3E14-B9CA-DB27-72A32E3465F6}"/>
            </a:ext>
          </a:extLst>
        </xdr:cNvPr>
        <xdr:cNvSpPr txBox="1"/>
      </xdr:nvSpPr>
      <xdr:spPr>
        <a:xfrm>
          <a:off x="3000375" y="25336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9</xdr:col>
      <xdr:colOff>171450</xdr:colOff>
      <xdr:row>10</xdr:row>
      <xdr:rowOff>28575</xdr:rowOff>
    </xdr:from>
    <xdr:ext cx="685800" cy="245901"/>
    <xdr:sp macro="" textlink="">
      <xdr:nvSpPr>
        <xdr:cNvPr id="26" name="TextBox 25">
          <a:extLst>
            <a:ext uri="{FF2B5EF4-FFF2-40B4-BE49-F238E27FC236}">
              <a16:creationId xmlns:a16="http://schemas.microsoft.com/office/drawing/2014/main" id="{7B255B9D-54A9-2E0F-4B95-9F53D58B0595}"/>
            </a:ext>
          </a:extLst>
        </xdr:cNvPr>
        <xdr:cNvSpPr txBox="1"/>
      </xdr:nvSpPr>
      <xdr:spPr>
        <a:xfrm>
          <a:off x="3000375" y="274320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9</xdr:col>
      <xdr:colOff>171450</xdr:colOff>
      <xdr:row>11</xdr:row>
      <xdr:rowOff>28575</xdr:rowOff>
    </xdr:from>
    <xdr:ext cx="685800" cy="245901"/>
    <xdr:sp macro="" textlink="">
      <xdr:nvSpPr>
        <xdr:cNvPr id="27" name="TextBox 26">
          <a:extLst>
            <a:ext uri="{FF2B5EF4-FFF2-40B4-BE49-F238E27FC236}">
              <a16:creationId xmlns:a16="http://schemas.microsoft.com/office/drawing/2014/main" id="{3D2F8028-B08E-4FBA-3A19-731836B835CF}"/>
            </a:ext>
          </a:extLst>
        </xdr:cNvPr>
        <xdr:cNvSpPr txBox="1"/>
      </xdr:nvSpPr>
      <xdr:spPr>
        <a:xfrm>
          <a:off x="3000375" y="294322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9</xdr:col>
      <xdr:colOff>171450</xdr:colOff>
      <xdr:row>12</xdr:row>
      <xdr:rowOff>19050</xdr:rowOff>
    </xdr:from>
    <xdr:ext cx="685800" cy="245901"/>
    <xdr:sp macro="" textlink="">
      <xdr:nvSpPr>
        <xdr:cNvPr id="28" name="TextBox 27">
          <a:extLst>
            <a:ext uri="{FF2B5EF4-FFF2-40B4-BE49-F238E27FC236}">
              <a16:creationId xmlns:a16="http://schemas.microsoft.com/office/drawing/2014/main" id="{2370D196-02AA-BB9A-244F-B86F622335E8}"/>
            </a:ext>
          </a:extLst>
        </xdr:cNvPr>
        <xdr:cNvSpPr txBox="1"/>
      </xdr:nvSpPr>
      <xdr:spPr>
        <a:xfrm>
          <a:off x="3000375" y="313372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9</xdr:col>
      <xdr:colOff>171450</xdr:colOff>
      <xdr:row>13</xdr:row>
      <xdr:rowOff>28575</xdr:rowOff>
    </xdr:from>
    <xdr:ext cx="685800" cy="245901"/>
    <xdr:sp macro="" textlink="">
      <xdr:nvSpPr>
        <xdr:cNvPr id="29" name="TextBox 28">
          <a:extLst>
            <a:ext uri="{FF2B5EF4-FFF2-40B4-BE49-F238E27FC236}">
              <a16:creationId xmlns:a16="http://schemas.microsoft.com/office/drawing/2014/main" id="{ECFB811E-A3DC-9362-A479-51A48ED23E42}"/>
            </a:ext>
          </a:extLst>
        </xdr:cNvPr>
        <xdr:cNvSpPr txBox="1"/>
      </xdr:nvSpPr>
      <xdr:spPr>
        <a:xfrm>
          <a:off x="3000375" y="33432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4</xdr:col>
      <xdr:colOff>57150</xdr:colOff>
      <xdr:row>2</xdr:row>
      <xdr:rowOff>193675</xdr:rowOff>
    </xdr:from>
    <xdr:to>
      <xdr:col>5</xdr:col>
      <xdr:colOff>638175</xdr:colOff>
      <xdr:row>5</xdr:row>
      <xdr:rowOff>12700</xdr:rowOff>
    </xdr:to>
    <xdr:pic>
      <xdr:nvPicPr>
        <xdr:cNvPr id="37" name="oknWidget_logo">
          <a:hlinkClick xmlns:r="http://schemas.openxmlformats.org/officeDocument/2006/relationships" r:id="rId3"/>
          <a:extLst>
            <a:ext uri="{FF2B5EF4-FFF2-40B4-BE49-F238E27FC236}">
              <a16:creationId xmlns:a16="http://schemas.microsoft.com/office/drawing/2014/main" id="{4552D32E-4848-1F41-2A5A-7ED11D76AECB}"/>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8600" y="9652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Integr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lothing-invoice-template-item-pickup-button.html" TargetMode="External"/><Relationship Id="rId3" Type="http://schemas.openxmlformats.org/officeDocument/2006/relationships/hyperlink" Target="http://www.invoicingtemplate.com/clothing-invoice-template-item-pickup-button.html" TargetMode="External"/><Relationship Id="rId7" Type="http://schemas.openxmlformats.org/officeDocument/2006/relationships/hyperlink" Target="http://www.invoicingtemplate.com/clothing-invoice-template-item-pickup-button.html" TargetMode="External"/><Relationship Id="rId2" Type="http://schemas.openxmlformats.org/officeDocument/2006/relationships/hyperlink" Target="http://www.invoicingtemplate.com/clothing-invoice-template-item-pickup-button.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clothing-invoice-template-item-pickup-button.html" TargetMode="External"/><Relationship Id="rId11" Type="http://schemas.openxmlformats.org/officeDocument/2006/relationships/drawing" Target="../drawings/drawing1.xml"/><Relationship Id="rId5" Type="http://schemas.openxmlformats.org/officeDocument/2006/relationships/hyperlink" Target="http://www.invoicingtemplate.com/clothing-invoice-template-item-pickup-button.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clothing-invoice-template-item-pickup-button.html" TargetMode="External"/><Relationship Id="rId9" Type="http://schemas.openxmlformats.org/officeDocument/2006/relationships/hyperlink" Target="http://www.invoicingtemplate.com/clothing-invoice-template-item-pickup-button.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clothing-invoice-template-item-pickup-button.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81"/>
  <sheetViews>
    <sheetView showGridLines="0" showRowColHeaders="0" showZeros="0" tabSelected="1" showOutlineSymbols="0" zoomScaleNormal="100" workbookViewId="0">
      <selection activeCell="F10" sqref="F10:I10"/>
    </sheetView>
  </sheetViews>
  <sheetFormatPr defaultRowHeight="12.75" x14ac:dyDescent="0.2"/>
  <cols>
    <col min="1" max="1" width="2" style="58" customWidth="1"/>
    <col min="2" max="2" width="10.28515625" style="17" hidden="1" customWidth="1"/>
    <col min="3" max="3" width="16" style="17" hidden="1" customWidth="1"/>
    <col min="4" max="4" width="0.5703125" customWidth="1"/>
    <col min="5" max="5" width="8.42578125" customWidth="1"/>
    <col min="6" max="6" width="10.85546875" customWidth="1"/>
    <col min="7" max="8" width="6.5703125" customWidth="1"/>
    <col min="9" max="9" width="7.42578125" customWidth="1"/>
    <col min="10" max="10" width="6" customWidth="1"/>
    <col min="11" max="11" width="6.85546875" customWidth="1"/>
    <col min="12" max="12" width="6.7109375" customWidth="1"/>
    <col min="13" max="13" width="8" customWidth="1"/>
    <col min="14" max="14" width="2.85546875" customWidth="1"/>
    <col min="15" max="15" width="3.140625" customWidth="1"/>
    <col min="16" max="16" width="9.28515625" customWidth="1"/>
    <col min="17" max="17" width="9.7109375" customWidth="1"/>
    <col min="18" max="18" width="0.85546875" customWidth="1"/>
    <col min="19" max="19" width="2.42578125" customWidth="1"/>
    <col min="20" max="20" width="5.7109375" customWidth="1"/>
    <col min="21" max="27" width="11.7109375" customWidth="1"/>
  </cols>
  <sheetData>
    <row r="1" spans="1:996" s="108" customFormat="1" ht="57" customHeight="1" x14ac:dyDescent="0.2">
      <c r="A1" s="106"/>
      <c r="B1" s="107"/>
      <c r="C1" s="107"/>
      <c r="T1" s="162"/>
      <c r="U1" s="163"/>
      <c r="V1" s="163"/>
      <c r="ALB1" s="109" t="s">
        <v>123</v>
      </c>
      <c r="ALE1" s="109" t="s">
        <v>120</v>
      </c>
      <c r="ALF1" s="109" t="s">
        <v>125</v>
      </c>
      <c r="ALH1" s="109" t="s">
        <v>123</v>
      </c>
    </row>
    <row r="2" spans="1:996" ht="3.75" customHeight="1" x14ac:dyDescent="0.2"/>
    <row r="3" spans="1:996" ht="42.75" x14ac:dyDescent="0.8">
      <c r="G3" s="74" t="s">
        <v>90</v>
      </c>
      <c r="H3" s="75"/>
      <c r="I3" s="1"/>
      <c r="J3" s="1"/>
      <c r="K3" s="1"/>
      <c r="L3" s="1"/>
      <c r="Q3" s="76" t="s">
        <v>91</v>
      </c>
      <c r="R3" s="6"/>
      <c r="T3" s="159" t="s">
        <v>33</v>
      </c>
      <c r="U3" s="159"/>
      <c r="V3" s="102"/>
    </row>
    <row r="4" spans="1:996" ht="15.95" customHeight="1" x14ac:dyDescent="0.2">
      <c r="G4" s="2" t="s">
        <v>18</v>
      </c>
      <c r="H4" s="2"/>
      <c r="T4" s="160" t="s">
        <v>108</v>
      </c>
      <c r="U4" s="160"/>
      <c r="V4" s="103"/>
    </row>
    <row r="5" spans="1:996" ht="15.95" customHeight="1" x14ac:dyDescent="0.2">
      <c r="G5" s="2" t="s">
        <v>19</v>
      </c>
      <c r="H5" s="2"/>
      <c r="O5" s="35" t="s">
        <v>0</v>
      </c>
      <c r="P5" s="164"/>
      <c r="Q5" s="164"/>
      <c r="R5" s="7"/>
      <c r="T5" s="159" t="s">
        <v>34</v>
      </c>
      <c r="U5" s="159"/>
      <c r="V5" s="103"/>
    </row>
    <row r="6" spans="1:996" ht="15.95" customHeight="1" x14ac:dyDescent="0.2">
      <c r="G6" s="2" t="s">
        <v>4</v>
      </c>
      <c r="H6" s="2"/>
      <c r="O6" s="35" t="s">
        <v>68</v>
      </c>
      <c r="P6" s="165"/>
      <c r="Q6" s="165"/>
      <c r="R6" s="2"/>
      <c r="T6" s="160" t="s">
        <v>102</v>
      </c>
      <c r="U6" s="160"/>
      <c r="V6" s="103"/>
    </row>
    <row r="7" spans="1:996" ht="15.95" customHeight="1" x14ac:dyDescent="0.2">
      <c r="A7" s="59"/>
      <c r="P7" s="5"/>
      <c r="Q7" s="2"/>
      <c r="R7" s="2"/>
      <c r="T7" s="111"/>
      <c r="U7" s="103"/>
      <c r="V7" s="103"/>
    </row>
    <row r="8" spans="1:996" ht="15.95" customHeight="1" x14ac:dyDescent="0.2">
      <c r="A8" s="60"/>
      <c r="B8" s="17" t="s">
        <v>11</v>
      </c>
      <c r="T8" s="166" t="s">
        <v>103</v>
      </c>
      <c r="U8" s="166"/>
      <c r="V8" s="166"/>
      <c r="W8" s="166"/>
      <c r="X8" s="166"/>
    </row>
    <row r="9" spans="1:996" ht="15.95" customHeight="1" x14ac:dyDescent="0.2">
      <c r="A9" s="61"/>
      <c r="B9" s="17">
        <v>0</v>
      </c>
      <c r="C9" s="18"/>
      <c r="E9" s="42" t="s">
        <v>87</v>
      </c>
      <c r="F9" s="50"/>
      <c r="K9" s="43" t="s">
        <v>88</v>
      </c>
    </row>
    <row r="10" spans="1:996" ht="15.95" customHeight="1" x14ac:dyDescent="0.2">
      <c r="A10" s="61"/>
      <c r="B10" s="17">
        <v>0</v>
      </c>
      <c r="C10" s="18"/>
      <c r="F10" s="169"/>
      <c r="G10" s="169"/>
      <c r="H10" s="169"/>
      <c r="I10" s="169"/>
      <c r="J10" s="41"/>
      <c r="K10" s="41"/>
      <c r="L10" s="169"/>
      <c r="M10" s="169"/>
      <c r="N10" s="169"/>
      <c r="O10" s="169"/>
      <c r="P10" s="169"/>
      <c r="Q10" s="169"/>
    </row>
    <row r="11" spans="1:996" ht="15.95" customHeight="1" x14ac:dyDescent="0.2">
      <c r="A11" s="61"/>
      <c r="B11" s="17">
        <v>0</v>
      </c>
      <c r="C11" s="18"/>
      <c r="F11" s="169"/>
      <c r="G11" s="169"/>
      <c r="H11" s="169"/>
      <c r="I11" s="169"/>
      <c r="J11" s="41"/>
      <c r="K11" s="41"/>
      <c r="L11" s="169"/>
      <c r="M11" s="169"/>
      <c r="N11" s="169"/>
      <c r="O11" s="169"/>
      <c r="P11" s="169"/>
      <c r="Q11" s="169"/>
    </row>
    <row r="12" spans="1:996" ht="15.95" customHeight="1" x14ac:dyDescent="0.2">
      <c r="A12" s="61"/>
      <c r="B12" s="17">
        <v>0.08</v>
      </c>
      <c r="C12" s="18"/>
      <c r="F12" s="169"/>
      <c r="G12" s="169"/>
      <c r="H12" s="169"/>
      <c r="I12" s="169"/>
      <c r="J12" s="41"/>
      <c r="K12" s="41"/>
      <c r="L12" s="169"/>
      <c r="M12" s="169"/>
      <c r="N12" s="169"/>
      <c r="O12" s="169"/>
      <c r="P12" s="169"/>
      <c r="Q12" s="169"/>
    </row>
    <row r="13" spans="1:996" ht="15.95" customHeight="1" x14ac:dyDescent="0.2">
      <c r="A13" s="61"/>
      <c r="B13" s="17">
        <v>0.06</v>
      </c>
      <c r="C13" s="18"/>
      <c r="F13" s="169"/>
      <c r="G13" s="169"/>
      <c r="H13" s="169"/>
      <c r="I13" s="169"/>
      <c r="J13" s="41"/>
      <c r="K13" s="41"/>
      <c r="L13" s="169"/>
      <c r="M13" s="169"/>
      <c r="N13" s="169"/>
      <c r="O13" s="169"/>
      <c r="P13" s="169"/>
      <c r="Q13" s="169"/>
    </row>
    <row r="14" spans="1:996" ht="15.95" customHeight="1" x14ac:dyDescent="0.2">
      <c r="A14" s="61"/>
      <c r="F14" s="169"/>
      <c r="G14" s="169"/>
      <c r="H14" s="169"/>
      <c r="I14" s="169"/>
      <c r="J14" s="41"/>
      <c r="K14" s="41"/>
      <c r="L14" s="169"/>
      <c r="M14" s="169"/>
      <c r="N14" s="169"/>
      <c r="O14" s="169"/>
      <c r="P14" s="169"/>
      <c r="Q14" s="169"/>
    </row>
    <row r="15" spans="1:996" ht="15.95" customHeight="1" x14ac:dyDescent="0.2">
      <c r="A15" s="61"/>
    </row>
    <row r="16" spans="1:996" s="3" customFormat="1" ht="20.100000000000001" customHeight="1" x14ac:dyDescent="0.2">
      <c r="A16" s="62"/>
      <c r="B16" s="15"/>
      <c r="C16" s="15"/>
      <c r="E16" s="110" t="s">
        <v>81</v>
      </c>
      <c r="F16" s="170" t="s">
        <v>82</v>
      </c>
      <c r="G16" s="170"/>
      <c r="H16" s="170"/>
      <c r="I16" s="170" t="s">
        <v>83</v>
      </c>
      <c r="J16" s="170"/>
      <c r="K16" s="170"/>
      <c r="L16" s="170" t="s">
        <v>84</v>
      </c>
      <c r="M16" s="170"/>
      <c r="N16" s="170"/>
      <c r="O16" s="170"/>
      <c r="P16" s="170" t="s">
        <v>85</v>
      </c>
      <c r="Q16" s="170"/>
      <c r="R16" s="8"/>
      <c r="T16"/>
      <c r="U16"/>
      <c r="V16"/>
      <c r="W16"/>
      <c r="X16"/>
      <c r="Y16"/>
      <c r="Z16"/>
      <c r="AA16"/>
    </row>
    <row r="17" spans="1:45" s="3" customFormat="1" ht="20.100000000000001" customHeight="1" x14ac:dyDescent="0.2">
      <c r="A17" s="62"/>
      <c r="B17" s="15"/>
      <c r="C17" s="15"/>
      <c r="E17" s="56"/>
      <c r="F17" s="171"/>
      <c r="G17" s="171"/>
      <c r="H17" s="171"/>
      <c r="I17" s="183"/>
      <c r="J17" s="183"/>
      <c r="K17" s="183"/>
      <c r="L17" s="183"/>
      <c r="M17" s="183"/>
      <c r="N17" s="183"/>
      <c r="O17" s="183"/>
      <c r="P17" s="171"/>
      <c r="Q17" s="171"/>
      <c r="R17" s="9"/>
      <c r="T17"/>
      <c r="U17"/>
      <c r="V17"/>
      <c r="W17"/>
      <c r="X17"/>
      <c r="Y17"/>
      <c r="Z17"/>
      <c r="AA17"/>
    </row>
    <row r="18" spans="1:45" ht="4.5" customHeight="1" x14ac:dyDescent="0.2">
      <c r="A18" s="63"/>
    </row>
    <row r="19" spans="1:45" ht="18" customHeight="1" x14ac:dyDescent="0.2">
      <c r="A19" s="63"/>
      <c r="E19" s="167" t="s">
        <v>92</v>
      </c>
      <c r="F19" s="167" t="s">
        <v>78</v>
      </c>
      <c r="G19" s="167"/>
      <c r="H19" s="167" t="s">
        <v>93</v>
      </c>
      <c r="I19" s="167" t="s">
        <v>79</v>
      </c>
      <c r="J19" s="167"/>
      <c r="K19" s="167"/>
      <c r="L19" s="167"/>
      <c r="M19" s="167"/>
      <c r="N19" s="167" t="s">
        <v>94</v>
      </c>
      <c r="O19" s="167"/>
      <c r="P19" s="167" t="s">
        <v>100</v>
      </c>
      <c r="Q19" s="167" t="s">
        <v>80</v>
      </c>
    </row>
    <row r="20" spans="1:45" s="3" customFormat="1" ht="18" customHeight="1" x14ac:dyDescent="0.2">
      <c r="A20" s="64"/>
      <c r="B20" s="15" t="s">
        <v>8</v>
      </c>
      <c r="C20" s="15" t="s">
        <v>35</v>
      </c>
      <c r="E20" s="168"/>
      <c r="F20" s="168"/>
      <c r="G20" s="168"/>
      <c r="H20" s="168"/>
      <c r="I20" s="110" t="s">
        <v>95</v>
      </c>
      <c r="J20" s="110" t="s">
        <v>96</v>
      </c>
      <c r="K20" s="110" t="s">
        <v>97</v>
      </c>
      <c r="L20" s="110" t="s">
        <v>98</v>
      </c>
      <c r="M20" s="110" t="s">
        <v>99</v>
      </c>
      <c r="N20" s="168"/>
      <c r="O20" s="168"/>
      <c r="P20" s="168"/>
      <c r="Q20" s="168"/>
      <c r="R20" s="8"/>
      <c r="T20"/>
      <c r="U20"/>
      <c r="V20"/>
      <c r="W20"/>
      <c r="X20"/>
      <c r="Y20"/>
    </row>
    <row r="21" spans="1:45" s="3" customFormat="1" ht="20.100000000000001" customHeight="1" x14ac:dyDescent="0.2">
      <c r="A21" s="65"/>
      <c r="B21" s="16">
        <v>0</v>
      </c>
      <c r="C21" s="16">
        <v>0</v>
      </c>
      <c r="E21" s="51"/>
      <c r="F21" s="186"/>
      <c r="G21" s="187"/>
      <c r="H21" s="52"/>
      <c r="I21" s="53"/>
      <c r="J21" s="53"/>
      <c r="K21" s="53"/>
      <c r="L21" s="53"/>
      <c r="M21" s="53"/>
      <c r="N21" s="158">
        <v>0</v>
      </c>
      <c r="O21" s="158"/>
      <c r="P21" s="54">
        <v>0</v>
      </c>
      <c r="Q21" s="55">
        <f>ROUND(oknQuantity_1*oknPrice_1,2)</f>
        <v>0</v>
      </c>
      <c r="R21" s="10"/>
      <c r="T21"/>
      <c r="U21"/>
      <c r="V21"/>
      <c r="W21"/>
      <c r="X21"/>
      <c r="Y21"/>
    </row>
    <row r="22" spans="1:45" s="3" customFormat="1" ht="20.100000000000001" customHeight="1" x14ac:dyDescent="0.2">
      <c r="A22" s="65"/>
      <c r="B22" s="16">
        <v>0</v>
      </c>
      <c r="C22" s="16">
        <v>0</v>
      </c>
      <c r="E22" s="77"/>
      <c r="F22" s="188"/>
      <c r="G22" s="189"/>
      <c r="H22" s="78"/>
      <c r="I22" s="79"/>
      <c r="J22" s="79"/>
      <c r="K22" s="79"/>
      <c r="L22" s="79"/>
      <c r="M22" s="79"/>
      <c r="N22" s="161">
        <v>0</v>
      </c>
      <c r="O22" s="161"/>
      <c r="P22" s="80">
        <v>0</v>
      </c>
      <c r="Q22" s="81">
        <f>ROUND(oknQuantity_2*oknPrice_2,2)</f>
        <v>0</v>
      </c>
      <c r="R22" s="11"/>
      <c r="T22"/>
      <c r="U22"/>
      <c r="V22"/>
      <c r="W22"/>
      <c r="X22"/>
      <c r="Y22"/>
    </row>
    <row r="23" spans="1:45" s="3" customFormat="1" ht="20.100000000000001" customHeight="1" x14ac:dyDescent="0.2">
      <c r="A23" s="65"/>
      <c r="B23" s="16">
        <v>0</v>
      </c>
      <c r="C23" s="16">
        <v>0</v>
      </c>
      <c r="E23" s="51"/>
      <c r="F23" s="186"/>
      <c r="G23" s="187"/>
      <c r="H23" s="52"/>
      <c r="I23" s="53"/>
      <c r="J23" s="53"/>
      <c r="K23" s="53"/>
      <c r="L23" s="53"/>
      <c r="M23" s="53"/>
      <c r="N23" s="158">
        <v>0</v>
      </c>
      <c r="O23" s="158"/>
      <c r="P23" s="54">
        <v>0</v>
      </c>
      <c r="Q23" s="55">
        <f>ROUND(oknQuantity_3*oknPrice_3,2)</f>
        <v>0</v>
      </c>
      <c r="R23" s="11"/>
      <c r="T23"/>
      <c r="U23"/>
      <c r="V23"/>
      <c r="W23"/>
      <c r="X23"/>
      <c r="Y23"/>
    </row>
    <row r="24" spans="1:45" s="3" customFormat="1" ht="20.100000000000001" customHeight="1" x14ac:dyDescent="0.2">
      <c r="A24" s="65"/>
      <c r="B24" s="16">
        <v>0</v>
      </c>
      <c r="C24" s="16">
        <v>0</v>
      </c>
      <c r="E24" s="77"/>
      <c r="F24" s="188"/>
      <c r="G24" s="189"/>
      <c r="H24" s="78"/>
      <c r="I24" s="79"/>
      <c r="J24" s="79"/>
      <c r="K24" s="79"/>
      <c r="L24" s="79"/>
      <c r="M24" s="79"/>
      <c r="N24" s="161">
        <v>0</v>
      </c>
      <c r="O24" s="161"/>
      <c r="P24" s="80">
        <v>0</v>
      </c>
      <c r="Q24" s="81">
        <f>ROUND(oknQuantity_4*oknPrice_4,2)</f>
        <v>0</v>
      </c>
      <c r="R24" s="11"/>
      <c r="T24"/>
      <c r="U24"/>
      <c r="V24"/>
      <c r="W24"/>
      <c r="X24"/>
      <c r="Y24"/>
    </row>
    <row r="25" spans="1:45" s="3" customFormat="1" ht="20.100000000000001" customHeight="1" x14ac:dyDescent="0.2">
      <c r="A25" s="65"/>
      <c r="B25" s="16">
        <v>0</v>
      </c>
      <c r="C25" s="16">
        <v>0</v>
      </c>
      <c r="E25" s="51"/>
      <c r="F25" s="186"/>
      <c r="G25" s="187"/>
      <c r="H25" s="52"/>
      <c r="I25" s="53"/>
      <c r="J25" s="53"/>
      <c r="K25" s="53"/>
      <c r="L25" s="53"/>
      <c r="M25" s="53"/>
      <c r="N25" s="158">
        <v>0</v>
      </c>
      <c r="O25" s="158"/>
      <c r="P25" s="54">
        <v>0</v>
      </c>
      <c r="Q25" s="55">
        <f>ROUND(oknQuantity_5*oknPrice_5,2)</f>
        <v>0</v>
      </c>
      <c r="R25" s="11"/>
      <c r="T25"/>
      <c r="U25"/>
      <c r="V25"/>
      <c r="W25"/>
      <c r="X25"/>
      <c r="Y25"/>
    </row>
    <row r="26" spans="1:45" s="3" customFormat="1" ht="20.100000000000001" customHeight="1" x14ac:dyDescent="0.2">
      <c r="A26" s="65"/>
      <c r="B26" s="16">
        <v>0</v>
      </c>
      <c r="C26" s="16">
        <v>0</v>
      </c>
      <c r="E26" s="77"/>
      <c r="F26" s="188"/>
      <c r="G26" s="189"/>
      <c r="H26" s="78"/>
      <c r="I26" s="79"/>
      <c r="J26" s="79"/>
      <c r="K26" s="79"/>
      <c r="L26" s="79"/>
      <c r="M26" s="79"/>
      <c r="N26" s="161">
        <v>0</v>
      </c>
      <c r="O26" s="161"/>
      <c r="P26" s="80">
        <v>0</v>
      </c>
      <c r="Q26" s="81">
        <f>ROUND(oknQuantity_6*oknPrice_6,2)</f>
        <v>0</v>
      </c>
      <c r="R26" s="11"/>
      <c r="T26"/>
      <c r="U26"/>
      <c r="V26"/>
      <c r="W26"/>
      <c r="X26"/>
      <c r="Y26"/>
      <c r="AS26" s="67" t="s">
        <v>86</v>
      </c>
    </row>
    <row r="27" spans="1:45" s="3" customFormat="1" ht="20.100000000000001" customHeight="1" x14ac:dyDescent="0.2">
      <c r="A27" s="65"/>
      <c r="B27" s="16">
        <v>0</v>
      </c>
      <c r="C27" s="16">
        <v>0</v>
      </c>
      <c r="E27" s="51"/>
      <c r="F27" s="186"/>
      <c r="G27" s="187"/>
      <c r="H27" s="52"/>
      <c r="I27" s="53"/>
      <c r="J27" s="53"/>
      <c r="K27" s="53"/>
      <c r="L27" s="53"/>
      <c r="M27" s="53"/>
      <c r="N27" s="158">
        <v>0</v>
      </c>
      <c r="O27" s="158"/>
      <c r="P27" s="54">
        <v>0</v>
      </c>
      <c r="Q27" s="55">
        <f>ROUND(oknQuantity_7*oknPrice_7,2)</f>
        <v>0</v>
      </c>
      <c r="R27" s="11"/>
      <c r="T27"/>
      <c r="U27"/>
      <c r="V27"/>
      <c r="W27"/>
      <c r="X27"/>
      <c r="Y27"/>
      <c r="AS27" s="68"/>
    </row>
    <row r="28" spans="1:45" s="3" customFormat="1" ht="20.100000000000001" customHeight="1" x14ac:dyDescent="0.2">
      <c r="A28" s="65"/>
      <c r="B28" s="16">
        <v>0</v>
      </c>
      <c r="C28" s="16">
        <v>0</v>
      </c>
      <c r="E28" s="77"/>
      <c r="F28" s="188"/>
      <c r="G28" s="189"/>
      <c r="H28" s="78"/>
      <c r="I28" s="79"/>
      <c r="J28" s="79"/>
      <c r="K28" s="79"/>
      <c r="L28" s="79"/>
      <c r="M28" s="79"/>
      <c r="N28" s="161">
        <v>0</v>
      </c>
      <c r="O28" s="161"/>
      <c r="P28" s="80">
        <v>0</v>
      </c>
      <c r="Q28" s="81">
        <f>ROUND(oknQuantity_8*oknPrice_8,2)</f>
        <v>0</v>
      </c>
      <c r="R28" s="11"/>
      <c r="T28"/>
      <c r="U28"/>
      <c r="V28"/>
      <c r="W28"/>
      <c r="X28"/>
      <c r="Y28"/>
    </row>
    <row r="29" spans="1:45" s="3" customFormat="1" ht="20.100000000000001" customHeight="1" x14ac:dyDescent="0.2">
      <c r="A29" s="65"/>
      <c r="B29" s="16">
        <v>0</v>
      </c>
      <c r="C29" s="16">
        <v>0</v>
      </c>
      <c r="E29" s="51"/>
      <c r="F29" s="186"/>
      <c r="G29" s="187"/>
      <c r="H29" s="52"/>
      <c r="I29" s="53"/>
      <c r="J29" s="53"/>
      <c r="K29" s="53"/>
      <c r="L29" s="53"/>
      <c r="M29" s="53"/>
      <c r="N29" s="158">
        <v>0</v>
      </c>
      <c r="O29" s="158"/>
      <c r="P29" s="54">
        <v>0</v>
      </c>
      <c r="Q29" s="55">
        <f>ROUND(oknQuantity_9*oknPrice_9,2)</f>
        <v>0</v>
      </c>
      <c r="R29" s="11"/>
      <c r="T29"/>
      <c r="U29"/>
      <c r="V29"/>
      <c r="W29"/>
      <c r="X29"/>
      <c r="Y29"/>
    </row>
    <row r="30" spans="1:45" s="3" customFormat="1" ht="20.100000000000001" customHeight="1" x14ac:dyDescent="0.2">
      <c r="A30" s="65"/>
      <c r="B30" s="16">
        <v>0</v>
      </c>
      <c r="C30" s="16">
        <v>0</v>
      </c>
      <c r="E30" s="77"/>
      <c r="F30" s="188"/>
      <c r="G30" s="189"/>
      <c r="H30" s="78"/>
      <c r="I30" s="79"/>
      <c r="J30" s="79"/>
      <c r="K30" s="79"/>
      <c r="L30" s="79"/>
      <c r="M30" s="79"/>
      <c r="N30" s="161">
        <v>0</v>
      </c>
      <c r="O30" s="161"/>
      <c r="P30" s="80">
        <v>0</v>
      </c>
      <c r="Q30" s="81">
        <f>ROUND(oknQuantity_10*oknPrice_10,2)</f>
        <v>0</v>
      </c>
      <c r="R30" s="11"/>
      <c r="T30"/>
      <c r="U30"/>
      <c r="V30"/>
      <c r="W30"/>
      <c r="X30"/>
      <c r="Y30"/>
    </row>
    <row r="31" spans="1:45" s="3" customFormat="1" ht="20.100000000000001" customHeight="1" x14ac:dyDescent="0.2">
      <c r="A31" s="65"/>
      <c r="B31" s="16">
        <v>0</v>
      </c>
      <c r="C31" s="16">
        <v>0</v>
      </c>
      <c r="E31" s="51"/>
      <c r="F31" s="186"/>
      <c r="G31" s="187"/>
      <c r="H31" s="52"/>
      <c r="I31" s="53"/>
      <c r="J31" s="53"/>
      <c r="K31" s="53"/>
      <c r="L31" s="53"/>
      <c r="M31" s="53"/>
      <c r="N31" s="158">
        <v>0</v>
      </c>
      <c r="O31" s="158"/>
      <c r="P31" s="54">
        <v>0</v>
      </c>
      <c r="Q31" s="55">
        <f>ROUND(oknQuantity_11*oknPrice_11,2)</f>
        <v>0</v>
      </c>
      <c r="R31" s="11"/>
      <c r="T31" s="184" t="s">
        <v>104</v>
      </c>
      <c r="U31" s="184"/>
      <c r="V31" s="184"/>
      <c r="W31" s="184"/>
      <c r="X31" s="184"/>
    </row>
    <row r="32" spans="1:45" s="3" customFormat="1" ht="20.100000000000001" customHeight="1" x14ac:dyDescent="0.2">
      <c r="A32" s="65"/>
      <c r="B32" s="16">
        <v>0</v>
      </c>
      <c r="C32" s="16">
        <v>0</v>
      </c>
      <c r="E32" s="82"/>
      <c r="F32" s="190"/>
      <c r="G32" s="191"/>
      <c r="H32" s="83"/>
      <c r="I32" s="84"/>
      <c r="J32" s="84"/>
      <c r="K32" s="84"/>
      <c r="L32" s="84"/>
      <c r="M32" s="84"/>
      <c r="N32" s="172">
        <v>0</v>
      </c>
      <c r="O32" s="172"/>
      <c r="P32" s="85">
        <v>0</v>
      </c>
      <c r="Q32" s="86">
        <f>ROUND(oknQuantity_12*oknPrice_12,2)</f>
        <v>0</v>
      </c>
      <c r="R32" s="11"/>
      <c r="T32" s="184"/>
      <c r="U32" s="184"/>
      <c r="V32" s="184"/>
      <c r="W32" s="184"/>
      <c r="X32" s="184"/>
    </row>
    <row r="33" spans="1:24" s="3" customFormat="1" ht="20.100000000000001" customHeight="1" x14ac:dyDescent="0.2">
      <c r="A33" s="65"/>
      <c r="B33" s="15"/>
      <c r="C33" s="20">
        <f t="array" ref="C33">SUM(oknTaxable_1:oknTaxable_12*oknLineTotal_1:oknLineTotal_12)</f>
        <v>0</v>
      </c>
      <c r="E33" s="33"/>
      <c r="F33" s="33"/>
      <c r="G33" s="33"/>
      <c r="H33" s="33"/>
      <c r="I33" s="33"/>
      <c r="J33" s="33"/>
      <c r="K33" s="33"/>
      <c r="L33" s="33"/>
      <c r="M33" s="33"/>
      <c r="N33" s="33"/>
      <c r="O33" s="44"/>
      <c r="P33" s="45" t="s">
        <v>5</v>
      </c>
      <c r="Q33" s="36">
        <f>SUM(oknLineTotal_1:oknLineTotal_12)</f>
        <v>0</v>
      </c>
      <c r="R33" s="10"/>
      <c r="T33" s="184"/>
      <c r="U33" s="184"/>
      <c r="V33" s="184"/>
      <c r="W33" s="184"/>
      <c r="X33" s="184"/>
    </row>
    <row r="34" spans="1:24" s="3" customFormat="1" ht="20.100000000000001" hidden="1" customHeight="1" x14ac:dyDescent="0.2">
      <c r="A34" s="66"/>
      <c r="B34" s="15"/>
      <c r="C34" s="15"/>
      <c r="F34" s="33"/>
      <c r="G34" s="33"/>
      <c r="H34" s="33"/>
      <c r="I34" s="33"/>
      <c r="J34" s="33"/>
      <c r="K34" s="33"/>
      <c r="L34" s="33"/>
      <c r="M34" s="33"/>
      <c r="N34" s="33"/>
      <c r="O34" s="101" t="s">
        <v>54</v>
      </c>
      <c r="P34" s="47">
        <v>0.08</v>
      </c>
      <c r="Q34" s="36">
        <f>ROUND(IF(oknTaxType=0,0, oknTax1Rate*(oknLineTotalTaxable+IF(oknTaxTotalIncludingShippingCost=0,0,oknShippingCost))),2)</f>
        <v>0</v>
      </c>
      <c r="R34" s="10"/>
      <c r="T34" s="184"/>
      <c r="U34" s="184"/>
      <c r="V34" s="184"/>
      <c r="W34" s="184"/>
      <c r="X34" s="184"/>
    </row>
    <row r="35" spans="1:24" s="3" customFormat="1" ht="20.100000000000001" hidden="1" customHeight="1" x14ac:dyDescent="0.2">
      <c r="A35" s="66"/>
      <c r="B35" s="15"/>
      <c r="C35" s="15"/>
      <c r="F35" s="34"/>
      <c r="G35" s="34"/>
      <c r="H35" s="34"/>
      <c r="I35" s="34"/>
      <c r="J35" s="34"/>
      <c r="K35" s="34"/>
      <c r="L35" s="34"/>
      <c r="M35" s="34"/>
      <c r="N35" s="33"/>
      <c r="O35" s="101" t="s">
        <v>56</v>
      </c>
      <c r="P35" s="47">
        <v>0.06</v>
      </c>
      <c r="Q35" s="36">
        <f>ROUND(IF(oknTaxType&lt;&gt;2,0,oknTax2Rate*(oknLineTotalTaxable+IF(oknTaxTotalIncludingShippingCost=0,0,oknShippingCost)+IF(oknTax2IsAppliedToTax1=0,0,oknTax1))),2)</f>
        <v>0</v>
      </c>
      <c r="R35" s="12"/>
      <c r="T35" s="184"/>
      <c r="U35" s="184"/>
      <c r="V35" s="184"/>
      <c r="W35" s="184"/>
      <c r="X35" s="184"/>
    </row>
    <row r="36" spans="1:24" s="3" customFormat="1" ht="20.100000000000001" customHeight="1" x14ac:dyDescent="0.2">
      <c r="A36" s="66"/>
      <c r="B36" s="15"/>
      <c r="C36" s="15"/>
      <c r="F36" s="34"/>
      <c r="G36" s="34"/>
      <c r="H36" s="34"/>
      <c r="I36" s="34"/>
      <c r="J36" s="34"/>
      <c r="K36" s="34"/>
      <c r="L36" s="34"/>
      <c r="M36" s="34"/>
      <c r="N36" s="33"/>
      <c r="O36" s="46"/>
      <c r="P36" s="45" t="s">
        <v>101</v>
      </c>
      <c r="Q36" s="57">
        <v>0</v>
      </c>
      <c r="R36" s="12"/>
      <c r="T36" s="185" t="s">
        <v>105</v>
      </c>
      <c r="U36" s="185"/>
      <c r="V36" s="185"/>
      <c r="W36" s="185"/>
      <c r="X36" s="185"/>
    </row>
    <row r="37" spans="1:24" s="3" customFormat="1" ht="20.100000000000001" customHeight="1" x14ac:dyDescent="0.2">
      <c r="A37" s="65"/>
      <c r="B37" s="15"/>
      <c r="C37" s="15"/>
      <c r="E37" s="49" t="s">
        <v>89</v>
      </c>
      <c r="F37" s="34"/>
      <c r="G37" s="34"/>
      <c r="H37" s="34"/>
      <c r="I37" s="34"/>
      <c r="J37" s="34"/>
      <c r="K37" s="34"/>
      <c r="L37" s="34"/>
      <c r="M37" s="34"/>
      <c r="N37" s="33"/>
      <c r="O37" s="44"/>
      <c r="P37" s="45" t="s">
        <v>2</v>
      </c>
      <c r="Q37" s="37">
        <v>0</v>
      </c>
      <c r="R37" s="13"/>
      <c r="T37" s="185"/>
      <c r="U37" s="185"/>
      <c r="V37" s="185"/>
      <c r="W37" s="185"/>
      <c r="X37" s="185"/>
    </row>
    <row r="38" spans="1:24" s="3" customFormat="1" ht="18.75" customHeight="1" x14ac:dyDescent="0.2">
      <c r="A38" s="65"/>
      <c r="B38" s="15"/>
      <c r="C38" s="15"/>
      <c r="E38" s="173"/>
      <c r="F38" s="174"/>
      <c r="G38" s="174"/>
      <c r="H38" s="174"/>
      <c r="I38" s="174"/>
      <c r="J38" s="174"/>
      <c r="K38" s="174"/>
      <c r="L38" s="174"/>
      <c r="M38" s="174"/>
      <c r="N38" s="175"/>
      <c r="O38" s="44"/>
      <c r="P38" s="48" t="s">
        <v>3</v>
      </c>
      <c r="Q38" s="38">
        <f>ROUND(oknSubTotal - oknDiscount + oknShippingCost + IF(oknTaxType=0,0,IF(oknTaxType=1,oknTax1,oknTax1+oknTax2)),2)</f>
        <v>0</v>
      </c>
      <c r="R38" s="10"/>
      <c r="T38" s="185"/>
      <c r="U38" s="185"/>
      <c r="V38" s="185"/>
      <c r="W38" s="185"/>
      <c r="X38" s="185"/>
    </row>
    <row r="39" spans="1:24" ht="18.75" customHeight="1" x14ac:dyDescent="0.2">
      <c r="E39" s="176"/>
      <c r="F39" s="177"/>
      <c r="G39" s="177"/>
      <c r="H39" s="177"/>
      <c r="I39" s="177"/>
      <c r="J39" s="177"/>
      <c r="K39" s="177"/>
      <c r="L39" s="177"/>
      <c r="M39" s="177"/>
      <c r="N39" s="178"/>
      <c r="O39" s="14"/>
      <c r="P39" s="48" t="s">
        <v>10</v>
      </c>
      <c r="Q39" s="39">
        <v>0</v>
      </c>
      <c r="T39" s="104"/>
      <c r="U39" s="104"/>
      <c r="V39" s="104"/>
    </row>
    <row r="40" spans="1:24" ht="18.75" customHeight="1" x14ac:dyDescent="0.2">
      <c r="E40" s="179"/>
      <c r="F40" s="180"/>
      <c r="G40" s="180"/>
      <c r="H40" s="180"/>
      <c r="I40" s="180"/>
      <c r="J40" s="180"/>
      <c r="K40" s="180"/>
      <c r="L40" s="180"/>
      <c r="M40" s="180"/>
      <c r="N40" s="181"/>
      <c r="O40" s="14"/>
      <c r="P40" s="48" t="s">
        <v>9</v>
      </c>
      <c r="Q40" s="40">
        <f>ROUND(oknTotal-oknPayments,2)</f>
        <v>0</v>
      </c>
      <c r="T40" s="105"/>
      <c r="U40" s="105"/>
      <c r="V40" s="105"/>
    </row>
    <row r="41" spans="1:24" x14ac:dyDescent="0.2">
      <c r="T41" s="105"/>
      <c r="U41" s="105"/>
      <c r="V41" s="105"/>
    </row>
    <row r="42" spans="1:24" ht="18" customHeight="1" x14ac:dyDescent="0.2">
      <c r="E42" s="182" t="s">
        <v>14</v>
      </c>
      <c r="F42" s="182"/>
      <c r="G42" s="182"/>
      <c r="H42" s="182"/>
      <c r="I42" s="182"/>
      <c r="J42" s="182"/>
      <c r="K42" s="182"/>
      <c r="L42" s="182"/>
      <c r="M42" s="182"/>
      <c r="N42" s="182"/>
      <c r="O42" s="182"/>
      <c r="P42" s="182"/>
      <c r="Q42" s="182"/>
      <c r="T42" s="105"/>
      <c r="U42" s="105"/>
      <c r="V42" s="105"/>
    </row>
    <row r="43" spans="1:24" x14ac:dyDescent="0.2">
      <c r="E43" s="182"/>
      <c r="F43" s="182"/>
      <c r="G43" s="182"/>
      <c r="H43" s="182"/>
      <c r="I43" s="182"/>
      <c r="J43" s="182"/>
      <c r="K43" s="182"/>
      <c r="L43" s="182"/>
      <c r="M43" s="182"/>
      <c r="N43" s="182"/>
      <c r="O43" s="182"/>
      <c r="P43" s="182"/>
      <c r="Q43" s="182"/>
      <c r="T43" s="105"/>
      <c r="U43" s="105"/>
      <c r="V43" s="105"/>
    </row>
    <row r="44" spans="1:24" x14ac:dyDescent="0.2">
      <c r="T44" s="105"/>
      <c r="U44" s="105"/>
      <c r="V44" s="105"/>
    </row>
    <row r="45" spans="1:24" x14ac:dyDescent="0.2">
      <c r="E45" s="4"/>
      <c r="F45" s="4"/>
      <c r="G45" s="4"/>
      <c r="H45" s="4"/>
      <c r="I45" s="4"/>
      <c r="J45" s="4"/>
      <c r="K45" s="4"/>
      <c r="L45" s="4"/>
      <c r="M45" s="4"/>
      <c r="N45" s="4"/>
      <c r="T45" s="105"/>
      <c r="U45" s="105"/>
      <c r="V45" s="105"/>
    </row>
    <row r="46" spans="1:24" x14ac:dyDescent="0.2">
      <c r="T46" s="105"/>
      <c r="U46" s="105"/>
      <c r="V46" s="105"/>
    </row>
    <row r="929" spans="1:1" hidden="1" x14ac:dyDescent="0.2">
      <c r="A929" s="99" t="s">
        <v>119</v>
      </c>
    </row>
    <row r="967" spans="1:1" hidden="1" x14ac:dyDescent="0.2">
      <c r="A967" s="99" t="s">
        <v>122</v>
      </c>
    </row>
    <row r="971" spans="1:1" hidden="1" x14ac:dyDescent="0.2">
      <c r="A971" s="99" t="s">
        <v>124</v>
      </c>
    </row>
    <row r="981" spans="1:1" hidden="1" x14ac:dyDescent="0.2">
      <c r="A981" s="99" t="s">
        <v>122</v>
      </c>
    </row>
  </sheetData>
  <sheetProtection sheet="1" objects="1" scenarios="1" selectLockedCells="1"/>
  <mergeCells count="61">
    <mergeCell ref="T31:X35"/>
    <mergeCell ref="T36:X38"/>
    <mergeCell ref="F21:G21"/>
    <mergeCell ref="F29:G29"/>
    <mergeCell ref="F30:G30"/>
    <mergeCell ref="F31:G31"/>
    <mergeCell ref="F32:G32"/>
    <mergeCell ref="F23:G23"/>
    <mergeCell ref="F24:G24"/>
    <mergeCell ref="F25:G25"/>
    <mergeCell ref="F26:G26"/>
    <mergeCell ref="F27:G27"/>
    <mergeCell ref="F28:G28"/>
    <mergeCell ref="F22:G22"/>
    <mergeCell ref="N30:O30"/>
    <mergeCell ref="N31:O31"/>
    <mergeCell ref="F10:I10"/>
    <mergeCell ref="F11:I11"/>
    <mergeCell ref="F12:I12"/>
    <mergeCell ref="F13:I13"/>
    <mergeCell ref="F14:I14"/>
    <mergeCell ref="I16:K16"/>
    <mergeCell ref="I17:K17"/>
    <mergeCell ref="L16:O16"/>
    <mergeCell ref="L17:O17"/>
    <mergeCell ref="N19:O20"/>
    <mergeCell ref="F16:H16"/>
    <mergeCell ref="F17:H17"/>
    <mergeCell ref="E19:E20"/>
    <mergeCell ref="F19:G20"/>
    <mergeCell ref="H19:H20"/>
    <mergeCell ref="N32:O32"/>
    <mergeCell ref="E38:N40"/>
    <mergeCell ref="E42:Q43"/>
    <mergeCell ref="N29:O29"/>
    <mergeCell ref="N28:O28"/>
    <mergeCell ref="T1:V1"/>
    <mergeCell ref="P5:Q5"/>
    <mergeCell ref="P6:Q6"/>
    <mergeCell ref="N21:O21"/>
    <mergeCell ref="N23:O23"/>
    <mergeCell ref="T8:X8"/>
    <mergeCell ref="P19:P20"/>
    <mergeCell ref="Q19:Q20"/>
    <mergeCell ref="L10:Q10"/>
    <mergeCell ref="L11:Q11"/>
    <mergeCell ref="L12:Q12"/>
    <mergeCell ref="L13:Q13"/>
    <mergeCell ref="L14:Q14"/>
    <mergeCell ref="P16:Q16"/>
    <mergeCell ref="P17:Q17"/>
    <mergeCell ref="I19:M19"/>
    <mergeCell ref="N27:O27"/>
    <mergeCell ref="N25:O25"/>
    <mergeCell ref="T3:U3"/>
    <mergeCell ref="T4:U4"/>
    <mergeCell ref="T5:U5"/>
    <mergeCell ref="T6:U6"/>
    <mergeCell ref="N22:O22"/>
    <mergeCell ref="N26:O26"/>
    <mergeCell ref="N24:O24"/>
  </mergeCells>
  <phoneticPr fontId="6" type="noConversion"/>
  <dataValidations count="13">
    <dataValidation type="textLength" allowBlank="1" showInputMessage="1" showErrorMessage="1" errorTitle="Invalid Input" error="Max characters allowed: 10" sqref="P6 F9" xr:uid="{00000000-0002-0000-0000-000000000000}">
      <formula1>0</formula1>
      <formula2>10</formula2>
    </dataValidation>
    <dataValidation type="date" allowBlank="1" showErrorMessage="1" errorTitle="Invalid Input" error="Please enter a valid date." sqref="P5 I17" xr:uid="{00000000-0002-0000-0000-000001000000}">
      <formula1>36526</formula1>
      <formula2>402132</formula2>
    </dataValidation>
    <dataValidation type="textLength" allowBlank="1" showInputMessage="1" showErrorMessage="1" errorTitle="Invalid Input" error="Max characters allowed: 60" sqref="F10:F12 J10:L12" xr:uid="{00000000-0002-0000-0000-000002000000}">
      <formula1>0</formula1>
      <formula2>60</formula2>
    </dataValidation>
    <dataValidation type="textLength" allowBlank="1" showInputMessage="1" showErrorMessage="1" errorTitle="Invalid Input" error="Max characters allowed: 20" sqref="L13 F13:F14 J13:K14" xr:uid="{00000000-0002-0000-0000-000003000000}">
      <formula1>0</formula1>
      <formula2>20</formula2>
    </dataValidation>
    <dataValidation type="textLength" allowBlank="1" showInputMessage="1" showErrorMessage="1" errorTitle="Invalid Input" error="Max characters allowed: 30" sqref="L14" xr:uid="{00000000-0002-0000-0000-000004000000}">
      <formula1>0</formula1>
      <formula2>30</formula2>
    </dataValidation>
    <dataValidation type="textLength" operator="lessThan" allowBlank="1" showInputMessage="1" showErrorMessage="1" errorTitle="Invalid Input" error="Max characters allowed: 15" sqref="E17 P17" xr:uid="{00000000-0002-0000-0000-000005000000}">
      <formula1>15</formula1>
    </dataValidation>
    <dataValidation type="textLength" operator="lessThanOrEqual" allowBlank="1" showInputMessage="1" showErrorMessage="1" errorTitle="Invalid Input" error="Max characters allowed: 30" sqref="F17 L17" xr:uid="{00000000-0002-0000-0000-000006000000}">
      <formula1>30</formula1>
    </dataValidation>
    <dataValidation type="textLength" operator="lessThanOrEqual" allowBlank="1" showInputMessage="1" showErrorMessage="1" errorTitle="Invalid Input" error="Max characters allowed: 20" sqref="AS27" xr:uid="{00000000-0002-0000-0000-000007000000}">
      <formula1>20</formula1>
    </dataValidation>
    <dataValidation type="textLength" operator="lessThanOrEqual" allowBlank="1" showInputMessage="1" showErrorMessage="1" errorTitle="Invalid Input" error="Max characters allowed: 100" sqref="F21:F32 M21:M32" xr:uid="{00000000-0002-0000-0000-000008000000}">
      <formula1>100</formula1>
    </dataValidation>
    <dataValidation type="decimal" operator="lessThanOrEqual" allowBlank="1" showInputMessage="1" showErrorMessage="1" errorTitle="Invalid Input" error="Please enter a valid numeric_x000a_value." sqref="Q39 N21:P32 Q37 P34:P35" xr:uid="{00000000-0002-0000-0000-000009000000}">
      <formula1>999999999.99</formula1>
    </dataValidation>
    <dataValidation type="textLength" allowBlank="1" showInputMessage="1" showErrorMessage="1" errorTitle="Invalid Input" error="Max characters allowed: 10" sqref="E21:E32" xr:uid="{00000000-0002-0000-0000-00000A000000}">
      <formula1>0</formula1>
      <formula2>20</formula2>
    </dataValidation>
    <dataValidation type="textLength" allowBlank="1" showInputMessage="1" showErrorMessage="1" sqref="F35:M37 E38:N40" xr:uid="{00000000-0002-0000-0000-00000B000000}">
      <formula1>1</formula1>
      <formula2>255</formula2>
    </dataValidation>
    <dataValidation operator="lessThanOrEqual" allowBlank="1" showInputMessage="1" showErrorMessage="1" errorTitle="Invalid Input" error="Please enter a valid numeric_x000a_value." sqref="P36" xr:uid="{00000000-0002-0000-0000-00000C000000}"/>
  </dataValidations>
  <hyperlinks>
    <hyperlink ref="T36" r:id="rId1" display="http://www.InvoicingTemplates.com" xr:uid="{00000000-0004-0000-0000-000002000000}"/>
    <hyperlink ref="A929" r:id="rId2" tooltip="Clothing Store (Manufacturer) Invoice Format with Item Pickup Buttons" display="http://www.invoicingtemplate.com/clothing-invoice-template-item-pickup-button.html" xr:uid="{00000000-0004-0000-0000-000005000000}"/>
    <hyperlink ref="ALE1" r:id="rId3" tooltip="Clothing Store (Manufacturer) Invoice Template with Item Pickup Buttons" display="http://www.invoicingtemplate.com/clothing-invoice-template-item-pickup-button.html" xr:uid="{00000000-0004-0000-0000-000006000000}"/>
    <hyperlink ref="A967" r:id="rId4" tooltip="Clothing Store (Manufacturer) Invoice Format with Item Pickup Buttons" display="http://www.invoicingtemplate.com/clothing-invoice-template-item-pickup-button.html" xr:uid="{00000000-0004-0000-0000-000007000000}"/>
    <hyperlink ref="ALH1" r:id="rId5" tooltip="Clothing Store (Manufacturer) Invoice Template with Item Pickup Buttons" display="http://www.invoicingtemplate.com/clothing-invoice-template-item-pickup-button.html" xr:uid="{00000000-0004-0000-0000-000008000000}"/>
    <hyperlink ref="A981" r:id="rId6" tooltip="Clothing Store (Manufacturer) Invoice Format with Item Pickup Buttons" display="http://www.invoicingtemplate.com/clothing-invoice-template-item-pickup-button.html" xr:uid="{00000000-0004-0000-0000-000009000000}"/>
    <hyperlink ref="ALB1" r:id="rId7" tooltip="Clothing Store (Manufacturer) Invoice Template with Item Pickup Buttons" display="http://www.invoicingtemplate.com/clothing-invoice-template-item-pickup-button.html" xr:uid="{00000000-0004-0000-0000-00000A000000}"/>
    <hyperlink ref="A971" r:id="rId8" tooltip="Clothing Store (Manufacturer) Invoice Format with Item Pickup Buttons" display="http://www.invoicingtemplate.com/clothing-invoice-template-item-pickup-button.html" xr:uid="{00000000-0004-0000-0000-00000B000000}"/>
    <hyperlink ref="ALF1" r:id="rId9" tooltip="Clothing Store (Manufacturer) Invoice Template with Item Pickup Buttons" display="http://www.invoicingtemplate.com/clothing-invoice-template-item-pickup-button.html" xr:uid="{00000000-0004-0000-0000-00000C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97" customWidth="1"/>
    <col min="2" max="2" width="76" style="97" customWidth="1"/>
    <col min="3" max="256" width="9.140625" style="90"/>
    <col min="257" max="257" width="3" style="90" customWidth="1"/>
    <col min="258" max="258" width="76" style="90" customWidth="1"/>
    <col min="259" max="512" width="9.140625" style="90"/>
    <col min="513" max="513" width="3" style="90" customWidth="1"/>
    <col min="514" max="514" width="76" style="90" customWidth="1"/>
    <col min="515" max="768" width="9.140625" style="90"/>
    <col min="769" max="769" width="3" style="90" customWidth="1"/>
    <col min="770" max="770" width="76" style="90" customWidth="1"/>
    <col min="771" max="1024" width="9.140625" style="90"/>
    <col min="1025" max="1025" width="3" style="90" customWidth="1"/>
    <col min="1026" max="1026" width="76" style="90" customWidth="1"/>
    <col min="1027" max="1280" width="9.140625" style="90"/>
    <col min="1281" max="1281" width="3" style="90" customWidth="1"/>
    <col min="1282" max="1282" width="76" style="90" customWidth="1"/>
    <col min="1283" max="1536" width="9.140625" style="90"/>
    <col min="1537" max="1537" width="3" style="90" customWidth="1"/>
    <col min="1538" max="1538" width="76" style="90" customWidth="1"/>
    <col min="1539" max="1792" width="9.140625" style="90"/>
    <col min="1793" max="1793" width="3" style="90" customWidth="1"/>
    <col min="1794" max="1794" width="76" style="90" customWidth="1"/>
    <col min="1795" max="2048" width="9.140625" style="90"/>
    <col min="2049" max="2049" width="3" style="90" customWidth="1"/>
    <col min="2050" max="2050" width="76" style="90" customWidth="1"/>
    <col min="2051" max="2304" width="9.140625" style="90"/>
    <col min="2305" max="2305" width="3" style="90" customWidth="1"/>
    <col min="2306" max="2306" width="76" style="90" customWidth="1"/>
    <col min="2307" max="2560" width="9.140625" style="90"/>
    <col min="2561" max="2561" width="3" style="90" customWidth="1"/>
    <col min="2562" max="2562" width="76" style="90" customWidth="1"/>
    <col min="2563" max="2816" width="9.140625" style="90"/>
    <col min="2817" max="2817" width="3" style="90" customWidth="1"/>
    <col min="2818" max="2818" width="76" style="90" customWidth="1"/>
    <col min="2819" max="3072" width="9.140625" style="90"/>
    <col min="3073" max="3073" width="3" style="90" customWidth="1"/>
    <col min="3074" max="3074" width="76" style="90" customWidth="1"/>
    <col min="3075" max="3328" width="9.140625" style="90"/>
    <col min="3329" max="3329" width="3" style="90" customWidth="1"/>
    <col min="3330" max="3330" width="76" style="90" customWidth="1"/>
    <col min="3331" max="3584" width="9.140625" style="90"/>
    <col min="3585" max="3585" width="3" style="90" customWidth="1"/>
    <col min="3586" max="3586" width="76" style="90" customWidth="1"/>
    <col min="3587" max="3840" width="9.140625" style="90"/>
    <col min="3841" max="3841" width="3" style="90" customWidth="1"/>
    <col min="3842" max="3842" width="76" style="90" customWidth="1"/>
    <col min="3843" max="4096" width="9.140625" style="90"/>
    <col min="4097" max="4097" width="3" style="90" customWidth="1"/>
    <col min="4098" max="4098" width="76" style="90" customWidth="1"/>
    <col min="4099" max="4352" width="9.140625" style="90"/>
    <col min="4353" max="4353" width="3" style="90" customWidth="1"/>
    <col min="4354" max="4354" width="76" style="90" customWidth="1"/>
    <col min="4355" max="4608" width="9.140625" style="90"/>
    <col min="4609" max="4609" width="3" style="90" customWidth="1"/>
    <col min="4610" max="4610" width="76" style="90" customWidth="1"/>
    <col min="4611" max="4864" width="9.140625" style="90"/>
    <col min="4865" max="4865" width="3" style="90" customWidth="1"/>
    <col min="4866" max="4866" width="76" style="90" customWidth="1"/>
    <col min="4867" max="5120" width="9.140625" style="90"/>
    <col min="5121" max="5121" width="3" style="90" customWidth="1"/>
    <col min="5122" max="5122" width="76" style="90" customWidth="1"/>
    <col min="5123" max="5376" width="9.140625" style="90"/>
    <col min="5377" max="5377" width="3" style="90" customWidth="1"/>
    <col min="5378" max="5378" width="76" style="90" customWidth="1"/>
    <col min="5379" max="5632" width="9.140625" style="90"/>
    <col min="5633" max="5633" width="3" style="90" customWidth="1"/>
    <col min="5634" max="5634" width="76" style="90" customWidth="1"/>
    <col min="5635" max="5888" width="9.140625" style="90"/>
    <col min="5889" max="5889" width="3" style="90" customWidth="1"/>
    <col min="5890" max="5890" width="76" style="90" customWidth="1"/>
    <col min="5891" max="6144" width="9.140625" style="90"/>
    <col min="6145" max="6145" width="3" style="90" customWidth="1"/>
    <col min="6146" max="6146" width="76" style="90" customWidth="1"/>
    <col min="6147" max="6400" width="9.140625" style="90"/>
    <col min="6401" max="6401" width="3" style="90" customWidth="1"/>
    <col min="6402" max="6402" width="76" style="90" customWidth="1"/>
    <col min="6403" max="6656" width="9.140625" style="90"/>
    <col min="6657" max="6657" width="3" style="90" customWidth="1"/>
    <col min="6658" max="6658" width="76" style="90" customWidth="1"/>
    <col min="6659" max="6912" width="9.140625" style="90"/>
    <col min="6913" max="6913" width="3" style="90" customWidth="1"/>
    <col min="6914" max="6914" width="76" style="90" customWidth="1"/>
    <col min="6915" max="7168" width="9.140625" style="90"/>
    <col min="7169" max="7169" width="3" style="90" customWidth="1"/>
    <col min="7170" max="7170" width="76" style="90" customWidth="1"/>
    <col min="7171" max="7424" width="9.140625" style="90"/>
    <col min="7425" max="7425" width="3" style="90" customWidth="1"/>
    <col min="7426" max="7426" width="76" style="90" customWidth="1"/>
    <col min="7427" max="7680" width="9.140625" style="90"/>
    <col min="7681" max="7681" width="3" style="90" customWidth="1"/>
    <col min="7682" max="7682" width="76" style="90" customWidth="1"/>
    <col min="7683" max="7936" width="9.140625" style="90"/>
    <col min="7937" max="7937" width="3" style="90" customWidth="1"/>
    <col min="7938" max="7938" width="76" style="90" customWidth="1"/>
    <col min="7939" max="8192" width="9.140625" style="90"/>
    <col min="8193" max="8193" width="3" style="90" customWidth="1"/>
    <col min="8194" max="8194" width="76" style="90" customWidth="1"/>
    <col min="8195" max="8448" width="9.140625" style="90"/>
    <col min="8449" max="8449" width="3" style="90" customWidth="1"/>
    <col min="8450" max="8450" width="76" style="90" customWidth="1"/>
    <col min="8451" max="8704" width="9.140625" style="90"/>
    <col min="8705" max="8705" width="3" style="90" customWidth="1"/>
    <col min="8706" max="8706" width="76" style="90" customWidth="1"/>
    <col min="8707" max="8960" width="9.140625" style="90"/>
    <col min="8961" max="8961" width="3" style="90" customWidth="1"/>
    <col min="8962" max="8962" width="76" style="90" customWidth="1"/>
    <col min="8963" max="9216" width="9.140625" style="90"/>
    <col min="9217" max="9217" width="3" style="90" customWidth="1"/>
    <col min="9218" max="9218" width="76" style="90" customWidth="1"/>
    <col min="9219" max="9472" width="9.140625" style="90"/>
    <col min="9473" max="9473" width="3" style="90" customWidth="1"/>
    <col min="9474" max="9474" width="76" style="90" customWidth="1"/>
    <col min="9475" max="9728" width="9.140625" style="90"/>
    <col min="9729" max="9729" width="3" style="90" customWidth="1"/>
    <col min="9730" max="9730" width="76" style="90" customWidth="1"/>
    <col min="9731" max="9984" width="9.140625" style="90"/>
    <col min="9985" max="9985" width="3" style="90" customWidth="1"/>
    <col min="9986" max="9986" width="76" style="90" customWidth="1"/>
    <col min="9987" max="10240" width="9.140625" style="90"/>
    <col min="10241" max="10241" width="3" style="90" customWidth="1"/>
    <col min="10242" max="10242" width="76" style="90" customWidth="1"/>
    <col min="10243" max="10496" width="9.140625" style="90"/>
    <col min="10497" max="10497" width="3" style="90" customWidth="1"/>
    <col min="10498" max="10498" width="76" style="90" customWidth="1"/>
    <col min="10499" max="10752" width="9.140625" style="90"/>
    <col min="10753" max="10753" width="3" style="90" customWidth="1"/>
    <col min="10754" max="10754" width="76" style="90" customWidth="1"/>
    <col min="10755" max="11008" width="9.140625" style="90"/>
    <col min="11009" max="11009" width="3" style="90" customWidth="1"/>
    <col min="11010" max="11010" width="76" style="90" customWidth="1"/>
    <col min="11011" max="11264" width="9.140625" style="90"/>
    <col min="11265" max="11265" width="3" style="90" customWidth="1"/>
    <col min="11266" max="11266" width="76" style="90" customWidth="1"/>
    <col min="11267" max="11520" width="9.140625" style="90"/>
    <col min="11521" max="11521" width="3" style="90" customWidth="1"/>
    <col min="11522" max="11522" width="76" style="90" customWidth="1"/>
    <col min="11523" max="11776" width="9.140625" style="90"/>
    <col min="11777" max="11777" width="3" style="90" customWidth="1"/>
    <col min="11778" max="11778" width="76" style="90" customWidth="1"/>
    <col min="11779" max="12032" width="9.140625" style="90"/>
    <col min="12033" max="12033" width="3" style="90" customWidth="1"/>
    <col min="12034" max="12034" width="76" style="90" customWidth="1"/>
    <col min="12035" max="12288" width="9.140625" style="90"/>
    <col min="12289" max="12289" width="3" style="90" customWidth="1"/>
    <col min="12290" max="12290" width="76" style="90" customWidth="1"/>
    <col min="12291" max="12544" width="9.140625" style="90"/>
    <col min="12545" max="12545" width="3" style="90" customWidth="1"/>
    <col min="12546" max="12546" width="76" style="90" customWidth="1"/>
    <col min="12547" max="12800" width="9.140625" style="90"/>
    <col min="12801" max="12801" width="3" style="90" customWidth="1"/>
    <col min="12802" max="12802" width="76" style="90" customWidth="1"/>
    <col min="12803" max="13056" width="9.140625" style="90"/>
    <col min="13057" max="13057" width="3" style="90" customWidth="1"/>
    <col min="13058" max="13058" width="76" style="90" customWidth="1"/>
    <col min="13059" max="13312" width="9.140625" style="90"/>
    <col min="13313" max="13313" width="3" style="90" customWidth="1"/>
    <col min="13314" max="13314" width="76" style="90" customWidth="1"/>
    <col min="13315" max="13568" width="9.140625" style="90"/>
    <col min="13569" max="13569" width="3" style="90" customWidth="1"/>
    <col min="13570" max="13570" width="76" style="90" customWidth="1"/>
    <col min="13571" max="13824" width="9.140625" style="90"/>
    <col min="13825" max="13825" width="3" style="90" customWidth="1"/>
    <col min="13826" max="13826" width="76" style="90" customWidth="1"/>
    <col min="13827" max="14080" width="9.140625" style="90"/>
    <col min="14081" max="14081" width="3" style="90" customWidth="1"/>
    <col min="14082" max="14082" width="76" style="90" customWidth="1"/>
    <col min="14083" max="14336" width="9.140625" style="90"/>
    <col min="14337" max="14337" width="3" style="90" customWidth="1"/>
    <col min="14338" max="14338" width="76" style="90" customWidth="1"/>
    <col min="14339" max="14592" width="9.140625" style="90"/>
    <col min="14593" max="14593" width="3" style="90" customWidth="1"/>
    <col min="14594" max="14594" width="76" style="90" customWidth="1"/>
    <col min="14595" max="14848" width="9.140625" style="90"/>
    <col min="14849" max="14849" width="3" style="90" customWidth="1"/>
    <col min="14850" max="14850" width="76" style="90" customWidth="1"/>
    <col min="14851" max="15104" width="9.140625" style="90"/>
    <col min="15105" max="15105" width="3" style="90" customWidth="1"/>
    <col min="15106" max="15106" width="76" style="90" customWidth="1"/>
    <col min="15107" max="15360" width="9.140625" style="90"/>
    <col min="15361" max="15361" width="3" style="90" customWidth="1"/>
    <col min="15362" max="15362" width="76" style="90" customWidth="1"/>
    <col min="15363" max="15616" width="9.140625" style="90"/>
    <col min="15617" max="15617" width="3" style="90" customWidth="1"/>
    <col min="15618" max="15618" width="76" style="90" customWidth="1"/>
    <col min="15619" max="15872" width="9.140625" style="90"/>
    <col min="15873" max="15873" width="3" style="90" customWidth="1"/>
    <col min="15874" max="15874" width="76" style="90" customWidth="1"/>
    <col min="15875" max="16128" width="9.140625" style="90"/>
    <col min="16129" max="16129" width="3" style="90" customWidth="1"/>
    <col min="16130" max="16130" width="76" style="90" customWidth="1"/>
    <col min="16131" max="16384" width="9.140625" style="90"/>
  </cols>
  <sheetData>
    <row r="1" spans="1:3" ht="32.1" customHeight="1" x14ac:dyDescent="0.3">
      <c r="A1" s="87"/>
      <c r="B1" s="88" t="s">
        <v>118</v>
      </c>
      <c r="C1" s="89"/>
    </row>
    <row r="2" spans="1:3" ht="16.5" x14ac:dyDescent="0.3">
      <c r="A2" s="87"/>
      <c r="B2" s="91"/>
      <c r="C2" s="89"/>
    </row>
    <row r="3" spans="1:3" ht="16.5" x14ac:dyDescent="0.3">
      <c r="A3" s="87"/>
      <c r="B3" s="92" t="s">
        <v>110</v>
      </c>
      <c r="C3" s="89"/>
    </row>
    <row r="4" spans="1:3" x14ac:dyDescent="0.3">
      <c r="A4" s="87"/>
      <c r="B4" s="98" t="s">
        <v>111</v>
      </c>
      <c r="C4" s="89"/>
    </row>
    <row r="5" spans="1:3" ht="16.5" x14ac:dyDescent="0.3">
      <c r="A5" s="87"/>
      <c r="B5" s="93"/>
      <c r="C5" s="89"/>
    </row>
    <row r="6" spans="1:3" ht="16.5" x14ac:dyDescent="0.3">
      <c r="A6" s="87"/>
      <c r="B6" s="94" t="s">
        <v>121</v>
      </c>
      <c r="C6" s="89"/>
    </row>
    <row r="7" spans="1:3" ht="16.5" x14ac:dyDescent="0.3">
      <c r="A7" s="87"/>
      <c r="B7" s="93"/>
      <c r="C7" s="89"/>
    </row>
    <row r="8" spans="1:3" ht="46.5" x14ac:dyDescent="0.3">
      <c r="A8" s="87"/>
      <c r="B8" s="93" t="s">
        <v>112</v>
      </c>
      <c r="C8" s="89"/>
    </row>
    <row r="9" spans="1:3" ht="16.5" x14ac:dyDescent="0.3">
      <c r="A9" s="87"/>
      <c r="B9" s="93"/>
      <c r="C9" s="89"/>
    </row>
    <row r="10" spans="1:3" ht="31.5" x14ac:dyDescent="0.3">
      <c r="A10" s="87"/>
      <c r="B10" s="93" t="s">
        <v>113</v>
      </c>
      <c r="C10" s="89"/>
    </row>
    <row r="11" spans="1:3" ht="16.5" x14ac:dyDescent="0.3">
      <c r="A11" s="87"/>
      <c r="B11" s="93"/>
      <c r="C11" s="89"/>
    </row>
    <row r="12" spans="1:3" ht="31.5" x14ac:dyDescent="0.3">
      <c r="A12" s="87"/>
      <c r="B12" s="93" t="s">
        <v>114</v>
      </c>
      <c r="C12" s="89"/>
    </row>
    <row r="13" spans="1:3" ht="16.5" x14ac:dyDescent="0.3">
      <c r="A13" s="87"/>
      <c r="B13" s="93"/>
      <c r="C13" s="89"/>
    </row>
    <row r="14" spans="1:3" x14ac:dyDescent="0.3">
      <c r="A14" s="87"/>
      <c r="B14" s="95" t="s">
        <v>115</v>
      </c>
      <c r="C14" s="89"/>
    </row>
    <row r="15" spans="1:3" ht="15.75" x14ac:dyDescent="0.3">
      <c r="A15" s="87"/>
      <c r="B15" s="100" t="s">
        <v>116</v>
      </c>
      <c r="C15" s="89"/>
    </row>
    <row r="16" spans="1:3" ht="16.5" x14ac:dyDescent="0.3">
      <c r="A16" s="87"/>
      <c r="B16" s="96"/>
      <c r="C16" s="89"/>
    </row>
    <row r="17" spans="1:3" ht="32.25" x14ac:dyDescent="0.3">
      <c r="A17" s="87"/>
      <c r="B17" s="93" t="s">
        <v>117</v>
      </c>
      <c r="C17" s="89"/>
    </row>
    <row r="18" spans="1:3" x14ac:dyDescent="0.3">
      <c r="A18" s="87"/>
      <c r="B18" s="87"/>
      <c r="C18" s="89"/>
    </row>
    <row r="19" spans="1:3" x14ac:dyDescent="0.3">
      <c r="A19" s="87"/>
      <c r="B19" s="87"/>
      <c r="C19" s="89"/>
    </row>
    <row r="20" spans="1:3" x14ac:dyDescent="0.3">
      <c r="A20" s="87"/>
      <c r="B20" s="87"/>
      <c r="C20" s="89"/>
    </row>
    <row r="21" spans="1:3" x14ac:dyDescent="0.3">
      <c r="A21" s="87"/>
      <c r="B21" s="87"/>
      <c r="C21" s="89"/>
    </row>
    <row r="22" spans="1:3" x14ac:dyDescent="0.3">
      <c r="A22" s="87"/>
      <c r="B22" s="87"/>
      <c r="C22" s="89"/>
    </row>
    <row r="23" spans="1:3" x14ac:dyDescent="0.3">
      <c r="A23" s="87"/>
      <c r="B23" s="87"/>
      <c r="C23" s="89"/>
    </row>
    <row r="24" spans="1:3" x14ac:dyDescent="0.3">
      <c r="A24" s="87"/>
      <c r="B24" s="87"/>
      <c r="C24" s="89"/>
    </row>
    <row r="25" spans="1:3" x14ac:dyDescent="0.3">
      <c r="A25" s="87"/>
      <c r="B25" s="87"/>
      <c r="C25" s="89"/>
    </row>
    <row r="26" spans="1:3" x14ac:dyDescent="0.3">
      <c r="A26" s="87"/>
      <c r="B26" s="87"/>
      <c r="C26" s="89"/>
    </row>
    <row r="27" spans="1:3" x14ac:dyDescent="0.3">
      <c r="A27" s="87"/>
      <c r="B27" s="87"/>
      <c r="C27" s="89"/>
    </row>
    <row r="28" spans="1:3" x14ac:dyDescent="0.3">
      <c r="A28" s="87"/>
      <c r="B28" s="87"/>
      <c r="C28" s="89"/>
    </row>
    <row r="29" spans="1:3" x14ac:dyDescent="0.3">
      <c r="A29" s="87"/>
      <c r="B29" s="87"/>
      <c r="C29" s="89"/>
    </row>
  </sheetData>
  <hyperlinks>
    <hyperlink ref="B14" r:id="rId1" display="See License Agreement" xr:uid="{00000000-0004-0000-0700-000000000000}"/>
    <hyperlink ref="B4" r:id="rId2" tooltip="View online document" display="http://www.invoicingtemplate.com/clothing-invoice-template-item-pickup-button.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22305-05C6-4E0B-99FC-C5303A146543}">
  <dimension ref="A1:AE260"/>
  <sheetViews>
    <sheetView showGridLines="0" showRowColHeaders="0" workbookViewId="0">
      <selection activeCell="C10" sqref="C10"/>
    </sheetView>
  </sheetViews>
  <sheetFormatPr defaultColWidth="9.140625" defaultRowHeight="12" x14ac:dyDescent="0.2"/>
  <cols>
    <col min="1" max="1" width="1.28515625" style="14" customWidth="1"/>
    <col min="2" max="2" width="11.42578125" style="14" customWidth="1"/>
    <col min="3" max="3" width="10.5703125" style="117" customWidth="1"/>
    <col min="4" max="4" width="11.85546875" style="26" customWidth="1"/>
    <col min="5" max="5" width="9.28515625" style="21" customWidth="1"/>
    <col min="6" max="6" width="12.140625" style="14" hidden="1" customWidth="1"/>
    <col min="7" max="7" width="11.42578125" style="14" customWidth="1"/>
    <col min="8" max="8" width="12.140625" style="26" hidden="1" customWidth="1"/>
    <col min="9" max="9" width="11.28515625" style="26" hidden="1" customWidth="1"/>
    <col min="10" max="10" width="9.5703125" style="26" hidden="1" customWidth="1"/>
    <col min="11" max="11" width="10.140625" style="26" hidden="1" customWidth="1"/>
    <col min="12" max="12" width="16" style="26" customWidth="1"/>
    <col min="13" max="13" width="14.140625" style="26" customWidth="1"/>
    <col min="14" max="14" width="12.85546875" style="26" customWidth="1"/>
    <col min="15" max="15" width="11.42578125" style="21" hidden="1" customWidth="1"/>
    <col min="16" max="16" width="16.85546875" style="21" hidden="1" customWidth="1"/>
    <col min="17" max="17" width="0" style="14" hidden="1" customWidth="1"/>
    <col min="18" max="16384" width="9.140625" style="14"/>
  </cols>
  <sheetData>
    <row r="1" spans="1:31" s="112" customFormat="1" ht="3.75" customHeight="1" x14ac:dyDescent="0.2">
      <c r="C1" s="113"/>
      <c r="D1" s="114"/>
      <c r="E1" s="115"/>
      <c r="H1" s="114"/>
      <c r="I1" s="114"/>
      <c r="J1" s="114"/>
      <c r="K1" s="114"/>
      <c r="L1" s="114"/>
      <c r="M1" s="114"/>
      <c r="N1" s="114"/>
      <c r="O1" s="115"/>
      <c r="P1" s="115"/>
    </row>
    <row r="2" spans="1:31" s="116" customFormat="1" ht="57" customHeight="1" x14ac:dyDescent="0.2">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row>
    <row r="3" spans="1:31" ht="6.75" customHeight="1" x14ac:dyDescent="0.2"/>
    <row r="4" spans="1:31" s="118" customFormat="1" ht="33" customHeight="1" x14ac:dyDescent="0.45">
      <c r="B4" s="119" t="str">
        <f>oknCompanyName</f>
        <v>Clothing Store Name</v>
      </c>
      <c r="C4" s="120"/>
      <c r="D4" s="121"/>
      <c r="E4" s="122"/>
      <c r="H4" s="121"/>
      <c r="I4" s="121"/>
      <c r="J4" s="123"/>
      <c r="K4" s="121"/>
      <c r="L4" s="124"/>
      <c r="M4" s="193" t="s">
        <v>127</v>
      </c>
      <c r="N4" s="193"/>
      <c r="O4" s="122"/>
      <c r="P4" s="122"/>
    </row>
    <row r="5" spans="1:31" ht="18" customHeight="1" x14ac:dyDescent="0.2">
      <c r="B5" s="14" t="str">
        <f>oknCompanyAddress</f>
        <v>Street Address</v>
      </c>
    </row>
    <row r="6" spans="1:31" ht="18" customHeight="1" x14ac:dyDescent="0.2">
      <c r="B6" s="14" t="str">
        <f>oknCompanyCityStateZip</f>
        <v>City, ST  ZIP Code</v>
      </c>
      <c r="M6" s="125"/>
    </row>
    <row r="7" spans="1:31" ht="18" customHeight="1" x14ac:dyDescent="0.2">
      <c r="B7" s="14" t="str">
        <f>oknCompanyContact</f>
        <v>Phone Number,Web Address, etc.</v>
      </c>
    </row>
    <row r="8" spans="1:31" ht="18" customHeight="1" x14ac:dyDescent="0.2">
      <c r="K8" s="126"/>
    </row>
    <row r="9" spans="1:31" ht="18" customHeight="1" x14ac:dyDescent="0.2">
      <c r="B9" s="43" t="s">
        <v>39</v>
      </c>
    </row>
    <row r="10" spans="1:31" ht="18" customHeight="1" x14ac:dyDescent="0.2">
      <c r="B10" s="127" t="s">
        <v>37</v>
      </c>
      <c r="C10" s="128"/>
      <c r="D10"/>
      <c r="E10"/>
      <c r="F10"/>
      <c r="G10"/>
      <c r="H10"/>
      <c r="I10"/>
      <c r="J10"/>
      <c r="K10"/>
      <c r="L10"/>
      <c r="M10"/>
      <c r="N10"/>
    </row>
    <row r="11" spans="1:31" ht="18" customHeight="1" x14ac:dyDescent="0.2">
      <c r="B11" s="127" t="s">
        <v>38</v>
      </c>
      <c r="C11" s="128"/>
      <c r="D11"/>
      <c r="E11"/>
      <c r="F11"/>
      <c r="G11"/>
      <c r="H11"/>
      <c r="I11"/>
      <c r="J11"/>
      <c r="K11"/>
      <c r="L11"/>
      <c r="M11"/>
      <c r="N11"/>
    </row>
    <row r="12" spans="1:31" ht="4.5" customHeight="1" x14ac:dyDescent="0.2"/>
    <row r="13" spans="1:31" s="21" customFormat="1" ht="15.75" customHeight="1" x14ac:dyDescent="0.2">
      <c r="B13" s="129" t="s">
        <v>58</v>
      </c>
      <c r="C13" s="130" t="s">
        <v>36</v>
      </c>
      <c r="D13" s="131" t="s">
        <v>57</v>
      </c>
      <c r="E13" s="132" t="s">
        <v>40</v>
      </c>
      <c r="F13" s="132" t="s">
        <v>47</v>
      </c>
      <c r="G13" s="132" t="s">
        <v>48</v>
      </c>
      <c r="H13" s="131" t="s">
        <v>41</v>
      </c>
      <c r="I13" s="131" t="s">
        <v>42</v>
      </c>
      <c r="J13" s="131" t="str">
        <f>oknTax1Name</f>
        <v>PST</v>
      </c>
      <c r="K13" s="131" t="str">
        <f>oknTax2Name</f>
        <v>GST</v>
      </c>
      <c r="L13" s="131" t="s">
        <v>43</v>
      </c>
      <c r="M13" s="131" t="s">
        <v>44</v>
      </c>
      <c r="N13" s="131" t="s">
        <v>45</v>
      </c>
      <c r="O13" s="24" t="s">
        <v>46</v>
      </c>
      <c r="P13" s="24" t="s">
        <v>59</v>
      </c>
      <c r="Q13" s="25" t="s">
        <v>106</v>
      </c>
    </row>
    <row r="14" spans="1:31" x14ac:dyDescent="0.2">
      <c r="B14" s="133"/>
    </row>
    <row r="15" spans="1:31" x14ac:dyDescent="0.2">
      <c r="B15" s="133"/>
    </row>
    <row r="16" spans="1:31" x14ac:dyDescent="0.2">
      <c r="B16" s="133"/>
    </row>
    <row r="17" spans="2:2" x14ac:dyDescent="0.2">
      <c r="B17" s="133"/>
    </row>
    <row r="18" spans="2:2" x14ac:dyDescent="0.2">
      <c r="B18" s="133"/>
    </row>
    <row r="19" spans="2:2" x14ac:dyDescent="0.2">
      <c r="B19" s="133"/>
    </row>
    <row r="20" spans="2:2" x14ac:dyDescent="0.2">
      <c r="B20" s="133"/>
    </row>
    <row r="21" spans="2:2" x14ac:dyDescent="0.2">
      <c r="B21" s="133"/>
    </row>
    <row r="22" spans="2:2" x14ac:dyDescent="0.2">
      <c r="B22" s="133"/>
    </row>
    <row r="23" spans="2:2" x14ac:dyDescent="0.2">
      <c r="B23" s="133"/>
    </row>
    <row r="24" spans="2:2" x14ac:dyDescent="0.2">
      <c r="B24" s="133"/>
    </row>
    <row r="25" spans="2:2" x14ac:dyDescent="0.2">
      <c r="B25" s="133"/>
    </row>
    <row r="26" spans="2:2" x14ac:dyDescent="0.2">
      <c r="B26" s="133"/>
    </row>
    <row r="27" spans="2:2" x14ac:dyDescent="0.2">
      <c r="B27" s="133"/>
    </row>
    <row r="28" spans="2:2" x14ac:dyDescent="0.2">
      <c r="B28" s="133"/>
    </row>
    <row r="29" spans="2:2" x14ac:dyDescent="0.2">
      <c r="B29" s="133"/>
    </row>
    <row r="30" spans="2:2" x14ac:dyDescent="0.2">
      <c r="B30" s="133"/>
    </row>
    <row r="31" spans="2:2" x14ac:dyDescent="0.2">
      <c r="B31" s="133"/>
    </row>
    <row r="32" spans="2:2" x14ac:dyDescent="0.2">
      <c r="B32" s="133"/>
    </row>
    <row r="33" spans="2:2" x14ac:dyDescent="0.2">
      <c r="B33" s="133"/>
    </row>
    <row r="34" spans="2:2" x14ac:dyDescent="0.2">
      <c r="B34" s="133"/>
    </row>
    <row r="35" spans="2:2" x14ac:dyDescent="0.2">
      <c r="B35" s="133"/>
    </row>
    <row r="36" spans="2:2" x14ac:dyDescent="0.2">
      <c r="B36" s="133"/>
    </row>
    <row r="37" spans="2:2" x14ac:dyDescent="0.2">
      <c r="B37" s="133"/>
    </row>
    <row r="38" spans="2:2" x14ac:dyDescent="0.2">
      <c r="B38" s="133"/>
    </row>
    <row r="39" spans="2:2" x14ac:dyDescent="0.2">
      <c r="B39" s="133"/>
    </row>
    <row r="40" spans="2:2" x14ac:dyDescent="0.2">
      <c r="B40" s="133"/>
    </row>
    <row r="41" spans="2:2" x14ac:dyDescent="0.2">
      <c r="B41" s="133"/>
    </row>
    <row r="42" spans="2:2" x14ac:dyDescent="0.2">
      <c r="B42" s="133"/>
    </row>
    <row r="43" spans="2:2" x14ac:dyDescent="0.2">
      <c r="B43" s="133"/>
    </row>
    <row r="44" spans="2:2" x14ac:dyDescent="0.2">
      <c r="B44" s="133"/>
    </row>
    <row r="45" spans="2:2" x14ac:dyDescent="0.2">
      <c r="B45" s="133"/>
    </row>
    <row r="46" spans="2:2" x14ac:dyDescent="0.2">
      <c r="B46" s="133"/>
    </row>
    <row r="47" spans="2:2" x14ac:dyDescent="0.2">
      <c r="B47" s="133"/>
    </row>
    <row r="48" spans="2:2" x14ac:dyDescent="0.2">
      <c r="B48" s="133"/>
    </row>
    <row r="49" spans="2:2" x14ac:dyDescent="0.2">
      <c r="B49" s="133"/>
    </row>
    <row r="50" spans="2:2" x14ac:dyDescent="0.2">
      <c r="B50" s="133"/>
    </row>
    <row r="51" spans="2:2" x14ac:dyDescent="0.2">
      <c r="B51" s="133"/>
    </row>
    <row r="52" spans="2:2" x14ac:dyDescent="0.2">
      <c r="B52" s="133"/>
    </row>
    <row r="53" spans="2:2" x14ac:dyDescent="0.2">
      <c r="B53" s="133"/>
    </row>
    <row r="54" spans="2:2" x14ac:dyDescent="0.2">
      <c r="B54" s="133"/>
    </row>
    <row r="55" spans="2:2" x14ac:dyDescent="0.2">
      <c r="B55" s="133"/>
    </row>
    <row r="56" spans="2:2" x14ac:dyDescent="0.2">
      <c r="B56" s="133"/>
    </row>
    <row r="57" spans="2:2" x14ac:dyDescent="0.2">
      <c r="B57" s="133"/>
    </row>
    <row r="58" spans="2:2" x14ac:dyDescent="0.2">
      <c r="B58" s="133"/>
    </row>
    <row r="59" spans="2:2" x14ac:dyDescent="0.2">
      <c r="B59" s="133"/>
    </row>
    <row r="60" spans="2:2" x14ac:dyDescent="0.2">
      <c r="B60" s="133"/>
    </row>
    <row r="61" spans="2:2" x14ac:dyDescent="0.2">
      <c r="B61" s="133"/>
    </row>
    <row r="62" spans="2:2" x14ac:dyDescent="0.2">
      <c r="B62" s="133"/>
    </row>
    <row r="63" spans="2:2" x14ac:dyDescent="0.2">
      <c r="B63" s="133"/>
    </row>
    <row r="64" spans="2:2" x14ac:dyDescent="0.2">
      <c r="B64" s="133"/>
    </row>
    <row r="65" spans="2:2" x14ac:dyDescent="0.2">
      <c r="B65" s="133"/>
    </row>
    <row r="66" spans="2:2" x14ac:dyDescent="0.2">
      <c r="B66" s="133"/>
    </row>
    <row r="67" spans="2:2" x14ac:dyDescent="0.2">
      <c r="B67" s="133"/>
    </row>
    <row r="68" spans="2:2" x14ac:dyDescent="0.2">
      <c r="B68" s="133"/>
    </row>
    <row r="69" spans="2:2" x14ac:dyDescent="0.2">
      <c r="B69" s="133"/>
    </row>
    <row r="70" spans="2:2" x14ac:dyDescent="0.2">
      <c r="B70" s="133"/>
    </row>
    <row r="71" spans="2:2" x14ac:dyDescent="0.2">
      <c r="B71" s="133"/>
    </row>
    <row r="72" spans="2:2" x14ac:dyDescent="0.2">
      <c r="B72" s="133"/>
    </row>
    <row r="73" spans="2:2" x14ac:dyDescent="0.2">
      <c r="B73" s="133"/>
    </row>
    <row r="74" spans="2:2" x14ac:dyDescent="0.2">
      <c r="B74" s="133"/>
    </row>
    <row r="75" spans="2:2" x14ac:dyDescent="0.2">
      <c r="B75" s="133"/>
    </row>
    <row r="76" spans="2:2" x14ac:dyDescent="0.2">
      <c r="B76" s="133"/>
    </row>
    <row r="77" spans="2:2" x14ac:dyDescent="0.2">
      <c r="B77" s="133"/>
    </row>
    <row r="78" spans="2:2" x14ac:dyDescent="0.2">
      <c r="B78" s="133"/>
    </row>
    <row r="79" spans="2:2" x14ac:dyDescent="0.2">
      <c r="B79" s="133"/>
    </row>
    <row r="80" spans="2:2" x14ac:dyDescent="0.2">
      <c r="B80" s="133"/>
    </row>
    <row r="81" spans="2:2" x14ac:dyDescent="0.2">
      <c r="B81" s="133"/>
    </row>
    <row r="82" spans="2:2" x14ac:dyDescent="0.2">
      <c r="B82" s="133"/>
    </row>
    <row r="83" spans="2:2" x14ac:dyDescent="0.2">
      <c r="B83" s="133"/>
    </row>
    <row r="84" spans="2:2" x14ac:dyDescent="0.2">
      <c r="B84" s="133"/>
    </row>
    <row r="85" spans="2:2" x14ac:dyDescent="0.2">
      <c r="B85" s="133"/>
    </row>
    <row r="86" spans="2:2" x14ac:dyDescent="0.2">
      <c r="B86" s="133"/>
    </row>
    <row r="87" spans="2:2" x14ac:dyDescent="0.2">
      <c r="B87" s="133"/>
    </row>
    <row r="88" spans="2:2" x14ac:dyDescent="0.2">
      <c r="B88" s="133"/>
    </row>
    <row r="89" spans="2:2" x14ac:dyDescent="0.2">
      <c r="B89" s="133"/>
    </row>
    <row r="90" spans="2:2" x14ac:dyDescent="0.2">
      <c r="B90" s="133"/>
    </row>
    <row r="91" spans="2:2" x14ac:dyDescent="0.2">
      <c r="B91" s="133"/>
    </row>
    <row r="92" spans="2:2" x14ac:dyDescent="0.2">
      <c r="B92" s="133"/>
    </row>
    <row r="93" spans="2:2" x14ac:dyDescent="0.2">
      <c r="B93" s="133"/>
    </row>
    <row r="94" spans="2:2" x14ac:dyDescent="0.2">
      <c r="B94" s="133"/>
    </row>
    <row r="95" spans="2:2" x14ac:dyDescent="0.2">
      <c r="B95" s="133"/>
    </row>
    <row r="96" spans="2:2" x14ac:dyDescent="0.2">
      <c r="B96" s="133"/>
    </row>
    <row r="97" spans="2:2" x14ac:dyDescent="0.2">
      <c r="B97" s="133"/>
    </row>
    <row r="98" spans="2:2" x14ac:dyDescent="0.2">
      <c r="B98" s="133"/>
    </row>
    <row r="99" spans="2:2" x14ac:dyDescent="0.2">
      <c r="B99" s="133"/>
    </row>
    <row r="100" spans="2:2" x14ac:dyDescent="0.2">
      <c r="B100" s="133"/>
    </row>
    <row r="101" spans="2:2" x14ac:dyDescent="0.2">
      <c r="B101" s="133"/>
    </row>
    <row r="102" spans="2:2" x14ac:dyDescent="0.2">
      <c r="B102" s="133"/>
    </row>
    <row r="103" spans="2:2" x14ac:dyDescent="0.2">
      <c r="B103" s="133"/>
    </row>
    <row r="104" spans="2:2" x14ac:dyDescent="0.2">
      <c r="B104" s="133"/>
    </row>
    <row r="105" spans="2:2" x14ac:dyDescent="0.2">
      <c r="B105" s="133"/>
    </row>
    <row r="106" spans="2:2" x14ac:dyDescent="0.2">
      <c r="B106" s="133"/>
    </row>
    <row r="107" spans="2:2" x14ac:dyDescent="0.2">
      <c r="B107" s="133"/>
    </row>
    <row r="108" spans="2:2" x14ac:dyDescent="0.2">
      <c r="B108" s="133"/>
    </row>
    <row r="109" spans="2:2" x14ac:dyDescent="0.2">
      <c r="B109" s="133"/>
    </row>
    <row r="110" spans="2:2" x14ac:dyDescent="0.2">
      <c r="B110" s="133"/>
    </row>
    <row r="111" spans="2:2" x14ac:dyDescent="0.2">
      <c r="B111" s="133"/>
    </row>
    <row r="112" spans="2:2" x14ac:dyDescent="0.2">
      <c r="B112" s="133"/>
    </row>
    <row r="113" spans="2:2" x14ac:dyDescent="0.2">
      <c r="B113" s="133"/>
    </row>
    <row r="114" spans="2:2" x14ac:dyDescent="0.2">
      <c r="B114" s="133"/>
    </row>
    <row r="115" spans="2:2" x14ac:dyDescent="0.2">
      <c r="B115" s="133"/>
    </row>
    <row r="116" spans="2:2" x14ac:dyDescent="0.2">
      <c r="B116" s="133"/>
    </row>
    <row r="117" spans="2:2" x14ac:dyDescent="0.2">
      <c r="B117" s="133"/>
    </row>
    <row r="118" spans="2:2" x14ac:dyDescent="0.2">
      <c r="B118" s="133"/>
    </row>
    <row r="119" spans="2:2" x14ac:dyDescent="0.2">
      <c r="B119" s="133"/>
    </row>
    <row r="120" spans="2:2" x14ac:dyDescent="0.2">
      <c r="B120" s="133"/>
    </row>
    <row r="121" spans="2:2" x14ac:dyDescent="0.2">
      <c r="B121" s="133"/>
    </row>
    <row r="122" spans="2:2" x14ac:dyDescent="0.2">
      <c r="B122" s="133"/>
    </row>
    <row r="123" spans="2:2" x14ac:dyDescent="0.2">
      <c r="B123" s="133"/>
    </row>
    <row r="124" spans="2:2" x14ac:dyDescent="0.2">
      <c r="B124" s="133"/>
    </row>
    <row r="125" spans="2:2" x14ac:dyDescent="0.2">
      <c r="B125" s="133"/>
    </row>
    <row r="126" spans="2:2" x14ac:dyDescent="0.2">
      <c r="B126" s="133"/>
    </row>
    <row r="127" spans="2:2" x14ac:dyDescent="0.2">
      <c r="B127" s="133"/>
    </row>
    <row r="128" spans="2:2" x14ac:dyDescent="0.2">
      <c r="B128" s="133"/>
    </row>
    <row r="129" spans="2:2" x14ac:dyDescent="0.2">
      <c r="B129" s="133"/>
    </row>
    <row r="130" spans="2:2" x14ac:dyDescent="0.2">
      <c r="B130" s="133"/>
    </row>
    <row r="131" spans="2:2" x14ac:dyDescent="0.2">
      <c r="B131" s="133"/>
    </row>
    <row r="132" spans="2:2" x14ac:dyDescent="0.2">
      <c r="B132" s="133"/>
    </row>
    <row r="133" spans="2:2" x14ac:dyDescent="0.2">
      <c r="B133" s="133"/>
    </row>
    <row r="134" spans="2:2" x14ac:dyDescent="0.2">
      <c r="B134" s="133"/>
    </row>
    <row r="135" spans="2:2" x14ac:dyDescent="0.2">
      <c r="B135" s="133"/>
    </row>
    <row r="136" spans="2:2" x14ac:dyDescent="0.2">
      <c r="B136" s="133"/>
    </row>
    <row r="137" spans="2:2" x14ac:dyDescent="0.2">
      <c r="B137" s="133"/>
    </row>
    <row r="138" spans="2:2" x14ac:dyDescent="0.2">
      <c r="B138" s="133"/>
    </row>
    <row r="139" spans="2:2" x14ac:dyDescent="0.2">
      <c r="B139" s="133"/>
    </row>
    <row r="140" spans="2:2" x14ac:dyDescent="0.2">
      <c r="B140" s="133"/>
    </row>
    <row r="141" spans="2:2" x14ac:dyDescent="0.2">
      <c r="B141" s="133"/>
    </row>
    <row r="142" spans="2:2" x14ac:dyDescent="0.2">
      <c r="B142" s="133"/>
    </row>
    <row r="143" spans="2:2" x14ac:dyDescent="0.2">
      <c r="B143" s="133"/>
    </row>
    <row r="144" spans="2:2" x14ac:dyDescent="0.2">
      <c r="B144" s="133"/>
    </row>
    <row r="145" spans="2:2" x14ac:dyDescent="0.2">
      <c r="B145" s="133"/>
    </row>
    <row r="146" spans="2:2" x14ac:dyDescent="0.2">
      <c r="B146" s="133"/>
    </row>
    <row r="147" spans="2:2" x14ac:dyDescent="0.2">
      <c r="B147" s="133"/>
    </row>
    <row r="148" spans="2:2" x14ac:dyDescent="0.2">
      <c r="B148" s="133"/>
    </row>
    <row r="149" spans="2:2" x14ac:dyDescent="0.2">
      <c r="B149" s="133"/>
    </row>
    <row r="150" spans="2:2" x14ac:dyDescent="0.2">
      <c r="B150" s="133"/>
    </row>
    <row r="151" spans="2:2" x14ac:dyDescent="0.2">
      <c r="B151" s="133"/>
    </row>
    <row r="152" spans="2:2" x14ac:dyDescent="0.2">
      <c r="B152" s="133"/>
    </row>
    <row r="153" spans="2:2" x14ac:dyDescent="0.2">
      <c r="B153" s="133"/>
    </row>
    <row r="154" spans="2:2" x14ac:dyDescent="0.2">
      <c r="B154" s="133"/>
    </row>
    <row r="155" spans="2:2" x14ac:dyDescent="0.2">
      <c r="B155" s="133"/>
    </row>
    <row r="156" spans="2:2" x14ac:dyDescent="0.2">
      <c r="B156" s="133"/>
    </row>
    <row r="157" spans="2:2" x14ac:dyDescent="0.2">
      <c r="B157" s="133"/>
    </row>
    <row r="158" spans="2:2" x14ac:dyDescent="0.2">
      <c r="B158" s="133"/>
    </row>
    <row r="159" spans="2:2" x14ac:dyDescent="0.2">
      <c r="B159" s="133"/>
    </row>
    <row r="160" spans="2:2" x14ac:dyDescent="0.2">
      <c r="B160" s="133"/>
    </row>
    <row r="161" spans="2:2" x14ac:dyDescent="0.2">
      <c r="B161" s="133"/>
    </row>
    <row r="162" spans="2:2" x14ac:dyDescent="0.2">
      <c r="B162" s="133"/>
    </row>
    <row r="163" spans="2:2" x14ac:dyDescent="0.2">
      <c r="B163" s="133"/>
    </row>
    <row r="164" spans="2:2" x14ac:dyDescent="0.2">
      <c r="B164" s="133"/>
    </row>
    <row r="165" spans="2:2" x14ac:dyDescent="0.2">
      <c r="B165" s="133"/>
    </row>
    <row r="166" spans="2:2" x14ac:dyDescent="0.2">
      <c r="B166" s="133"/>
    </row>
    <row r="167" spans="2:2" x14ac:dyDescent="0.2">
      <c r="B167" s="133"/>
    </row>
    <row r="168" spans="2:2" x14ac:dyDescent="0.2">
      <c r="B168" s="133"/>
    </row>
    <row r="169" spans="2:2" x14ac:dyDescent="0.2">
      <c r="B169" s="133"/>
    </row>
    <row r="170" spans="2:2" x14ac:dyDescent="0.2">
      <c r="B170" s="133"/>
    </row>
    <row r="171" spans="2:2" x14ac:dyDescent="0.2">
      <c r="B171" s="133"/>
    </row>
    <row r="172" spans="2:2" x14ac:dyDescent="0.2">
      <c r="B172" s="133"/>
    </row>
    <row r="173" spans="2:2" x14ac:dyDescent="0.2">
      <c r="B173" s="133"/>
    </row>
    <row r="174" spans="2:2" x14ac:dyDescent="0.2">
      <c r="B174" s="133"/>
    </row>
    <row r="175" spans="2:2" x14ac:dyDescent="0.2">
      <c r="B175" s="133"/>
    </row>
    <row r="176" spans="2:2" x14ac:dyDescent="0.2">
      <c r="B176" s="133"/>
    </row>
    <row r="177" spans="2:2" x14ac:dyDescent="0.2">
      <c r="B177" s="133"/>
    </row>
    <row r="178" spans="2:2" x14ac:dyDescent="0.2">
      <c r="B178" s="133"/>
    </row>
    <row r="179" spans="2:2" x14ac:dyDescent="0.2">
      <c r="B179" s="133"/>
    </row>
    <row r="180" spans="2:2" x14ac:dyDescent="0.2">
      <c r="B180" s="133"/>
    </row>
    <row r="181" spans="2:2" x14ac:dyDescent="0.2">
      <c r="B181" s="133"/>
    </row>
    <row r="182" spans="2:2" x14ac:dyDescent="0.2">
      <c r="B182" s="133"/>
    </row>
    <row r="183" spans="2:2" x14ac:dyDescent="0.2">
      <c r="B183" s="133"/>
    </row>
    <row r="184" spans="2:2" x14ac:dyDescent="0.2">
      <c r="B184" s="133"/>
    </row>
    <row r="185" spans="2:2" x14ac:dyDescent="0.2">
      <c r="B185" s="133"/>
    </row>
    <row r="186" spans="2:2" x14ac:dyDescent="0.2">
      <c r="B186" s="133"/>
    </row>
    <row r="187" spans="2:2" x14ac:dyDescent="0.2">
      <c r="B187" s="133"/>
    </row>
    <row r="188" spans="2:2" x14ac:dyDescent="0.2">
      <c r="B188" s="133"/>
    </row>
    <row r="189" spans="2:2" x14ac:dyDescent="0.2">
      <c r="B189" s="133"/>
    </row>
    <row r="190" spans="2:2" x14ac:dyDescent="0.2">
      <c r="B190" s="133"/>
    </row>
    <row r="191" spans="2:2" x14ac:dyDescent="0.2">
      <c r="B191" s="133"/>
    </row>
    <row r="192" spans="2:2" x14ac:dyDescent="0.2">
      <c r="B192" s="133"/>
    </row>
    <row r="193" spans="2:2" x14ac:dyDescent="0.2">
      <c r="B193" s="133"/>
    </row>
    <row r="194" spans="2:2" x14ac:dyDescent="0.2">
      <c r="B194" s="133"/>
    </row>
    <row r="195" spans="2:2" x14ac:dyDescent="0.2">
      <c r="B195" s="133"/>
    </row>
    <row r="196" spans="2:2" x14ac:dyDescent="0.2">
      <c r="B196" s="133"/>
    </row>
    <row r="197" spans="2:2" x14ac:dyDescent="0.2">
      <c r="B197" s="133"/>
    </row>
    <row r="198" spans="2:2" x14ac:dyDescent="0.2">
      <c r="B198" s="133"/>
    </row>
    <row r="199" spans="2:2" x14ac:dyDescent="0.2">
      <c r="B199" s="133"/>
    </row>
    <row r="200" spans="2:2" x14ac:dyDescent="0.2">
      <c r="B200" s="133"/>
    </row>
    <row r="201" spans="2:2" x14ac:dyDescent="0.2">
      <c r="B201" s="133"/>
    </row>
    <row r="202" spans="2:2" x14ac:dyDescent="0.2">
      <c r="B202" s="133"/>
    </row>
    <row r="203" spans="2:2" x14ac:dyDescent="0.2">
      <c r="B203" s="133"/>
    </row>
    <row r="204" spans="2:2" x14ac:dyDescent="0.2">
      <c r="B204" s="133"/>
    </row>
    <row r="205" spans="2:2" x14ac:dyDescent="0.2">
      <c r="B205" s="133"/>
    </row>
    <row r="206" spans="2:2" x14ac:dyDescent="0.2">
      <c r="B206" s="133"/>
    </row>
    <row r="207" spans="2:2" x14ac:dyDescent="0.2">
      <c r="B207" s="133"/>
    </row>
    <row r="208" spans="2:2" x14ac:dyDescent="0.2">
      <c r="B208" s="133"/>
    </row>
    <row r="209" spans="2:2" x14ac:dyDescent="0.2">
      <c r="B209" s="133"/>
    </row>
    <row r="210" spans="2:2" x14ac:dyDescent="0.2">
      <c r="B210" s="133"/>
    </row>
    <row r="211" spans="2:2" x14ac:dyDescent="0.2">
      <c r="B211" s="133"/>
    </row>
    <row r="212" spans="2:2" x14ac:dyDescent="0.2">
      <c r="B212" s="133"/>
    </row>
    <row r="213" spans="2:2" x14ac:dyDescent="0.2">
      <c r="B213" s="133"/>
    </row>
    <row r="214" spans="2:2" x14ac:dyDescent="0.2">
      <c r="B214" s="133"/>
    </row>
    <row r="215" spans="2:2" x14ac:dyDescent="0.2">
      <c r="B215" s="133"/>
    </row>
    <row r="216" spans="2:2" x14ac:dyDescent="0.2">
      <c r="B216" s="133"/>
    </row>
    <row r="217" spans="2:2" x14ac:dyDescent="0.2">
      <c r="B217" s="133"/>
    </row>
    <row r="218" spans="2:2" x14ac:dyDescent="0.2">
      <c r="B218" s="133"/>
    </row>
    <row r="219" spans="2:2" x14ac:dyDescent="0.2">
      <c r="B219" s="133"/>
    </row>
    <row r="220" spans="2:2" x14ac:dyDescent="0.2">
      <c r="B220" s="133"/>
    </row>
    <row r="221" spans="2:2" x14ac:dyDescent="0.2">
      <c r="B221" s="133"/>
    </row>
    <row r="222" spans="2:2" x14ac:dyDescent="0.2">
      <c r="B222" s="133"/>
    </row>
    <row r="223" spans="2:2" x14ac:dyDescent="0.2">
      <c r="B223" s="133"/>
    </row>
    <row r="224" spans="2:2" x14ac:dyDescent="0.2">
      <c r="B224" s="133"/>
    </row>
    <row r="225" spans="2:2" x14ac:dyDescent="0.2">
      <c r="B225" s="133"/>
    </row>
    <row r="226" spans="2:2" x14ac:dyDescent="0.2">
      <c r="B226" s="133"/>
    </row>
    <row r="227" spans="2:2" x14ac:dyDescent="0.2">
      <c r="B227" s="133"/>
    </row>
    <row r="228" spans="2:2" x14ac:dyDescent="0.2">
      <c r="B228" s="133"/>
    </row>
    <row r="229" spans="2:2" x14ac:dyDescent="0.2">
      <c r="B229" s="133"/>
    </row>
    <row r="230" spans="2:2" x14ac:dyDescent="0.2">
      <c r="B230" s="133"/>
    </row>
    <row r="231" spans="2:2" x14ac:dyDescent="0.2">
      <c r="B231" s="133"/>
    </row>
    <row r="232" spans="2:2" x14ac:dyDescent="0.2">
      <c r="B232" s="133"/>
    </row>
    <row r="233" spans="2:2" x14ac:dyDescent="0.2">
      <c r="B233" s="133"/>
    </row>
    <row r="234" spans="2:2" x14ac:dyDescent="0.2">
      <c r="B234" s="133"/>
    </row>
    <row r="235" spans="2:2" x14ac:dyDescent="0.2">
      <c r="B235" s="133"/>
    </row>
    <row r="236" spans="2:2" x14ac:dyDescent="0.2">
      <c r="B236" s="133"/>
    </row>
    <row r="237" spans="2:2" x14ac:dyDescent="0.2">
      <c r="B237" s="133"/>
    </row>
    <row r="238" spans="2:2" x14ac:dyDescent="0.2">
      <c r="B238" s="133"/>
    </row>
    <row r="239" spans="2:2" x14ac:dyDescent="0.2">
      <c r="B239" s="133"/>
    </row>
    <row r="240" spans="2:2" x14ac:dyDescent="0.2">
      <c r="B240" s="133"/>
    </row>
    <row r="241" spans="2:2" x14ac:dyDescent="0.2">
      <c r="B241" s="133"/>
    </row>
    <row r="242" spans="2:2" x14ac:dyDescent="0.2">
      <c r="B242" s="133"/>
    </row>
    <row r="243" spans="2:2" x14ac:dyDescent="0.2">
      <c r="B243" s="133"/>
    </row>
    <row r="244" spans="2:2" x14ac:dyDescent="0.2">
      <c r="B244" s="133"/>
    </row>
    <row r="245" spans="2:2" x14ac:dyDescent="0.2">
      <c r="B245" s="133"/>
    </row>
    <row r="246" spans="2:2" x14ac:dyDescent="0.2">
      <c r="B246" s="133"/>
    </row>
    <row r="247" spans="2:2" x14ac:dyDescent="0.2">
      <c r="B247" s="133"/>
    </row>
    <row r="248" spans="2:2" x14ac:dyDescent="0.2">
      <c r="B248" s="133"/>
    </row>
    <row r="249" spans="2:2" x14ac:dyDescent="0.2">
      <c r="B249" s="133"/>
    </row>
    <row r="250" spans="2:2" x14ac:dyDescent="0.2">
      <c r="B250" s="133"/>
    </row>
    <row r="251" spans="2:2" x14ac:dyDescent="0.2">
      <c r="B251" s="133"/>
    </row>
    <row r="252" spans="2:2" x14ac:dyDescent="0.2">
      <c r="B252" s="133"/>
    </row>
    <row r="253" spans="2:2" x14ac:dyDescent="0.2">
      <c r="B253" s="133"/>
    </row>
    <row r="254" spans="2:2" x14ac:dyDescent="0.2">
      <c r="B254" s="133"/>
    </row>
    <row r="255" spans="2:2" x14ac:dyDescent="0.2">
      <c r="B255" s="133"/>
    </row>
    <row r="256" spans="2:2" x14ac:dyDescent="0.2">
      <c r="B256" s="133"/>
    </row>
    <row r="257" spans="2:2" x14ac:dyDescent="0.2">
      <c r="B257" s="133"/>
    </row>
    <row r="258" spans="2:2" x14ac:dyDescent="0.2">
      <c r="B258" s="133"/>
    </row>
    <row r="259" spans="2:2" x14ac:dyDescent="0.2">
      <c r="B259" s="133"/>
    </row>
    <row r="260" spans="2:2" x14ac:dyDescent="0.2">
      <c r="B260" s="133"/>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6C7F4-A815-49FD-8FE9-EFA415B2DABC}">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4" customWidth="1"/>
    <col min="2" max="2" width="13.28515625" style="14" customWidth="1"/>
    <col min="3" max="3" width="11.42578125" style="117" customWidth="1"/>
    <col min="4" max="4" width="25.5703125" style="23" customWidth="1"/>
    <col min="5" max="5" width="10.42578125" style="21" customWidth="1"/>
    <col min="6" max="6" width="12.28515625" style="26" hidden="1" customWidth="1"/>
    <col min="7" max="7" width="9.42578125" style="26" hidden="1" customWidth="1"/>
    <col min="8" max="8" width="7.5703125" style="26" hidden="1" customWidth="1"/>
    <col min="9" max="9" width="14.5703125" style="26" hidden="1" customWidth="1"/>
    <col min="10" max="10" width="11.28515625" style="26" customWidth="1"/>
    <col min="11" max="11" width="12.5703125" style="26" customWidth="1"/>
    <col min="12" max="12" width="11.5703125" style="26" hidden="1" customWidth="1"/>
    <col min="13" max="13" width="11.42578125" style="26" customWidth="1"/>
    <col min="14" max="14" width="11.140625" style="21" hidden="1" customWidth="1"/>
    <col min="15" max="15" width="13.28515625" style="21" hidden="1" customWidth="1"/>
    <col min="16" max="16" width="12.42578125" style="21" hidden="1" customWidth="1"/>
    <col min="17" max="17" width="16" style="21" hidden="1" customWidth="1"/>
    <col min="18" max="16384" width="9.140625" style="14"/>
  </cols>
  <sheetData>
    <row r="1" spans="1:31" s="112" customFormat="1" ht="3.75" customHeight="1" x14ac:dyDescent="0.2">
      <c r="C1" s="113"/>
      <c r="D1" s="114"/>
      <c r="E1" s="115"/>
      <c r="H1" s="114"/>
      <c r="I1" s="114"/>
      <c r="J1" s="114"/>
      <c r="K1" s="114"/>
      <c r="L1" s="114"/>
      <c r="M1" s="114"/>
      <c r="N1" s="114"/>
      <c r="O1" s="115"/>
      <c r="P1" s="115"/>
    </row>
    <row r="2" spans="1:31" s="116" customFormat="1" ht="57" customHeight="1" x14ac:dyDescent="0.2">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row>
    <row r="3" spans="1:31" ht="3.75" customHeight="1" x14ac:dyDescent="0.2"/>
    <row r="4" spans="1:31" s="134" customFormat="1" ht="33" customHeight="1" x14ac:dyDescent="0.2">
      <c r="B4" s="135" t="str">
        <f>oknCompanyName</f>
        <v>Clothing Store Name</v>
      </c>
      <c r="C4" s="136"/>
      <c r="D4" s="137"/>
      <c r="E4" s="138"/>
      <c r="F4" s="139"/>
      <c r="G4" s="139"/>
      <c r="H4" s="139"/>
      <c r="I4" s="139"/>
      <c r="J4" s="194" t="s">
        <v>128</v>
      </c>
      <c r="K4" s="194"/>
      <c r="L4" s="194"/>
      <c r="M4" s="194"/>
      <c r="N4" s="138"/>
      <c r="O4" s="138"/>
      <c r="P4" s="138"/>
      <c r="Q4" s="138"/>
    </row>
    <row r="5" spans="1:31" x14ac:dyDescent="0.2">
      <c r="B5" s="14" t="str">
        <f>oknCompanyAddress</f>
        <v>Street Address</v>
      </c>
    </row>
    <row r="6" spans="1:31" x14ac:dyDescent="0.2">
      <c r="B6" s="14" t="str">
        <f>oknCompanyCityStateZip</f>
        <v>City, ST  ZIP Code</v>
      </c>
      <c r="M6" s="125"/>
    </row>
    <row r="7" spans="1:31" x14ac:dyDescent="0.2">
      <c r="B7" s="14" t="str">
        <f>oknCompanyContact</f>
        <v>Phone Number,Web Address, etc.</v>
      </c>
    </row>
    <row r="8" spans="1:31" ht="21" customHeight="1" x14ac:dyDescent="0.2">
      <c r="B8" s="43" t="s">
        <v>39</v>
      </c>
      <c r="K8" s="126"/>
    </row>
    <row r="9" spans="1:31" ht="11.25" customHeight="1" x14ac:dyDescent="0.2">
      <c r="B9" s="127" t="s">
        <v>37</v>
      </c>
      <c r="C9" s="128"/>
    </row>
    <row r="10" spans="1:31" x14ac:dyDescent="0.2">
      <c r="B10" s="127" t="s">
        <v>38</v>
      </c>
      <c r="C10" s="128"/>
    </row>
    <row r="11" spans="1:31" ht="4.5" customHeight="1" x14ac:dyDescent="0.2"/>
    <row r="12" spans="1:31" s="21" customFormat="1" ht="15.75" customHeight="1" x14ac:dyDescent="0.2">
      <c r="B12" s="140" t="s">
        <v>60</v>
      </c>
      <c r="C12" s="141" t="s">
        <v>36</v>
      </c>
      <c r="D12" s="140" t="s">
        <v>61</v>
      </c>
      <c r="E12" s="140" t="s">
        <v>40</v>
      </c>
      <c r="F12" s="142" t="s">
        <v>57</v>
      </c>
      <c r="G12" s="142" t="str">
        <f>oknTax1Name</f>
        <v>PST</v>
      </c>
      <c r="H12" s="142" t="str">
        <f>oknTax2Name</f>
        <v>GST</v>
      </c>
      <c r="I12" s="142" t="s">
        <v>62</v>
      </c>
      <c r="J12" s="142" t="s">
        <v>44</v>
      </c>
      <c r="K12" s="142" t="s">
        <v>45</v>
      </c>
      <c r="L12" s="142" t="s">
        <v>41</v>
      </c>
      <c r="M12" s="142" t="s">
        <v>43</v>
      </c>
      <c r="N12" s="24" t="s">
        <v>46</v>
      </c>
      <c r="O12" s="24" t="s">
        <v>47</v>
      </c>
      <c r="P12" s="24" t="s">
        <v>48</v>
      </c>
      <c r="Q12" s="24" t="s">
        <v>59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67757-2459-45A1-B2C4-C6E8588DC3EF}">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4" customWidth="1"/>
    <col min="2" max="2" width="13.5703125" style="14" customWidth="1"/>
    <col min="3" max="3" width="13.42578125" style="117" customWidth="1"/>
    <col min="4" max="4" width="10.5703125" style="23" customWidth="1"/>
    <col min="5" max="5" width="17.85546875" style="23" customWidth="1"/>
    <col min="6" max="6" width="9.42578125" style="14" customWidth="1"/>
    <col min="7" max="7" width="9.140625" style="22"/>
    <col min="8" max="9" width="10.5703125" style="22" customWidth="1"/>
    <col min="10" max="16384" width="9.140625" style="14"/>
  </cols>
  <sheetData>
    <row r="1" spans="1:31" s="112" customFormat="1" ht="3.75" customHeight="1" x14ac:dyDescent="0.2">
      <c r="C1" s="113"/>
      <c r="D1" s="114"/>
      <c r="E1" s="115"/>
      <c r="H1" s="114"/>
      <c r="I1" s="114"/>
      <c r="J1" s="114"/>
      <c r="K1" s="114"/>
      <c r="L1" s="114"/>
      <c r="M1" s="114"/>
      <c r="N1" s="114"/>
      <c r="O1" s="115"/>
      <c r="P1" s="115"/>
    </row>
    <row r="2" spans="1:31" s="116" customFormat="1" ht="57" customHeight="1" x14ac:dyDescent="0.2">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row>
    <row r="3" spans="1:31" ht="4.5" customHeight="1" x14ac:dyDescent="0.2"/>
    <row r="4" spans="1:31" s="134" customFormat="1" ht="33" customHeight="1" x14ac:dyDescent="0.2">
      <c r="B4" s="134" t="str">
        <f>oknCompanyName</f>
        <v>Clothing Store Name</v>
      </c>
      <c r="C4" s="136"/>
      <c r="D4" s="137"/>
      <c r="E4" s="137"/>
      <c r="G4" s="195" t="s">
        <v>129</v>
      </c>
      <c r="H4" s="195"/>
      <c r="I4" s="195"/>
      <c r="L4" s="143"/>
    </row>
    <row r="5" spans="1:31" x14ac:dyDescent="0.2">
      <c r="B5" s="14" t="str">
        <f>oknCompanyAddress</f>
        <v>Street Address</v>
      </c>
    </row>
    <row r="6" spans="1:31" x14ac:dyDescent="0.2">
      <c r="B6" s="14" t="str">
        <f>oknCompanyCityStateZip</f>
        <v>City, ST  ZIP Code</v>
      </c>
      <c r="L6" s="144"/>
    </row>
    <row r="7" spans="1:31" x14ac:dyDescent="0.2">
      <c r="B7" s="14" t="str">
        <f>oknCompanyContact</f>
        <v>Phone Number,Web Address, etc.</v>
      </c>
      <c r="L7" s="27"/>
    </row>
    <row r="8" spans="1:31" ht="21" customHeight="1" x14ac:dyDescent="0.2">
      <c r="B8" s="43" t="s">
        <v>39</v>
      </c>
      <c r="J8" s="29"/>
      <c r="K8" s="27"/>
      <c r="L8" s="27"/>
    </row>
    <row r="9" spans="1:31" ht="13.5" customHeight="1" x14ac:dyDescent="0.2">
      <c r="B9" s="127" t="s">
        <v>37</v>
      </c>
      <c r="C9" s="28"/>
    </row>
    <row r="10" spans="1:31" x14ac:dyDescent="0.2">
      <c r="B10" s="127" t="s">
        <v>38</v>
      </c>
      <c r="C10" s="28"/>
      <c r="D10" s="14"/>
      <c r="J10" s="30"/>
      <c r="K10" s="30"/>
      <c r="L10" s="30"/>
    </row>
    <row r="11" spans="1:31" ht="4.5" customHeight="1" x14ac:dyDescent="0.2"/>
    <row r="12" spans="1:31" s="21" customFormat="1" ht="15.75" customHeight="1" x14ac:dyDescent="0.2">
      <c r="B12" s="132" t="s">
        <v>63</v>
      </c>
      <c r="C12" s="130" t="s">
        <v>36</v>
      </c>
      <c r="D12" s="132" t="s">
        <v>40</v>
      </c>
      <c r="E12" s="132" t="s">
        <v>64</v>
      </c>
      <c r="F12" s="132" t="s">
        <v>13</v>
      </c>
      <c r="G12" s="145" t="s">
        <v>12</v>
      </c>
      <c r="H12" s="145" t="s">
        <v>65</v>
      </c>
      <c r="I12" s="145" t="s">
        <v>66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A5365-4758-41B5-AB33-4C60175E873B}">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4" customWidth="1"/>
    <col min="2" max="2" width="10.5703125" style="69" customWidth="1"/>
    <col min="3" max="3" width="33.140625" style="117" customWidth="1"/>
    <col min="4" max="4" width="10" style="146" customWidth="1"/>
    <col min="5" max="5" width="10.85546875" style="26" customWidth="1"/>
    <col min="6" max="6" width="9" style="26" customWidth="1"/>
    <col min="7" max="7" width="10.7109375" style="22" customWidth="1"/>
    <col min="8" max="8" width="15.140625" style="22" customWidth="1"/>
    <col min="9" max="16384" width="9.140625" style="14"/>
  </cols>
  <sheetData>
    <row r="1" spans="1:31" s="112" customFormat="1" ht="3.75" customHeight="1" x14ac:dyDescent="0.2">
      <c r="C1" s="113"/>
      <c r="D1" s="114"/>
      <c r="E1" s="115"/>
      <c r="H1" s="114"/>
      <c r="I1" s="114"/>
      <c r="J1" s="114"/>
      <c r="K1" s="114"/>
      <c r="L1" s="114"/>
      <c r="M1" s="114"/>
      <c r="N1" s="114"/>
      <c r="O1" s="115"/>
      <c r="P1" s="115"/>
    </row>
    <row r="2" spans="1:31" s="116" customFormat="1" ht="57" customHeight="1" x14ac:dyDescent="0.2">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row>
    <row r="3" spans="1:31" ht="3.75" customHeight="1" x14ac:dyDescent="0.2"/>
    <row r="4" spans="1:31" s="147" customFormat="1" ht="33" customHeight="1" x14ac:dyDescent="0.3">
      <c r="B4" s="134" t="str">
        <f>oknCompanyName</f>
        <v>Clothing Store Name</v>
      </c>
      <c r="C4" s="148"/>
      <c r="D4" s="149"/>
      <c r="E4" s="150"/>
      <c r="F4" s="194" t="s">
        <v>130</v>
      </c>
      <c r="G4" s="194"/>
      <c r="H4" s="194"/>
    </row>
    <row r="5" spans="1:31" x14ac:dyDescent="0.2">
      <c r="B5" s="14" t="str">
        <f>oknCompanyAddress</f>
        <v>Street Address</v>
      </c>
      <c r="D5" s="151"/>
      <c r="E5" s="31"/>
    </row>
    <row r="6" spans="1:31" x14ac:dyDescent="0.2">
      <c r="B6" s="14" t="str">
        <f>oknCompanyCityStateZip</f>
        <v>City, ST  ZIP Code</v>
      </c>
      <c r="D6" s="151"/>
      <c r="E6" s="31"/>
    </row>
    <row r="7" spans="1:31" x14ac:dyDescent="0.2">
      <c r="B7" s="14" t="str">
        <f>oknCompanyContact</f>
        <v>Phone Number,Web Address, etc.</v>
      </c>
      <c r="D7" s="151"/>
      <c r="E7" s="31"/>
    </row>
    <row r="8" spans="1:31" ht="27.75" customHeight="1" x14ac:dyDescent="0.2"/>
    <row r="9" spans="1:31" ht="15.75" customHeight="1" x14ac:dyDescent="0.2">
      <c r="B9" s="70" t="s">
        <v>1</v>
      </c>
    </row>
    <row r="10" spans="1:31" ht="15.75" customHeight="1" x14ac:dyDescent="0.2">
      <c r="B10" s="19" t="s">
        <v>49</v>
      </c>
      <c r="C10" s="14"/>
      <c r="F10" s="196" t="s">
        <v>131</v>
      </c>
      <c r="G10" s="197"/>
      <c r="H10" s="71">
        <v>0</v>
      </c>
    </row>
    <row r="11" spans="1:31" ht="15.75" customHeight="1" x14ac:dyDescent="0.2">
      <c r="B11" s="19" t="s">
        <v>50</v>
      </c>
      <c r="C11" s="14"/>
      <c r="F11" s="198" t="s">
        <v>132</v>
      </c>
      <c r="G11" s="199"/>
      <c r="H11" s="152">
        <v>0</v>
      </c>
    </row>
    <row r="12" spans="1:31" ht="15.75" customHeight="1" x14ac:dyDescent="0.2">
      <c r="B12" s="19" t="s">
        <v>51</v>
      </c>
      <c r="C12" s="153"/>
      <c r="F12" s="200" t="s">
        <v>133</v>
      </c>
      <c r="G12" s="201"/>
      <c r="H12" s="72"/>
    </row>
    <row r="13" spans="1:31" ht="15.75" customHeight="1" x14ac:dyDescent="0.2">
      <c r="B13" s="19" t="s">
        <v>52</v>
      </c>
      <c r="C13" s="14"/>
    </row>
    <row r="14" spans="1:31" ht="15.75" customHeight="1" x14ac:dyDescent="0.2">
      <c r="B14" s="19" t="s">
        <v>55</v>
      </c>
      <c r="C14" s="14"/>
      <c r="F14" s="196" t="s">
        <v>134</v>
      </c>
      <c r="G14" s="197"/>
      <c r="H14" s="71">
        <v>0</v>
      </c>
    </row>
    <row r="15" spans="1:31" ht="15.75" customHeight="1" x14ac:dyDescent="0.2">
      <c r="B15" s="19" t="s">
        <v>53</v>
      </c>
      <c r="C15" s="14"/>
      <c r="F15" s="154" t="s">
        <v>135</v>
      </c>
      <c r="G15" s="155"/>
      <c r="H15" s="72">
        <v>0</v>
      </c>
    </row>
    <row r="16" spans="1:31" ht="3" customHeight="1" x14ac:dyDescent="0.2"/>
    <row r="17" spans="2:8" ht="15.75" customHeight="1" x14ac:dyDescent="0.2">
      <c r="B17" s="73" t="s">
        <v>72</v>
      </c>
    </row>
    <row r="18" spans="2:8" ht="15.75" customHeight="1" x14ac:dyDescent="0.2">
      <c r="B18" s="19" t="s">
        <v>37</v>
      </c>
      <c r="C18" s="32"/>
    </row>
    <row r="19" spans="2:8" ht="15.75" customHeight="1" x14ac:dyDescent="0.2">
      <c r="B19" s="19" t="s">
        <v>38</v>
      </c>
      <c r="C19" s="32"/>
    </row>
    <row r="20" spans="2:8" ht="12" customHeight="1" x14ac:dyDescent="0.2"/>
    <row r="21" spans="2:8" ht="15.75" customHeight="1" x14ac:dyDescent="0.2">
      <c r="B21" s="130" t="s">
        <v>136</v>
      </c>
      <c r="C21" s="130" t="s">
        <v>137</v>
      </c>
      <c r="D21" s="156" t="s">
        <v>138</v>
      </c>
      <c r="E21" s="130" t="s">
        <v>139</v>
      </c>
      <c r="F21" s="130" t="s">
        <v>140</v>
      </c>
      <c r="G21" s="145" t="s">
        <v>141</v>
      </c>
      <c r="H21" s="145" t="s">
        <v>142</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8A454-5599-42BC-B489-0C7085ACE05F}">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4" customWidth="1"/>
    <col min="2" max="2" width="11.85546875" style="14" customWidth="1"/>
    <col min="3" max="3" width="12.140625" style="117" customWidth="1"/>
    <col min="4" max="4" width="8.140625" style="21" customWidth="1"/>
    <col min="5" max="5" width="10.5703125" style="21" customWidth="1"/>
    <col min="6" max="6" width="11.85546875" style="26" customWidth="1"/>
    <col min="7" max="8" width="10.85546875" style="26" hidden="1" customWidth="1"/>
    <col min="9" max="9" width="9.5703125" style="26" hidden="1" customWidth="1"/>
    <col min="10" max="10" width="11.42578125" style="26" customWidth="1"/>
    <col min="11" max="11" width="12.5703125" style="26" customWidth="1"/>
    <col min="12" max="12" width="11.7109375" style="26" hidden="1" customWidth="1"/>
    <col min="13" max="13" width="12.7109375" style="26" customWidth="1"/>
    <col min="14" max="14" width="9.42578125" style="21" hidden="1" customWidth="1"/>
    <col min="15" max="15" width="11.42578125" style="14" customWidth="1"/>
    <col min="16" max="16384" width="9.140625" style="14"/>
  </cols>
  <sheetData>
    <row r="1" spans="1:31" s="112" customFormat="1" ht="3.75" customHeight="1" x14ac:dyDescent="0.2">
      <c r="C1" s="113"/>
      <c r="D1" s="114"/>
      <c r="E1" s="115"/>
      <c r="H1" s="114"/>
      <c r="I1" s="114"/>
      <c r="J1" s="114"/>
      <c r="K1" s="114"/>
      <c r="L1" s="114"/>
      <c r="M1" s="114"/>
      <c r="N1" s="114"/>
      <c r="O1" s="115"/>
      <c r="P1" s="115"/>
    </row>
    <row r="2" spans="1:31" s="116" customFormat="1" ht="57" customHeight="1" x14ac:dyDescent="0.2">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row>
    <row r="3" spans="1:31" ht="3.75" customHeight="1" x14ac:dyDescent="0.2"/>
    <row r="4" spans="1:31" s="134" customFormat="1" ht="33" customHeight="1" x14ac:dyDescent="0.2">
      <c r="B4" s="135" t="str">
        <f>oknCompanyName</f>
        <v>Clothing Store Name</v>
      </c>
      <c r="C4" s="136"/>
      <c r="D4" s="138"/>
      <c r="E4" s="138"/>
      <c r="F4" s="139"/>
      <c r="G4" s="139"/>
      <c r="H4" s="139"/>
      <c r="I4" s="139"/>
      <c r="J4" s="194" t="s">
        <v>143</v>
      </c>
      <c r="K4" s="194"/>
      <c r="L4" s="194"/>
      <c r="M4" s="194"/>
      <c r="N4" s="138"/>
    </row>
    <row r="5" spans="1:31" x14ac:dyDescent="0.2">
      <c r="B5" s="14" t="str">
        <f>oknCompanyAddress</f>
        <v>Street Address</v>
      </c>
    </row>
    <row r="6" spans="1:31" x14ac:dyDescent="0.2">
      <c r="B6" s="14" t="str">
        <f>oknCompanyCityStateZip</f>
        <v>City, ST  ZIP Code</v>
      </c>
      <c r="M6" s="125"/>
    </row>
    <row r="7" spans="1:31" x14ac:dyDescent="0.2">
      <c r="B7" s="14" t="str">
        <f>oknCompanyContact</f>
        <v>Phone Number,Web Address, etc.</v>
      </c>
    </row>
    <row r="8" spans="1:31" ht="12.75" customHeight="1" x14ac:dyDescent="0.2">
      <c r="K8" s="126"/>
    </row>
    <row r="9" spans="1:31" ht="12.75" customHeight="1" x14ac:dyDescent="0.2">
      <c r="B9" s="43" t="s">
        <v>39</v>
      </c>
    </row>
    <row r="10" spans="1:31" ht="12.75" customHeight="1" x14ac:dyDescent="0.2">
      <c r="B10" s="127" t="s">
        <v>37</v>
      </c>
      <c r="C10" s="28"/>
    </row>
    <row r="11" spans="1:31" ht="12.75" customHeight="1" x14ac:dyDescent="0.2">
      <c r="B11" s="127" t="s">
        <v>38</v>
      </c>
      <c r="C11" s="28"/>
    </row>
    <row r="12" spans="1:31" ht="12.75" customHeight="1" x14ac:dyDescent="0.2"/>
    <row r="13" spans="1:31" ht="3" customHeight="1" x14ac:dyDescent="0.2"/>
    <row r="14" spans="1:31" s="21" customFormat="1" ht="15.75" customHeight="1" x14ac:dyDescent="0.2">
      <c r="B14" s="132" t="s">
        <v>48</v>
      </c>
      <c r="C14" s="130" t="s">
        <v>36</v>
      </c>
      <c r="D14" s="132" t="s">
        <v>47</v>
      </c>
      <c r="E14" s="132" t="s">
        <v>40</v>
      </c>
      <c r="F14" s="131" t="s">
        <v>57</v>
      </c>
      <c r="G14" s="131" t="str">
        <f>oknTax1Name</f>
        <v>PST</v>
      </c>
      <c r="H14" s="131" t="str">
        <f>oknTax2Name</f>
        <v>GST</v>
      </c>
      <c r="I14" s="131" t="s">
        <v>42</v>
      </c>
      <c r="J14" s="131" t="s">
        <v>43</v>
      </c>
      <c r="K14" s="131" t="s">
        <v>44</v>
      </c>
      <c r="L14" s="131" t="s">
        <v>41</v>
      </c>
      <c r="M14" s="131" t="s">
        <v>45</v>
      </c>
      <c r="N14" s="24" t="s">
        <v>46</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3DB79-3ED8-4339-9AC7-20170F5173E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4" customWidth="1"/>
    <col min="2" max="2" width="10.5703125" style="14" customWidth="1"/>
    <col min="3" max="3" width="12.5703125" style="117" customWidth="1"/>
    <col min="4" max="4" width="10.5703125" style="21" customWidth="1"/>
    <col min="5" max="5" width="19.5703125" style="26" customWidth="1"/>
    <col min="6" max="6" width="11.7109375" style="26" hidden="1" customWidth="1"/>
    <col min="7" max="7" width="12.7109375" style="26" customWidth="1"/>
    <col min="8" max="8" width="12.7109375" style="26" hidden="1" customWidth="1"/>
    <col min="9" max="9" width="10.7109375" style="21" customWidth="1"/>
    <col min="10" max="10" width="14.85546875" style="14" customWidth="1"/>
    <col min="11" max="16384" width="9.140625" style="14"/>
  </cols>
  <sheetData>
    <row r="1" spans="1:31" s="112" customFormat="1" ht="3.75" customHeight="1" x14ac:dyDescent="0.2">
      <c r="C1" s="113"/>
      <c r="D1" s="114"/>
      <c r="E1" s="115"/>
      <c r="H1" s="114"/>
      <c r="I1" s="114"/>
      <c r="J1" s="114"/>
      <c r="K1" s="114"/>
      <c r="L1" s="114"/>
      <c r="M1" s="114"/>
      <c r="N1" s="114"/>
      <c r="O1" s="115"/>
      <c r="P1" s="115"/>
    </row>
    <row r="2" spans="1:31" s="116" customFormat="1" ht="57" customHeight="1" x14ac:dyDescent="0.2">
      <c r="A2" s="192"/>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row>
    <row r="3" spans="1:31" ht="3.75" customHeight="1" x14ac:dyDescent="0.2"/>
    <row r="4" spans="1:31" s="134" customFormat="1" ht="33" customHeight="1" x14ac:dyDescent="0.2">
      <c r="B4" s="135" t="str">
        <f>oknCompanyName</f>
        <v>Clothing Store Name</v>
      </c>
      <c r="C4" s="136"/>
      <c r="D4" s="138"/>
      <c r="E4" s="139"/>
      <c r="F4" s="139"/>
      <c r="G4" s="194" t="s">
        <v>144</v>
      </c>
      <c r="H4" s="194"/>
      <c r="I4" s="194"/>
      <c r="J4" s="194"/>
    </row>
    <row r="5" spans="1:31" x14ac:dyDescent="0.2">
      <c r="B5" s="14" t="str">
        <f>oknCompanyAddress</f>
        <v>Street Address</v>
      </c>
    </row>
    <row r="6" spans="1:31" x14ac:dyDescent="0.2">
      <c r="B6" s="14" t="str">
        <f>oknCompanyCityStateZip</f>
        <v>City, ST  ZIP Code</v>
      </c>
      <c r="G6" s="125"/>
      <c r="H6" s="125"/>
    </row>
    <row r="7" spans="1:31" x14ac:dyDescent="0.2">
      <c r="B7" s="14" t="str">
        <f>oknCompanyContact</f>
        <v>Phone Number,Web Address, etc.</v>
      </c>
    </row>
    <row r="8" spans="1:31" ht="12.75" customHeight="1" x14ac:dyDescent="0.2">
      <c r="E8" s="126"/>
    </row>
    <row r="9" spans="1:31" ht="12.75" customHeight="1" x14ac:dyDescent="0.2">
      <c r="B9" s="43" t="s">
        <v>39</v>
      </c>
    </row>
    <row r="10" spans="1:31" ht="12.75" customHeight="1" x14ac:dyDescent="0.2">
      <c r="B10" s="127" t="s">
        <v>37</v>
      </c>
      <c r="C10" s="28"/>
    </row>
    <row r="11" spans="1:31" ht="12.75" customHeight="1" x14ac:dyDescent="0.2">
      <c r="B11" s="127" t="s">
        <v>38</v>
      </c>
      <c r="C11" s="28"/>
    </row>
    <row r="12" spans="1:31" ht="12.75" customHeight="1" x14ac:dyDescent="0.2"/>
    <row r="13" spans="1:31" ht="3" customHeight="1" x14ac:dyDescent="0.2"/>
    <row r="14" spans="1:31" s="21" customFormat="1" ht="15.75" customHeight="1" x14ac:dyDescent="0.2">
      <c r="B14" s="132" t="s">
        <v>73</v>
      </c>
      <c r="C14" s="130" t="s">
        <v>36</v>
      </c>
      <c r="D14" s="132" t="s">
        <v>40</v>
      </c>
      <c r="E14" s="131" t="s">
        <v>74</v>
      </c>
      <c r="F14" s="131" t="s">
        <v>75</v>
      </c>
      <c r="G14" s="131" t="s">
        <v>76</v>
      </c>
      <c r="H14" s="131" t="s">
        <v>107</v>
      </c>
      <c r="I14" s="132" t="s">
        <v>60</v>
      </c>
      <c r="J14" s="132" t="s">
        <v>77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EF8DB-3D63-4A67-9B3B-7CAF0EA5EB3A}">
  <dimension ref="A1"/>
  <sheetViews>
    <sheetView workbookViewId="0">
      <selection activeCell="B32" sqref="B32"/>
    </sheetView>
  </sheetViews>
  <sheetFormatPr defaultRowHeight="14.25" x14ac:dyDescent="0.2"/>
  <cols>
    <col min="1" max="16384" width="9.140625" style="157"/>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4" customWidth="1"/>
    <col min="2" max="2" width="18" style="14" customWidth="1"/>
    <col min="3" max="3" width="9.7109375" style="14" bestFit="1" customWidth="1"/>
    <col min="4" max="4" width="20.85546875" style="14" bestFit="1" customWidth="1"/>
    <col min="5" max="5" width="12.28515625" style="14" bestFit="1" customWidth="1"/>
    <col min="6" max="6" width="15.140625" style="14" bestFit="1" customWidth="1"/>
    <col min="7" max="7" width="18" style="14" bestFit="1" customWidth="1"/>
    <col min="8" max="9" width="16.5703125" style="14" bestFit="1" customWidth="1"/>
    <col min="10" max="10" width="9.7109375" style="14" bestFit="1" customWidth="1"/>
    <col min="11" max="11" width="11" style="14" bestFit="1" customWidth="1"/>
    <col min="12" max="13" width="9.7109375" style="14" bestFit="1" customWidth="1"/>
    <col min="14" max="14" width="7.42578125" style="14" bestFit="1" customWidth="1"/>
    <col min="15" max="16" width="13.28515625" style="14" bestFit="1" customWidth="1"/>
    <col min="17" max="17" width="30.85546875" style="14" bestFit="1" customWidth="1"/>
    <col min="18" max="18" width="11" style="14" bestFit="1" customWidth="1"/>
    <col min="19" max="19" width="19.42578125" style="14" bestFit="1" customWidth="1"/>
    <col min="20" max="20" width="20.85546875" style="14" bestFit="1" customWidth="1"/>
    <col min="21" max="22" width="40.85546875" style="14" bestFit="1" customWidth="1"/>
    <col min="23" max="23" width="26.5703125" style="14" bestFit="1" customWidth="1"/>
    <col min="24" max="24" width="28" style="14" bestFit="1" customWidth="1"/>
    <col min="25" max="16384" width="9.140625" style="14"/>
  </cols>
  <sheetData>
    <row r="5" spans="1:5" ht="12.75" x14ac:dyDescent="0.2">
      <c r="A5" s="14" t="s">
        <v>6</v>
      </c>
      <c r="B5" t="s">
        <v>67</v>
      </c>
    </row>
    <row r="6" spans="1:5" x14ac:dyDescent="0.2">
      <c r="A6" s="14" t="s">
        <v>7</v>
      </c>
      <c r="B6" s="19" t="s">
        <v>109</v>
      </c>
    </row>
    <row r="7" spans="1:5" x14ac:dyDescent="0.2">
      <c r="A7" s="14" t="s">
        <v>15</v>
      </c>
      <c r="B7" s="14">
        <v>2</v>
      </c>
      <c r="D7" s="14" t="s">
        <v>16</v>
      </c>
      <c r="E7" s="14" t="s">
        <v>17</v>
      </c>
    </row>
    <row r="8" spans="1:5" x14ac:dyDescent="0.2">
      <c r="A8" s="14" t="s">
        <v>20</v>
      </c>
      <c r="B8" s="14">
        <v>1</v>
      </c>
    </row>
    <row r="9" spans="1:5" x14ac:dyDescent="0.2">
      <c r="A9" s="14" t="s">
        <v>21</v>
      </c>
      <c r="B9" s="14">
        <v>0</v>
      </c>
    </row>
    <row r="10" spans="1:5" x14ac:dyDescent="0.2">
      <c r="A10" s="14" t="s">
        <v>22</v>
      </c>
      <c r="B10" s="14">
        <v>1</v>
      </c>
    </row>
    <row r="11" spans="1:5" x14ac:dyDescent="0.2">
      <c r="A11" s="14" t="s">
        <v>23</v>
      </c>
      <c r="B11" s="14">
        <v>1</v>
      </c>
    </row>
    <row r="12" spans="1:5" x14ac:dyDescent="0.2">
      <c r="A12" s="14" t="s">
        <v>24</v>
      </c>
      <c r="B12" s="14">
        <v>1</v>
      </c>
    </row>
    <row r="13" spans="1:5" x14ac:dyDescent="0.2">
      <c r="A13" s="14" t="s">
        <v>25</v>
      </c>
    </row>
    <row r="14" spans="1:5" ht="12.75" x14ac:dyDescent="0.2">
      <c r="A14" t="s">
        <v>26</v>
      </c>
      <c r="B14" s="14">
        <v>0</v>
      </c>
    </row>
    <row r="15" spans="1:5" x14ac:dyDescent="0.2">
      <c r="A15" s="14" t="s">
        <v>27</v>
      </c>
      <c r="B15" s="14" t="s">
        <v>32</v>
      </c>
    </row>
    <row r="16" spans="1:5" x14ac:dyDescent="0.2">
      <c r="A16" s="14" t="s">
        <v>28</v>
      </c>
      <c r="B16" s="14">
        <v>1</v>
      </c>
    </row>
    <row r="17" spans="1:2" x14ac:dyDescent="0.2">
      <c r="A17" s="14" t="s">
        <v>31</v>
      </c>
      <c r="B17" s="14">
        <v>1</v>
      </c>
    </row>
    <row r="18" spans="1:2" x14ac:dyDescent="0.2">
      <c r="A18" s="14" t="s">
        <v>29</v>
      </c>
      <c r="B18" s="14">
        <v>1</v>
      </c>
    </row>
    <row r="19" spans="1:2" x14ac:dyDescent="0.2">
      <c r="A19" s="14" t="s">
        <v>30</v>
      </c>
      <c r="B19" s="14">
        <v>12</v>
      </c>
    </row>
    <row r="20" spans="1:2" x14ac:dyDescent="0.2">
      <c r="A20" s="14" t="s">
        <v>71</v>
      </c>
      <c r="B20" s="14">
        <v>1</v>
      </c>
    </row>
    <row r="21" spans="1:2" x14ac:dyDescent="0.2">
      <c r="A21" s="14" t="s">
        <v>69</v>
      </c>
      <c r="B21" s="14">
        <v>1</v>
      </c>
    </row>
    <row r="22" spans="1:2" x14ac:dyDescent="0.2">
      <c r="A22" s="14" t="s">
        <v>70</v>
      </c>
      <c r="B22" s="14">
        <v>1</v>
      </c>
    </row>
    <row r="23" spans="1:2" x14ac:dyDescent="0.2">
      <c r="B23" s="14" t="s">
        <v>126</v>
      </c>
    </row>
    <row r="30" spans="1:2" x14ac:dyDescent="0.2">
      <c r="B30" s="14">
        <v>1</v>
      </c>
    </row>
    <row r="33" spans="2:2" x14ac:dyDescent="0.2">
      <c r="B33" s="14">
        <v>2</v>
      </c>
    </row>
    <row r="34" spans="2:2" x14ac:dyDescent="0.2">
      <c r="B34" s="14">
        <v>1</v>
      </c>
    </row>
    <row r="35" spans="2:2" x14ac:dyDescent="0.2">
      <c r="B35" s="14">
        <v>1</v>
      </c>
    </row>
    <row r="36" spans="2:2" x14ac:dyDescent="0.2">
      <c r="B36" s="14">
        <v>1</v>
      </c>
    </row>
    <row r="38" spans="2:2" x14ac:dyDescent="0.2">
      <c r="B38" s="14">
        <v>1</v>
      </c>
    </row>
    <row r="39" spans="2:2" x14ac:dyDescent="0.2">
      <c r="B39" s="14">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306</vt:i4>
      </vt:variant>
    </vt:vector>
  </HeadingPairs>
  <TitlesOfParts>
    <vt:vector size="315"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oknColor_1</vt:lpstr>
      <vt:lpstr>oknColor_10</vt:lpstr>
      <vt:lpstr>oknColor_11</vt:lpstr>
      <vt:lpstr>oknColor_12</vt:lpstr>
      <vt:lpstr>oknColor_2</vt:lpstr>
      <vt:lpstr>oknColor_3</vt:lpstr>
      <vt:lpstr>oknColor_4</vt:lpstr>
      <vt:lpstr>oknColor_5</vt:lpstr>
      <vt:lpstr>oknColor_6</vt:lpstr>
      <vt:lpstr>oknColor_7</vt:lpstr>
      <vt:lpstr>oknColor_8</vt:lpstr>
      <vt:lpstr>oknColor_9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oknSizeL_1</vt:lpstr>
      <vt:lpstr>oknSizeL_10</vt:lpstr>
      <vt:lpstr>oknSizeL_11</vt:lpstr>
      <vt:lpstr>oknSizeL_12</vt:lpstr>
      <vt:lpstr>oknSizeL_2</vt:lpstr>
      <vt:lpstr>oknSizeL_3</vt:lpstr>
      <vt:lpstr>oknSizeL_4</vt:lpstr>
      <vt:lpstr>oknSizeL_5</vt:lpstr>
      <vt:lpstr>oknSizeL_6</vt:lpstr>
      <vt:lpstr>oknSizeL_7</vt:lpstr>
      <vt:lpstr>oknSizeL_8</vt:lpstr>
      <vt:lpstr>oknSizeL_9</vt:lpstr>
      <vt:lpstr>oknSizeM_1</vt:lpstr>
      <vt:lpstr>oknSizeM_10</vt:lpstr>
      <vt:lpstr>oknSizeM_11</vt:lpstr>
      <vt:lpstr>oknSizeM_12</vt:lpstr>
      <vt:lpstr>oknSizeM_2</vt:lpstr>
      <vt:lpstr>oknSizeM_3</vt:lpstr>
      <vt:lpstr>oknSizeM_4</vt:lpstr>
      <vt:lpstr>oknSizeM_5</vt:lpstr>
      <vt:lpstr>oknSizeM_6</vt:lpstr>
      <vt:lpstr>oknSizeM_7</vt:lpstr>
      <vt:lpstr>oknSizeM_8</vt:lpstr>
      <vt:lpstr>oknSizeM_9</vt:lpstr>
      <vt:lpstr>oknSizeS_1</vt:lpstr>
      <vt:lpstr>oknSizeS_10</vt:lpstr>
      <vt:lpstr>oknSizeS_11</vt:lpstr>
      <vt:lpstr>oknSizeS_12</vt:lpstr>
      <vt:lpstr>oknSizeS_2</vt:lpstr>
      <vt:lpstr>oknSizeS_3</vt:lpstr>
      <vt:lpstr>oknSizeS_4</vt:lpstr>
      <vt:lpstr>oknSizeS_5</vt:lpstr>
      <vt:lpstr>oknSizeS_6</vt:lpstr>
      <vt:lpstr>oknSizeS_7</vt:lpstr>
      <vt:lpstr>oknSizeS_8</vt:lpstr>
      <vt:lpstr>oknSizeS_9</vt:lpstr>
      <vt:lpstr>oknSizeXL_1</vt:lpstr>
      <vt:lpstr>oknSizeXL_10</vt:lpstr>
      <vt:lpstr>oknSizeXL_11</vt:lpstr>
      <vt:lpstr>oknSizeXL_12</vt:lpstr>
      <vt:lpstr>oknSizeXL_2</vt:lpstr>
      <vt:lpstr>oknSizeXL_3</vt:lpstr>
      <vt:lpstr>oknSizeXL_4</vt:lpstr>
      <vt:lpstr>oknSizeXL_5</vt:lpstr>
      <vt:lpstr>oknSizeXL_6</vt:lpstr>
      <vt:lpstr>oknSizeXL_7</vt:lpstr>
      <vt:lpstr>oknSizeXL_8</vt:lpstr>
      <vt:lpstr>oknSizeXL_9</vt:lpstr>
      <vt:lpstr>oknSizeXS_1</vt:lpstr>
      <vt:lpstr>oknSizeXS_10</vt:lpstr>
      <vt:lpstr>oknSizeXS_11</vt:lpstr>
      <vt:lpstr>oknSizeXS_12</vt:lpstr>
      <vt:lpstr>oknSizeXS_2</vt:lpstr>
      <vt:lpstr>oknSizeXS_3</vt:lpstr>
      <vt:lpstr>oknSizeXS_4</vt:lpstr>
      <vt:lpstr>oknSizeXS_5</vt:lpstr>
      <vt:lpstr>oknSizeXS_6</vt:lpstr>
      <vt:lpstr>oknSizeXS_7</vt:lpstr>
      <vt:lpstr>oknSizeXS_8</vt:lpstr>
      <vt:lpstr>oknSizeXS_9</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Clothing Store (Manufacturer) Invoice Template with Item Pickup Buttons</dc:title>
  <dc:subject>"Clothing Store (Manufacturer) Invoice Template with Item Pickup Buttons" summary: This invoicing template for clothing stores or manufacturers is a variant of cm003 Clothing Store (Manufacturer) Invoice Template with Size Breakdown. It differs from the original edition in that this variant adds back the buttons that you can click to pick up customer, shipping address, sales representative and payment term.</dc:subject>
  <dc:creator>https://www.invoicingtemplate.com/</dc:creator>
  <cp:keywords/>
  <dc:description>https://www.invoicingtemplate.com/clothing-invoice-template-item-pickup-button.html</dc:description>
  <cp:lastModifiedBy>liangjun yu</cp:lastModifiedBy>
  <cp:lastPrinted>2016-10-13T03:43:38Z</cp:lastPrinted>
  <dcterms:created xsi:type="dcterms:W3CDTF">2000-07-27T22:24:14Z</dcterms:created>
  <dcterms:modified xsi:type="dcterms:W3CDTF">2024-03-08T11:28:58Z</dcterms:modified>
  <cp:category>Clothing Store (Manufacturer) Invoice Template with Item Pickup Buttons, Clothing Store (Manufacturer) Invoice Format with Item Pickup Buttons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63, Pittsburgh, Pennsylvania, 303625, 305704, 3000319930390181350??0.68%, 55.4 sq mi, 143.5 km2, 5,481/sq mi, 2,116/km2, 40°26′23″N 79°58′36″W? / ?40.4398°N 79.9766°W? / 40.4398; -79.9766? (Pittsburgh)</vt:lpwstr>
  </property>
</Properties>
</file>