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m004\"/>
    </mc:Choice>
  </mc:AlternateContent>
  <xr:revisionPtr revIDLastSave="0" documentId="13_ncr:1_{176F5E3E-00F7-4434-9277-0FA457F878E9}" xr6:coauthVersionLast="47" xr6:coauthVersionMax="47" xr10:uidLastSave="{00000000-0000-0000-0000-000000000000}"/>
  <bookViews>
    <workbookView xWindow="-120" yWindow="-120" windowWidth="29040" windowHeight="15720" tabRatio="864" xr2:uid="{00000000-000D-0000-FFFF-FFFF00000000}"/>
  </bookViews>
  <sheets>
    <sheet name="Invoice" sheetId="1" r:id="rId1"/>
    <sheet name="UniformSoftware.com" sheetId="33" r:id="rId2"/>
  </sheets>
  <definedNames>
    <definedName name="InvoicingTemplateLinkTarget" hidden="1">#REF!</definedName>
    <definedName name="oknBalanceDue">Invoice!$Q$40</definedName>
    <definedName name="oknColor_1">Invoice!$H$21</definedName>
    <definedName name="oknColor_10">Invoice!$H$30</definedName>
    <definedName name="oknColor_11">Invoice!$H$31</definedName>
    <definedName name="oknColor_12">Invoice!$H$32</definedName>
    <definedName name="oknColor_2">Invoice!$H$22</definedName>
    <definedName name="oknColor_3">Invoice!$H$23</definedName>
    <definedName name="oknColor_4">Invoice!$H$24</definedName>
    <definedName name="oknColor_5">Invoice!$H$25</definedName>
    <definedName name="oknColor_6">Invoice!$H$26</definedName>
    <definedName name="oknColor_7">Invoice!$H$27</definedName>
    <definedName name="oknColor_8">Invoice!$H$28</definedName>
    <definedName name="oknColor_9">Invoice!$H$29</definedName>
    <definedName name="oknCompanyAddress">Invoice!$G$4</definedName>
    <definedName name="oknCompanyCityStateZip">Invoice!$G$5</definedName>
    <definedName name="oknCompanyContact">Invoice!$G$6</definedName>
    <definedName name="oknCompanyName">Invoice!$G$3</definedName>
    <definedName name="oknCost_1">Invoice!$C$21</definedName>
    <definedName name="oknCost_10">Invoice!$C$30</definedName>
    <definedName name="oknCost_11">Invoice!$C$31</definedName>
    <definedName name="oknCost_12">Invoice!$C$32</definedName>
    <definedName name="oknCost_2">Invoice!$C$22</definedName>
    <definedName name="oknCost_3">Invoice!$C$23</definedName>
    <definedName name="oknCost_4">Invoice!$C$24</definedName>
    <definedName name="oknCost_5">Invoice!$C$25</definedName>
    <definedName name="oknCost_6">Invoice!$C$26</definedName>
    <definedName name="oknCost_7">Invoice!$C$27</definedName>
    <definedName name="oknCost_8">Invoice!$C$28</definedName>
    <definedName name="oknCost_9">Invoice!$C$29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Invoice!$T$4</definedName>
    <definedName name="oknDiscount">Invoice!$Q$36</definedName>
    <definedName name="oknDueDate">Invoice!$AS$27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Invoice!$Q$21</definedName>
    <definedName name="oknLineTotal_10">Invoice!$Q$30</definedName>
    <definedName name="oknLineTotal_11">Invoice!$Q$31</definedName>
    <definedName name="oknLineTotal_12">Invoice!$Q$32</definedName>
    <definedName name="oknLineTotal_2">Invoice!$Q$22</definedName>
    <definedName name="oknLineTotal_3">Invoice!$Q$23</definedName>
    <definedName name="oknLineTotal_4">Invoice!$Q$24</definedName>
    <definedName name="oknLineTotal_5">Invoice!$Q$25</definedName>
    <definedName name="oknLineTotal_6">Invoice!$Q$26</definedName>
    <definedName name="oknLineTotal_7">Invoice!$Q$27</definedName>
    <definedName name="oknLineTotal_8">Invoice!$Q$28</definedName>
    <definedName name="oknLineTotal_9">Invoice!$Q$29</definedName>
    <definedName name="oknLineTotalTaxable">Invoice!$C$33</definedName>
    <definedName name="oknNotes">Invoice!$E$38</definedName>
    <definedName name="oknOrderID">Invoice!$E$17</definedName>
    <definedName name="oknPayments">Invoice!$Q$39</definedName>
    <definedName name="oknPaymentTerm">Invoice!$P$17</definedName>
    <definedName name="oknPrAmount">#REF!</definedName>
    <definedName name="oknPrCheckNumber">#REF!</definedName>
    <definedName name="oknPrCreatedDate">#REF!</definedName>
    <definedName name="oknPrDateFrom">#REF!</definedName>
    <definedName name="oknPrDateTo">#REF!</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#REF!</definedName>
    <definedName name="oknPrNotes">#REF!</definedName>
    <definedName name="oknProductID_1">Invoice!$E$21</definedName>
    <definedName name="oknProductID_10">Invoice!$E$30</definedName>
    <definedName name="oknProductID_11">Invoice!$E$31</definedName>
    <definedName name="oknProductID_12">Invoice!$E$32</definedName>
    <definedName name="oknProductID_2">Invoice!$E$22</definedName>
    <definedName name="oknProductID_3">Invoice!$E$23</definedName>
    <definedName name="oknProductID_4">Invoice!$E$24</definedName>
    <definedName name="oknProductID_5">Invoice!$E$25</definedName>
    <definedName name="oknProductID_6">Invoice!$E$26</definedName>
    <definedName name="oknProductID_7">Invoice!$E$27</definedName>
    <definedName name="oknProductID_8">Invoice!$E$28</definedName>
    <definedName name="oknProductID_9">Invoice!$E$29</definedName>
    <definedName name="oknProductName_1">Invoice!$F$21</definedName>
    <definedName name="oknProductName_10">Invoice!$F$30</definedName>
    <definedName name="oknProductName_11">Invoice!$F$31</definedName>
    <definedName name="oknProductName_12">Invoice!$F$32</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PaymentTerm">#REF!</definedName>
    <definedName name="oknPrTotalApplied">#REF!</definedName>
    <definedName name="oknPrWhoID">#REF!</definedName>
    <definedName name="oknPrWhoName">#REF!</definedName>
    <definedName name="oknQuantity_1">Invoice!$N$21</definedName>
    <definedName name="oknQuantity_10">Invoice!$N$30</definedName>
    <definedName name="oknQuantity_11">Invoice!$N$31</definedName>
    <definedName name="oknQuantity_12">Invoice!$N$32</definedName>
    <definedName name="oknQuantity_2">Invoice!$N$22</definedName>
    <definedName name="oknQuantity_3">Invoice!$N$23</definedName>
    <definedName name="oknQuantity_4">Invoice!$N$24</definedName>
    <definedName name="oknQuantity_5">Invoice!$N$25</definedName>
    <definedName name="oknQuantity_6">Invoice!$N$26</definedName>
    <definedName name="oknQuantity_7">Invoice!$N$27</definedName>
    <definedName name="oknQuantity_8">Invoice!$N$28</definedName>
    <definedName name="oknQuantity_9">Invoice!$N$29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Invoice!$F$17</definedName>
    <definedName name="oknSavingInvoiceClearWorksheet" hidden="1">#REF!</definedName>
    <definedName name="oknSavingInvoicePromptForPayment" hidden="1">#REF!</definedName>
    <definedName name="oknShipAddress">Invoice!$L$11</definedName>
    <definedName name="oknShipCityStateZip">Invoice!$L$12</definedName>
    <definedName name="oknShipContact">Invoice!$L$14</definedName>
    <definedName name="oknShipCountry">Invoice!$L$13</definedName>
    <definedName name="oknShipDate">Invoice!$I$17</definedName>
    <definedName name="oknShipName">Invoice!$L$10</definedName>
    <definedName name="oknShippingCost">Invoice!$Q$37</definedName>
    <definedName name="oknShipVia">Invoice!$L$17</definedName>
    <definedName name="oknSizeL_1">Invoice!$L$21</definedName>
    <definedName name="oknSizeL_10">Invoice!$L$30</definedName>
    <definedName name="oknSizeL_11">Invoice!$L$31</definedName>
    <definedName name="oknSizeL_12">Invoice!$L$32</definedName>
    <definedName name="oknSizeL_2">Invoice!$L$22</definedName>
    <definedName name="oknSizeL_3">Invoice!$L$23</definedName>
    <definedName name="oknSizeL_4">Invoice!$L$24</definedName>
    <definedName name="oknSizeL_5">Invoice!$L$25</definedName>
    <definedName name="oknSizeL_6">Invoice!$L$26</definedName>
    <definedName name="oknSizeL_7">Invoice!$L$27</definedName>
    <definedName name="oknSizeL_8">Invoice!$L$28</definedName>
    <definedName name="oknSizeL_9">Invoice!$L$29</definedName>
    <definedName name="oknSizeM_1">Invoice!$K$21</definedName>
    <definedName name="oknSizeM_10">Invoice!$K$30</definedName>
    <definedName name="oknSizeM_11">Invoice!$K$31</definedName>
    <definedName name="oknSizeM_12">Invoice!$K$32</definedName>
    <definedName name="oknSizeM_2">Invoice!$K$22</definedName>
    <definedName name="oknSizeM_3">Invoice!$K$23</definedName>
    <definedName name="oknSizeM_4">Invoice!$K$24</definedName>
    <definedName name="oknSizeM_5">Invoice!$K$25</definedName>
    <definedName name="oknSizeM_6">Invoice!$K$26</definedName>
    <definedName name="oknSizeM_7">Invoice!$K$27</definedName>
    <definedName name="oknSizeM_8">Invoice!$K$28</definedName>
    <definedName name="oknSizeM_9">Invoice!$K$29</definedName>
    <definedName name="oknSizeS_1">Invoice!$J$21</definedName>
    <definedName name="oknSizeS_10">Invoice!$J$30</definedName>
    <definedName name="oknSizeS_11">Invoice!$J$31</definedName>
    <definedName name="oknSizeS_12">Invoice!$J$32</definedName>
    <definedName name="oknSizeS_2">Invoice!$J$22</definedName>
    <definedName name="oknSizeS_3">Invoice!$J$23</definedName>
    <definedName name="oknSizeS_4">Invoice!$J$24</definedName>
    <definedName name="oknSizeS_5">Invoice!$J$25</definedName>
    <definedName name="oknSizeS_6">Invoice!$J$26</definedName>
    <definedName name="oknSizeS_7">Invoice!$J$27</definedName>
    <definedName name="oknSizeS_8">Invoice!$J$28</definedName>
    <definedName name="oknSizeS_9">Invoice!$J$29</definedName>
    <definedName name="oknSizeXL_1">Invoice!$M$21</definedName>
    <definedName name="oknSizeXL_10">Invoice!$M$30</definedName>
    <definedName name="oknSizeXL_11">Invoice!$M$31</definedName>
    <definedName name="oknSizeXL_12">Invoice!$M$32</definedName>
    <definedName name="oknSizeXL_2">Invoice!$M$22</definedName>
    <definedName name="oknSizeXL_3">Invoice!$M$23</definedName>
    <definedName name="oknSizeXL_4">Invoice!$M$24</definedName>
    <definedName name="oknSizeXL_5">Invoice!$M$25</definedName>
    <definedName name="oknSizeXL_6">Invoice!$M$26</definedName>
    <definedName name="oknSizeXL_7">Invoice!$M$27</definedName>
    <definedName name="oknSizeXL_8">Invoice!$M$28</definedName>
    <definedName name="oknSizeXL_9">Invoice!$M$29</definedName>
    <definedName name="oknSizeXS_1">Invoice!$I$21</definedName>
    <definedName name="oknSizeXS_10">Invoice!$I$30</definedName>
    <definedName name="oknSizeXS_11">Invoice!$I$31</definedName>
    <definedName name="oknSizeXS_12">Invoice!$I$32</definedName>
    <definedName name="oknSizeXS_2">Invoice!$I$22</definedName>
    <definedName name="oknSizeXS_3">Invoice!$I$23</definedName>
    <definedName name="oknSizeXS_4">Invoice!$I$24</definedName>
    <definedName name="oknSizeXS_5">Invoice!$I$25</definedName>
    <definedName name="oknSizeXS_6">Invoice!$I$26</definedName>
    <definedName name="oknSizeXS_7">Invoice!$I$27</definedName>
    <definedName name="oknSizeXS_8">Invoice!$I$28</definedName>
    <definedName name="oknSizeXS_9">Invoice!$I$29</definedName>
    <definedName name="oknStatus">Invoice!$T$6</definedName>
    <definedName name="oknSubTotal">Invoice!$Q$33</definedName>
    <definedName name="oknTax1">Invoice!$Q$34</definedName>
    <definedName name="oknTax1Name">Invoice!$O$34</definedName>
    <definedName name="oknTax1Rate">Invoice!$P$34</definedName>
    <definedName name="oknTax1RateDefault">Invoice!$B$12</definedName>
    <definedName name="oknTax2">Invoice!$Q$35</definedName>
    <definedName name="oknTax2IsAppliedToTax1">Invoice!$B$10</definedName>
    <definedName name="oknTax2Name">Invoice!$O$35</definedName>
    <definedName name="oknTax2Rate">Invoice!$P$35</definedName>
    <definedName name="oknTax2RateDefault">Invoice!$B$13</definedName>
    <definedName name="oknTaxable_1">Invoice!$B$21</definedName>
    <definedName name="oknTaxable_10">Invoice!$B$30</definedName>
    <definedName name="oknTaxable_11">Invoice!$B$31</definedName>
    <definedName name="oknTaxable_12">Invoice!$B$32</definedName>
    <definedName name="oknTaxable_2">Invoice!$B$22</definedName>
    <definedName name="oknTaxable_3">Invoice!$B$23</definedName>
    <definedName name="oknTaxable_4">Invoice!$B$24</definedName>
    <definedName name="oknTaxable_5">Invoice!$B$25</definedName>
    <definedName name="oknTaxable_6">Invoice!$B$26</definedName>
    <definedName name="oknTaxable_7">Invoice!$B$27</definedName>
    <definedName name="oknTaxable_8">Invoice!$B$28</definedName>
    <definedName name="oknTaxable_9">Invoice!$B$29</definedName>
    <definedName name="oknTaxTotalIncludingShippingCost">Invoice!$B$11</definedName>
    <definedName name="oknTaxType">Invoice!$B$9</definedName>
    <definedName name="oknTotal">Invoice!$Q$38</definedName>
    <definedName name="oknWhoAddress">Invoice!$F$11</definedName>
    <definedName name="oknWhoCityStateZip">Invoice!$F$12</definedName>
    <definedName name="oknWhoCountry">Invoice!$F$13</definedName>
    <definedName name="oknWhoID">Invoice!$F$9</definedName>
    <definedName name="oknWhoName">Invoice!$F$10</definedName>
    <definedName name="oknWhoPhone">Invoice!$F$14</definedName>
    <definedName name="oknZ2DONTREMOVESoftwareID" hidden="1">#REF!</definedName>
    <definedName name="oknZZDONTREMOVEDatabasePath" hidden="1">#REF!</definedName>
    <definedName name="oknZZDONTREMOVEHowToCloseWorkbook" hidden="1">#REF!</definedName>
    <definedName name="_xlnm.Print_Area" localSheetId="0">Invoice!$E$3:$Q$43</definedName>
    <definedName name="_xlnm.Print_Titles" localSheetId="0">Invoice!$3:$20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1" i="1" l="1"/>
  <c r="Q22" i="1"/>
  <c r="Q23" i="1"/>
  <c r="Q24" i="1"/>
  <c r="Q25" i="1"/>
  <c r="Q26" i="1"/>
  <c r="Q27" i="1"/>
  <c r="Q28" i="1"/>
  <c r="Q29" i="1"/>
  <c r="Q30" i="1"/>
  <c r="Q31" i="1"/>
  <c r="Q32" i="1"/>
  <c r="Q35" i="1"/>
  <c r="Q34" i="1"/>
  <c r="C33" i="1" l="1" a="1"/>
  <c r="C33" i="1" s="1"/>
  <c r="Q33" i="1"/>
  <c r="Q38" i="1" s="1"/>
  <c r="Q40" i="1" s="1"/>
</calcChain>
</file>

<file path=xl/sharedStrings.xml><?xml version="1.0" encoding="utf-8"?>
<sst xmlns="http://schemas.openxmlformats.org/spreadsheetml/2006/main" count="55" uniqueCount="53">
  <si>
    <t>DATE:</t>
  </si>
  <si>
    <t>SHIPPING &amp; HANDLING</t>
  </si>
  <si>
    <t>TOTAL</t>
  </si>
  <si>
    <t>Phone Number,Web Address, etc.</t>
    <phoneticPr fontId="7" type="noConversion"/>
  </si>
  <si>
    <t>SUBTOTAL</t>
    <phoneticPr fontId="7" type="noConversion"/>
  </si>
  <si>
    <t>Taxable</t>
    <phoneticPr fontId="7" type="noConversion"/>
  </si>
  <si>
    <t>TOTAL DUE</t>
    <phoneticPr fontId="7" type="noConversion"/>
  </si>
  <si>
    <t>PAID</t>
    <phoneticPr fontId="7" type="noConversion"/>
  </si>
  <si>
    <t>TaxSystem</t>
    <phoneticPr fontId="7" type="noConversion"/>
  </si>
  <si>
    <t xml:space="preserve">THANK YOU FOR YOUR BUSINESS! </t>
    <phoneticPr fontId="7" type="noConversion"/>
  </si>
  <si>
    <t>Street Address</t>
    <phoneticPr fontId="7" type="noConversion"/>
  </si>
  <si>
    <t>City, ST  ZIP Code</t>
    <phoneticPr fontId="7" type="noConversion"/>
  </si>
  <si>
    <t>Current Database</t>
  </si>
  <si>
    <t>Invoice Status</t>
  </si>
  <si>
    <t>cost</t>
    <phoneticPr fontId="7" type="noConversion"/>
  </si>
  <si>
    <t>PST</t>
  </si>
  <si>
    <t>GST</t>
  </si>
  <si>
    <t>INVOICE #:</t>
  </si>
  <si>
    <t>DESCRIPTION</t>
    <phoneticPr fontId="7" type="noConversion"/>
  </si>
  <si>
    <t>SIZE</t>
    <phoneticPr fontId="7" type="noConversion"/>
  </si>
  <si>
    <t>LINE TOTAL</t>
    <phoneticPr fontId="7" type="noConversion"/>
  </si>
  <si>
    <t>P.O. #</t>
    <phoneticPr fontId="7" type="noConversion"/>
  </si>
  <si>
    <t>SALES REP. NAME</t>
    <phoneticPr fontId="7" type="noConversion"/>
  </si>
  <si>
    <t>SHIP DATE</t>
    <phoneticPr fontId="7" type="noConversion"/>
  </si>
  <si>
    <t>SHIP VIA</t>
    <phoneticPr fontId="7" type="noConversion"/>
  </si>
  <si>
    <t>TERMS</t>
    <phoneticPr fontId="7" type="noConversion"/>
  </si>
  <si>
    <t>DUE DATE</t>
    <phoneticPr fontId="7" type="noConversion"/>
  </si>
  <si>
    <t>BILL TO:</t>
    <phoneticPr fontId="7" type="noConversion"/>
  </si>
  <si>
    <t>SHIP TO:</t>
    <phoneticPr fontId="7" type="noConversion"/>
  </si>
  <si>
    <t>NOTES:</t>
    <phoneticPr fontId="7" type="noConversion"/>
  </si>
  <si>
    <t>Clothing Store Name</t>
    <phoneticPr fontId="7" type="noConversion"/>
  </si>
  <si>
    <t>INVOICE</t>
    <phoneticPr fontId="7" type="noConversion"/>
  </si>
  <si>
    <t>STYLE#</t>
  </si>
  <si>
    <t>COLOR</t>
  </si>
  <si>
    <t>QTY</t>
  </si>
  <si>
    <t>0-2 XS/P</t>
  </si>
  <si>
    <t xml:space="preserve">4-6 S </t>
  </si>
  <si>
    <t xml:space="preserve">8-10 M </t>
  </si>
  <si>
    <t xml:space="preserve">12-14 L </t>
  </si>
  <si>
    <t>16-18 XL</t>
  </si>
  <si>
    <t>PRICE</t>
  </si>
  <si>
    <t>DISCOUNT</t>
  </si>
  <si>
    <t>Pending</t>
  </si>
  <si>
    <t>To create an invoice</t>
  </si>
  <si>
    <t>Need a different invoice layout? Visit our invoice template collection.</t>
  </si>
  <si>
    <t>InvoicingTemplate.com</t>
  </si>
  <si>
    <t>cm004</t>
  </si>
  <si>
    <t>Clothing Store (Manufacturer) Invoice Format with Item Pickup Buttons</t>
  </si>
  <si>
    <t>Clothing Store (Manufacturer) Invoice Template with Item Pickup Buttonscm004</t>
  </si>
  <si>
    <t>Clothing Store (Manufacturer) Invoice Format with Item Pickup Buttons - 62, Stockton, California, 307072, 291707, 7000526727161158280?+5.27%, 61.7 sq mi, 159.8 km2, 4,977/sq mi, 1,922/km2, 37°58′35″N 121°18′48″W? / ?37.9763°N 121.3133°W? / 37.9763; -121.3133? (Stockton)</t>
  </si>
  <si>
    <t>Clothing Store (Manufacturer) Invoice Template with Item Pickup Buttonscm004 - 62, Stockton, California, 307072, 291707, 7000526727161158280?+5.27%, 61.7 sq mi, 159.8 km2, 4,977/sq mi, 1,922/km2, 37°58′35″N 121°18′48″W? / ?37.9763°N 121.3133°W? / 37.9763; -121.3133? (Stockton)</t>
  </si>
  <si>
    <t>Clothing Store (Manufacturer) Invoice Format with Item Pickup Buttons - 63, Pittsburgh, Pennsylvania, 303625, 305704, 3000319930390181350??0.68%, 55.4 sq mi, 143.5 km2, 5,481/sq mi, 2,116/km2, 40°26′23″N 79°58′36″W? / ?40.4398°N 79.9766°W? / 40.4398; -79.9766? (Pittsburgh)</t>
  </si>
  <si>
    <t>Clothing Store (Manufacturer) Invoice Template with Item Pickup Buttonscm004 - 63, Pittsburgh, Pennsylvania, 303625, 305704, 3000319930390181350??0.68%, 55.4 sq mi, 143.5 km2, 5,481/sq mi, 2,116/km2, 40°26′23″N 79°58′36″W? / ?40.4398°N 79.9766°W? / 40.4398; -79.9766? (Pittsburgh)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</si>
</sst>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5" x14ac:knownFonts="1">
    <font>
      <sz val="10"/>
      <name val="Arial"/>
      <family val="2"/>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b/>
      <sz val="10"/>
      <name val="Arial"/>
      <family val="2"/>
    </font>
    <font>
      <b/>
      <sz val="18"/>
      <name val="Arial"/>
      <family val="2"/>
    </font>
    <font>
      <sz val="10"/>
      <name val="Arial"/>
      <family val="2"/>
    </font>
    <font>
      <sz val="28"/>
      <color indexed="42"/>
      <name val="Arial Black"/>
      <family val="2"/>
    </font>
    <font>
      <sz val="9"/>
      <name val="Arial"/>
      <family val="2"/>
    </font>
    <font>
      <i/>
      <sz val="10"/>
      <name val="Arial"/>
      <family val="2"/>
    </font>
    <font>
      <sz val="10"/>
      <name val="Arial"/>
      <family val="2"/>
    </font>
    <font>
      <b/>
      <sz val="9"/>
      <name val="Arial"/>
      <family val="2"/>
    </font>
    <font>
      <b/>
      <sz val="8"/>
      <name val="Arial"/>
      <family val="2"/>
    </font>
    <font>
      <sz val="8"/>
      <name val="Arial"/>
      <family val="2"/>
    </font>
    <font>
      <b/>
      <sz val="11"/>
      <name val="Arial Black"/>
      <family val="2"/>
    </font>
    <font>
      <sz val="10"/>
      <color theme="0"/>
      <name val="Arial"/>
      <family val="2"/>
    </font>
    <font>
      <b/>
      <sz val="10"/>
      <color theme="0"/>
      <name val="Arial"/>
      <family val="2"/>
    </font>
    <font>
      <u/>
      <sz val="10"/>
      <color indexed="12"/>
      <name val="Arial"/>
      <family val="2"/>
    </font>
    <font>
      <sz val="18"/>
      <color theme="4" tint="-0.249977111117893"/>
      <name val="Arial Black"/>
      <family val="2"/>
    </font>
    <font>
      <sz val="10"/>
      <name val="Trebuchet MS"/>
      <family val="2"/>
    </font>
    <font>
      <u/>
      <sz val="10"/>
      <color indexed="12"/>
      <name val="Verdana"/>
      <family val="2"/>
    </font>
    <font>
      <u/>
      <sz val="10"/>
      <color rgb="FFFF0000"/>
      <name val="Arial"/>
      <family val="2"/>
    </font>
  </fonts>
  <fills count="11">
    <fill>
      <patternFill patternType="none"/>
    </fill>
    <fill>
      <patternFill patternType="gray125"/>
    </fill>
    <fill>
      <patternFill patternType="solid">
        <fgColor indexed="45"/>
        <bgColor indexed="64"/>
      </patternFill>
    </fill>
    <fill>
      <patternFill patternType="solid">
        <fgColor theme="4" tint="0.79998168889431442"/>
        <bgColor indexed="64"/>
      </patternFill>
    </fill>
    <fill>
      <patternFill patternType="solid">
        <fgColor theme="4" tint="0.39994506668294322"/>
        <bgColor indexed="64"/>
      </patternFill>
    </fill>
    <fill>
      <patternFill patternType="solid">
        <fgColor theme="0" tint="-4.9989318521683403E-2"/>
        <bgColor indexed="64"/>
      </patternFill>
    </fill>
    <fill>
      <patternFill patternType="solid">
        <fgColor theme="6" tint="-0.249977111117893"/>
        <bgColor indexed="64"/>
      </patternFill>
    </fill>
    <fill>
      <patternFill patternType="solid">
        <fgColor theme="5"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s>
  <cellStyleXfs count="10">
    <xf numFmtId="0" fontId="0" fillId="0" borderId="0"/>
    <xf numFmtId="0" fontId="20" fillId="0" borderId="0" applyNumberFormat="0" applyFill="0" applyBorder="0" applyAlignment="0" applyProtection="0">
      <alignment vertical="top"/>
      <protection locked="0"/>
    </xf>
    <xf numFmtId="0" fontId="22" fillId="0" borderId="0"/>
    <xf numFmtId="0" fontId="6" fillId="0" borderId="0"/>
    <xf numFmtId="0" fontId="23"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16">
    <xf numFmtId="0" fontId="0" fillId="0" borderId="0" xfId="0"/>
    <xf numFmtId="0" fontId="8" fillId="0" borderId="0" xfId="0" applyFont="1"/>
    <xf numFmtId="0" fontId="0" fillId="0" borderId="0" xfId="0" applyAlignment="1">
      <alignment horizontal="left"/>
    </xf>
    <xf numFmtId="0" fontId="0" fillId="0" borderId="0" xfId="0" applyAlignment="1">
      <alignment vertical="center"/>
    </xf>
    <xf numFmtId="0" fontId="7" fillId="0" borderId="0" xfId="0" applyFont="1" applyAlignment="1">
      <alignment horizontal="center"/>
    </xf>
    <xf numFmtId="0" fontId="7" fillId="0" borderId="0" xfId="0" applyFont="1" applyAlignment="1">
      <alignment horizontal="left"/>
    </xf>
    <xf numFmtId="0" fontId="10" fillId="0" borderId="0" xfId="0" applyFont="1" applyAlignment="1">
      <alignment horizontal="right"/>
    </xf>
    <xf numFmtId="167" fontId="0" fillId="0" borderId="0" xfId="0" applyNumberFormat="1" applyAlignment="1">
      <alignment horizontal="left" shrinkToFit="1"/>
    </xf>
    <xf numFmtId="0" fontId="7"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1"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0" fontId="0" fillId="0" borderId="0" xfId="0" applyAlignment="1">
      <alignment horizontal="left" vertical="center"/>
    </xf>
    <xf numFmtId="0" fontId="0" fillId="0" borderId="0" xfId="0" applyAlignment="1">
      <alignment vertical="top" wrapText="1"/>
    </xf>
    <xf numFmtId="0" fontId="7" fillId="0" borderId="0" xfId="0" applyFont="1" applyAlignment="1">
      <alignment horizontal="right" vertical="center"/>
    </xf>
    <xf numFmtId="43" fontId="11" fillId="0" borderId="3" xfId="0" applyNumberFormat="1" applyFont="1" applyBorder="1" applyAlignment="1" applyProtection="1">
      <alignment horizontal="right" vertical="center"/>
      <protection hidden="1"/>
    </xf>
    <xf numFmtId="43" fontId="11" fillId="0" borderId="3" xfId="0" applyNumberFormat="1" applyFont="1" applyBorder="1" applyAlignment="1" applyProtection="1">
      <alignment horizontal="right" vertical="center"/>
      <protection locked="0"/>
    </xf>
    <xf numFmtId="43" fontId="11" fillId="0" borderId="1" xfId="0" applyNumberFormat="1" applyFont="1" applyBorder="1" applyAlignment="1" applyProtection="1">
      <alignment horizontal="right" vertical="center"/>
      <protection hidden="1"/>
    </xf>
    <xf numFmtId="43" fontId="11" fillId="0" borderId="1" xfId="0" applyNumberFormat="1" applyFont="1" applyBorder="1" applyAlignment="1" applyProtection="1">
      <alignment horizontal="right"/>
      <protection locked="0"/>
    </xf>
    <xf numFmtId="43" fontId="11" fillId="0" borderId="1" xfId="0" applyNumberFormat="1" applyFont="1" applyBorder="1" applyAlignment="1" applyProtection="1">
      <alignment horizontal="right"/>
      <protection hidden="1"/>
    </xf>
    <xf numFmtId="0" fontId="11" fillId="0" borderId="0" xfId="0" applyFont="1" applyProtection="1">
      <protection locked="0"/>
    </xf>
    <xf numFmtId="0" fontId="14" fillId="0" borderId="0" xfId="0" applyFont="1" applyAlignment="1">
      <alignment horizontal="right"/>
    </xf>
    <xf numFmtId="0" fontId="14" fillId="0" borderId="0" xfId="0" applyFont="1"/>
    <xf numFmtId="0" fontId="11" fillId="0" borderId="0" xfId="0" applyFont="1" applyAlignment="1">
      <alignment vertical="center"/>
    </xf>
    <xf numFmtId="164" fontId="11" fillId="0" borderId="0" xfId="0" applyNumberFormat="1" applyFont="1" applyAlignment="1">
      <alignment horizontal="right" vertical="center"/>
    </xf>
    <xf numFmtId="0" fontId="11" fillId="0" borderId="0" xfId="0" applyFont="1" applyAlignment="1">
      <alignment horizontal="right" vertical="center"/>
    </xf>
    <xf numFmtId="10" fontId="11" fillId="0" borderId="0" xfId="0" applyNumberFormat="1" applyFont="1" applyAlignment="1" applyProtection="1">
      <alignment horizontal="right" vertical="center" indent="1"/>
      <protection locked="0"/>
    </xf>
    <xf numFmtId="164" fontId="14" fillId="0" borderId="0" xfId="0" applyNumberFormat="1" applyFont="1" applyAlignment="1">
      <alignment horizontal="right" vertical="center"/>
    </xf>
    <xf numFmtId="0" fontId="14" fillId="0" borderId="0" xfId="0" applyFont="1" applyAlignment="1">
      <alignment horizontal="left" vertical="center"/>
    </xf>
    <xf numFmtId="0" fontId="11" fillId="0" borderId="0" xfId="0" applyFont="1" applyAlignment="1" applyProtection="1">
      <alignment horizontal="left" indent="1"/>
      <protection locked="0"/>
    </xf>
    <xf numFmtId="1" fontId="16" fillId="0" borderId="14" xfId="0" applyNumberFormat="1" applyFont="1" applyBorder="1" applyAlignment="1" applyProtection="1">
      <alignment horizontal="left" vertical="center"/>
      <protection locked="0"/>
    </xf>
    <xf numFmtId="0" fontId="16" fillId="0" borderId="14" xfId="0" applyFont="1" applyBorder="1" applyAlignment="1" applyProtection="1">
      <alignment vertical="center"/>
      <protection locked="0"/>
    </xf>
    <xf numFmtId="0" fontId="16" fillId="0" borderId="14" xfId="0" applyFont="1" applyBorder="1" applyAlignment="1" applyProtection="1">
      <alignment horizontal="center" vertical="center"/>
      <protection locked="0"/>
    </xf>
    <xf numFmtId="168" fontId="16" fillId="0" borderId="14" xfId="0" applyNumberFormat="1" applyFont="1" applyBorder="1" applyAlignment="1" applyProtection="1">
      <alignment horizontal="right" vertical="center" indent="1"/>
      <protection locked="0"/>
    </xf>
    <xf numFmtId="170" fontId="16" fillId="0" borderId="14" xfId="0" applyNumberFormat="1" applyFont="1" applyBorder="1" applyAlignment="1" applyProtection="1">
      <alignment horizontal="left" vertical="center"/>
      <protection hidden="1"/>
    </xf>
    <xf numFmtId="0" fontId="9" fillId="0" borderId="12" xfId="0" applyFont="1" applyBorder="1" applyAlignment="1" applyProtection="1">
      <alignment horizontal="center" vertical="center"/>
      <protection locked="0"/>
    </xf>
    <xf numFmtId="43" fontId="11" fillId="0" borderId="3" xfId="0" applyNumberFormat="1" applyFont="1" applyBorder="1" applyAlignment="1" applyProtection="1">
      <alignment horizontal="right" vertical="center"/>
      <protection locked="0" hidden="1"/>
    </xf>
    <xf numFmtId="0" fontId="9" fillId="3" borderId="0" xfId="0" applyFont="1" applyFill="1"/>
    <xf numFmtId="0" fontId="11" fillId="3" borderId="0" xfId="0" applyFont="1" applyFill="1" applyAlignment="1">
      <alignment vertical="center"/>
    </xf>
    <xf numFmtId="0" fontId="14" fillId="3" borderId="0" xfId="0" applyFont="1" applyFill="1" applyAlignment="1">
      <alignment horizontal="center" vertical="center"/>
    </xf>
    <xf numFmtId="169" fontId="11" fillId="3" borderId="0" xfId="0" applyNumberFormat="1" applyFont="1" applyFill="1" applyAlignment="1">
      <alignment vertical="center"/>
    </xf>
    <xf numFmtId="0" fontId="13" fillId="3" borderId="0" xfId="0" applyFont="1" applyFill="1" applyAlignment="1">
      <alignment vertical="center"/>
    </xf>
    <xf numFmtId="0" fontId="13" fillId="3" borderId="0" xfId="0" applyFont="1" applyFill="1"/>
    <xf numFmtId="0" fontId="7" fillId="3" borderId="0" xfId="0" applyFont="1" applyFill="1" applyAlignment="1">
      <alignment horizontal="right" vertical="center"/>
    </xf>
    <xf numFmtId="0" fontId="9" fillId="3" borderId="0" xfId="0" applyFont="1" applyFill="1" applyAlignment="1">
      <alignment vertical="center"/>
    </xf>
    <xf numFmtId="0" fontId="9" fillId="3" borderId="0" xfId="0" applyFont="1" applyFill="1" applyAlignment="1">
      <alignment horizontal="center" vertical="center"/>
    </xf>
    <xf numFmtId="0" fontId="15" fillId="4" borderId="1" xfId="0" applyFont="1" applyFill="1" applyBorder="1" applyAlignment="1">
      <alignment horizontal="center" vertical="center"/>
    </xf>
    <xf numFmtId="14" fontId="9" fillId="4" borderId="2" xfId="0" applyNumberFormat="1" applyFont="1" applyFill="1" applyBorder="1" applyAlignment="1" applyProtection="1">
      <alignment horizontal="center" vertical="center"/>
      <protection locked="0"/>
    </xf>
    <xf numFmtId="0" fontId="17" fillId="0" borderId="0" xfId="0" applyFont="1" applyAlignment="1">
      <alignment horizontal="left"/>
    </xf>
    <xf numFmtId="0" fontId="8" fillId="0" borderId="0" xfId="0" applyFont="1" applyAlignment="1">
      <alignment horizontal="left"/>
    </xf>
    <xf numFmtId="0" fontId="21" fillId="0" borderId="0" xfId="0" applyFont="1" applyAlignment="1">
      <alignment horizontal="right"/>
    </xf>
    <xf numFmtId="1" fontId="16" fillId="5" borderId="14" xfId="0" applyNumberFormat="1" applyFont="1" applyFill="1" applyBorder="1" applyAlignment="1" applyProtection="1">
      <alignment horizontal="left" vertical="center"/>
      <protection locked="0"/>
    </xf>
    <xf numFmtId="0" fontId="16" fillId="5" borderId="14" xfId="0" applyFont="1" applyFill="1" applyBorder="1" applyAlignment="1" applyProtection="1">
      <alignment vertical="center"/>
      <protection locked="0"/>
    </xf>
    <xf numFmtId="0" fontId="16" fillId="5" borderId="14" xfId="0" applyFont="1" applyFill="1" applyBorder="1" applyAlignment="1" applyProtection="1">
      <alignment horizontal="center" vertical="center"/>
      <protection locked="0"/>
    </xf>
    <xf numFmtId="168" fontId="16" fillId="5" borderId="14" xfId="0" applyNumberFormat="1" applyFont="1" applyFill="1" applyBorder="1" applyAlignment="1" applyProtection="1">
      <alignment horizontal="right" vertical="center" indent="1"/>
      <protection locked="0"/>
    </xf>
    <xf numFmtId="170" fontId="16" fillId="5" borderId="14" xfId="0" applyNumberFormat="1" applyFont="1" applyFill="1" applyBorder="1" applyAlignment="1" applyProtection="1">
      <alignment horizontal="left" vertical="center"/>
      <protection hidden="1"/>
    </xf>
    <xf numFmtId="1" fontId="16" fillId="5" borderId="15" xfId="0" applyNumberFormat="1" applyFont="1" applyFill="1" applyBorder="1" applyAlignment="1" applyProtection="1">
      <alignment horizontal="left" vertical="center"/>
      <protection locked="0"/>
    </xf>
    <xf numFmtId="0" fontId="16" fillId="5" borderId="15" xfId="0" applyFont="1" applyFill="1" applyBorder="1" applyAlignment="1" applyProtection="1">
      <alignment vertical="center"/>
      <protection locked="0"/>
    </xf>
    <xf numFmtId="0" fontId="16" fillId="5" borderId="15" xfId="0" applyFont="1" applyFill="1" applyBorder="1" applyAlignment="1" applyProtection="1">
      <alignment horizontal="center" vertical="center"/>
      <protection locked="0"/>
    </xf>
    <xf numFmtId="168" fontId="16" fillId="5" borderId="15" xfId="0" applyNumberFormat="1" applyFont="1" applyFill="1" applyBorder="1" applyAlignment="1" applyProtection="1">
      <alignment horizontal="right" vertical="center" indent="1"/>
      <protection locked="0"/>
    </xf>
    <xf numFmtId="170" fontId="16" fillId="5" borderId="15" xfId="0" applyNumberFormat="1" applyFont="1" applyFill="1" applyBorder="1" applyAlignment="1" applyProtection="1">
      <alignment horizontal="left" vertical="center"/>
      <protection hidden="1"/>
    </xf>
    <xf numFmtId="0" fontId="20" fillId="3" borderId="0" xfId="1" applyFill="1" applyAlignment="1" applyProtection="1"/>
    <xf numFmtId="0" fontId="11" fillId="0" borderId="0" xfId="0" applyFont="1" applyAlignment="1" applyProtection="1">
      <alignment horizontal="right" vertical="center"/>
      <protection locked="0"/>
    </xf>
    <xf numFmtId="0" fontId="14" fillId="0" borderId="0" xfId="0" applyFont="1" applyAlignment="1">
      <alignment wrapText="1"/>
    </xf>
    <xf numFmtId="0" fontId="11" fillId="0" borderId="0" xfId="0" applyFont="1" applyAlignment="1">
      <alignment vertical="top" wrapText="1"/>
    </xf>
    <xf numFmtId="0" fontId="9" fillId="0" borderId="0" xfId="0" applyFont="1" applyAlignment="1">
      <alignment vertical="center"/>
    </xf>
    <xf numFmtId="0" fontId="9" fillId="0" borderId="0" xfId="0" applyFont="1"/>
    <xf numFmtId="0" fontId="9" fillId="6" borderId="0" xfId="0" applyFont="1" applyFill="1"/>
    <xf numFmtId="0" fontId="0" fillId="6" borderId="0" xfId="0" applyFill="1" applyProtection="1">
      <protection locked="0" hidden="1"/>
    </xf>
    <xf numFmtId="0" fontId="0" fillId="6" borderId="0" xfId="0" applyFill="1"/>
    <xf numFmtId="0" fontId="20" fillId="6" borderId="0" xfId="1" applyFill="1" applyAlignment="1" applyProtection="1"/>
    <xf numFmtId="0" fontId="15" fillId="7" borderId="12" xfId="0" applyFont="1" applyFill="1" applyBorder="1" applyAlignment="1">
      <alignment horizontal="center" vertical="center"/>
    </xf>
    <xf numFmtId="0" fontId="14" fillId="0" borderId="0" xfId="0" applyFont="1" applyAlignment="1">
      <alignment vertical="top" wrapText="1"/>
    </xf>
    <xf numFmtId="0" fontId="1" fillId="0" borderId="0" xfId="9"/>
    <xf numFmtId="0" fontId="19" fillId="8" borderId="0" xfId="0" applyFont="1" applyFill="1" applyAlignment="1">
      <alignment horizontal="center" vertical="center" wrapText="1"/>
    </xf>
    <xf numFmtId="164" fontId="24" fillId="9" borderId="0" xfId="1" applyNumberFormat="1" applyFont="1" applyFill="1" applyAlignment="1" applyProtection="1">
      <alignment horizontal="center" vertical="center"/>
      <protection locked="0"/>
    </xf>
    <xf numFmtId="0" fontId="16" fillId="0" borderId="16" xfId="0" applyFont="1" applyBorder="1" applyAlignment="1" applyProtection="1">
      <alignment horizontal="left" vertical="center"/>
      <protection locked="0"/>
    </xf>
    <xf numFmtId="0" fontId="16" fillId="0" borderId="17" xfId="0" applyFont="1" applyBorder="1" applyAlignment="1" applyProtection="1">
      <alignment horizontal="left" vertical="center"/>
      <protection locked="0"/>
    </xf>
    <xf numFmtId="0" fontId="16" fillId="5" borderId="16" xfId="0" applyFont="1" applyFill="1" applyBorder="1" applyAlignment="1" applyProtection="1">
      <alignment horizontal="left" vertical="center"/>
      <protection locked="0"/>
    </xf>
    <xf numFmtId="0" fontId="16" fillId="5" borderId="17" xfId="0" applyFont="1" applyFill="1" applyBorder="1" applyAlignment="1" applyProtection="1">
      <alignment horizontal="left" vertical="center"/>
      <protection locked="0"/>
    </xf>
    <xf numFmtId="0" fontId="16" fillId="5" borderId="18" xfId="0" applyFont="1" applyFill="1" applyBorder="1" applyAlignment="1" applyProtection="1">
      <alignment horizontal="left" vertical="center"/>
      <protection locked="0"/>
    </xf>
    <xf numFmtId="0" fontId="16" fillId="5" borderId="19" xfId="0" applyFont="1" applyFill="1" applyBorder="1" applyAlignment="1" applyProtection="1">
      <alignment horizontal="left" vertical="center"/>
      <protection locked="0"/>
    </xf>
    <xf numFmtId="166" fontId="16" fillId="5" borderId="14" xfId="0" applyNumberFormat="1" applyFont="1" applyFill="1" applyBorder="1" applyAlignment="1" applyProtection="1">
      <alignment horizontal="right" vertical="center" indent="1"/>
      <protection locked="0"/>
    </xf>
    <xf numFmtId="166" fontId="16" fillId="0" borderId="14" xfId="0" applyNumberFormat="1" applyFont="1" applyBorder="1" applyAlignment="1" applyProtection="1">
      <alignment horizontal="right" vertical="center" indent="1"/>
      <protection locked="0"/>
    </xf>
    <xf numFmtId="0" fontId="11" fillId="0" borderId="0" xfId="0" applyFont="1" applyAlignment="1" applyProtection="1">
      <alignment horizontal="left"/>
      <protection locked="0"/>
    </xf>
    <xf numFmtId="0" fontId="15" fillId="7" borderId="12" xfId="0" applyFont="1" applyFill="1" applyBorder="1" applyAlignment="1">
      <alignment horizontal="center" vertical="center"/>
    </xf>
    <xf numFmtId="14" fontId="9" fillId="0" borderId="12" xfId="0" applyNumberFormat="1" applyFont="1" applyBorder="1" applyAlignment="1" applyProtection="1">
      <alignment horizontal="center" vertical="center"/>
      <protection locked="0"/>
    </xf>
    <xf numFmtId="0" fontId="15" fillId="7" borderId="13" xfId="0" applyFont="1" applyFill="1" applyBorder="1" applyAlignment="1">
      <alignment horizontal="center" vertical="center"/>
    </xf>
    <xf numFmtId="0" fontId="15" fillId="7" borderId="15" xfId="0" applyFont="1" applyFill="1" applyBorder="1" applyAlignment="1">
      <alignment horizontal="center" vertical="center"/>
    </xf>
    <xf numFmtId="0" fontId="9" fillId="0" borderId="12" xfId="0" applyFont="1" applyBorder="1" applyAlignment="1" applyProtection="1">
      <alignment horizontal="center" vertical="center"/>
      <protection locked="0"/>
    </xf>
    <xf numFmtId="166" fontId="16" fillId="5" borderId="15" xfId="0" applyNumberFormat="1" applyFont="1" applyFill="1" applyBorder="1" applyAlignment="1" applyProtection="1">
      <alignment horizontal="right" vertical="center" indent="1"/>
      <protection locked="0"/>
    </xf>
    <xf numFmtId="0" fontId="0" fillId="0" borderId="4" xfId="0" applyBorder="1" applyAlignment="1" applyProtection="1">
      <alignment horizontal="left" vertical="top" wrapText="1"/>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8" xfId="0" applyBorder="1" applyAlignment="1" applyProtection="1">
      <alignment horizontal="left" vertical="top" wrapText="1"/>
      <protection locked="0"/>
    </xf>
    <xf numFmtId="0" fontId="0" fillId="0" borderId="9" xfId="0" applyBorder="1" applyAlignment="1" applyProtection="1">
      <alignment horizontal="left" vertical="top" wrapText="1"/>
      <protection locked="0"/>
    </xf>
    <xf numFmtId="0" fontId="0" fillId="0" borderId="10" xfId="0" applyBorder="1" applyAlignment="1" applyProtection="1">
      <alignment horizontal="left" vertical="top" wrapText="1"/>
      <protection locked="0"/>
    </xf>
    <xf numFmtId="0" fontId="0" fillId="0" borderId="11" xfId="0" applyBorder="1" applyAlignment="1" applyProtection="1">
      <alignment horizontal="left" vertical="top" wrapText="1"/>
      <protection locked="0"/>
    </xf>
    <xf numFmtId="0" fontId="12" fillId="2" borderId="0" xfId="0" applyFont="1" applyFill="1" applyAlignment="1">
      <alignment horizontal="center" vertical="center"/>
    </xf>
    <xf numFmtId="0" fontId="14" fillId="6" borderId="0" xfId="0" applyFont="1" applyFill="1" applyAlignment="1">
      <alignment horizontal="left" vertical="center" wrapText="1"/>
    </xf>
    <xf numFmtId="0" fontId="11" fillId="6" borderId="0" xfId="0" applyFont="1" applyFill="1" applyAlignment="1">
      <alignment horizontal="left" vertical="center" wrapText="1"/>
    </xf>
    <xf numFmtId="167" fontId="0" fillId="0" borderId="0" xfId="0" applyNumberFormat="1" applyAlignment="1" applyProtection="1">
      <alignment horizontal="left" vertical="center" shrinkToFit="1"/>
      <protection locked="0"/>
    </xf>
    <xf numFmtId="49" fontId="0" fillId="0" borderId="0" xfId="0" applyNumberFormat="1" applyAlignment="1" applyProtection="1">
      <alignment horizontal="left" vertical="center"/>
      <protection locked="0"/>
    </xf>
    <xf numFmtId="0" fontId="18" fillId="0" borderId="0" xfId="0" applyFont="1" applyAlignment="1">
      <alignment horizontal="center" vertical="center"/>
    </xf>
    <xf numFmtId="0" fontId="14" fillId="6" borderId="0" xfId="0" applyFont="1" applyFill="1" applyAlignment="1">
      <alignment horizontal="center" vertical="center"/>
    </xf>
    <xf numFmtId="0" fontId="11" fillId="10" borderId="0" xfId="0" applyFont="1" applyFill="1" applyAlignment="1" applyProtection="1">
      <alignment horizontal="center" vertical="center"/>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8B51D597-78AB-4FB8-9CAD-C5EC3D5D8E2B}"/>
    <cellStyle name="Normal 8" xfId="9" xr:uid="{22A02B32-8A78-405C-8EAA-E9D2D8AA12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clothing-invoice-template-item-pickup-button.html" TargetMode="External"/><Relationship Id="rId2" Type="http://schemas.openxmlformats.org/officeDocument/2006/relationships/image" Target="../media/image2.png"/><Relationship Id="rId1" Type="http://schemas.openxmlformats.org/officeDocument/2006/relationships/hyperlink" Target="https://www.invoicingtemplate.com/#create-invoice" TargetMode="External"/><Relationship Id="rId5" Type="http://schemas.openxmlformats.org/officeDocument/2006/relationships/image" Target="../media/image3.png"/><Relationship Id="rId4" Type="http://schemas.openxmlformats.org/officeDocument/2006/relationships/hyperlink" Target="https://uniformsoftware.com/template/clothing-invoice-template-item-pickup-button.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absolute">
    <xdr:from>
      <xdr:col>4</xdr:col>
      <xdr:colOff>0</xdr:colOff>
      <xdr:row>6</xdr:row>
      <xdr:rowOff>104775</xdr:rowOff>
    </xdr:from>
    <xdr:to>
      <xdr:col>17</xdr:col>
      <xdr:colOff>38100</xdr:colOff>
      <xdr:row>6</xdr:row>
      <xdr:rowOff>114300</xdr:rowOff>
    </xdr:to>
    <xdr:sp macro="" textlink="">
      <xdr:nvSpPr>
        <xdr:cNvPr id="1171" name="oknWidget_1">
          <a:extLst>
            <a:ext uri="{FF2B5EF4-FFF2-40B4-BE49-F238E27FC236}">
              <a16:creationId xmlns:a16="http://schemas.microsoft.com/office/drawing/2014/main" id="{00000000-0008-0000-0000-000093040000}"/>
            </a:ext>
          </a:extLst>
        </xdr:cNvPr>
        <xdr:cNvSpPr>
          <a:spLocks noChangeShapeType="1"/>
        </xdr:cNvSpPr>
      </xdr:nvSpPr>
      <xdr:spPr bwMode="auto">
        <a:xfrm>
          <a:off x="171450" y="2019300"/>
          <a:ext cx="6200775" cy="9525"/>
        </a:xfrm>
        <a:prstGeom prst="line">
          <a:avLst/>
        </a:prstGeom>
        <a:noFill/>
        <a:ln w="76200" cmpd="tri">
          <a:solidFill>
            <a:schemeClr val="tx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19</xdr:col>
      <xdr:colOff>0</xdr:colOff>
      <xdr:row>6</xdr:row>
      <xdr:rowOff>0</xdr:rowOff>
    </xdr:from>
    <xdr:to>
      <xdr:col>26</xdr:col>
      <xdr:colOff>19760</xdr:colOff>
      <xdr:row>19</xdr:row>
      <xdr:rowOff>9887</xdr:rowOff>
    </xdr:to>
    <xdr:pic>
      <xdr:nvPicPr>
        <xdr:cNvPr id="36" name="oknQuickStart">
          <a:hlinkClick xmlns:r="http://schemas.openxmlformats.org/officeDocument/2006/relationships" r:id="rId1"/>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53200" y="1914525"/>
          <a:ext cx="5087060" cy="2591162"/>
        </a:xfrm>
        <a:prstGeom prst="rect">
          <a:avLst/>
        </a:prstGeom>
      </xdr:spPr>
    </xdr:pic>
    <xdr:clientData/>
  </xdr:twoCellAnchor>
  <xdr:oneCellAnchor>
    <xdr:from>
      <xdr:col>4</xdr:col>
      <xdr:colOff>504825</xdr:colOff>
      <xdr:row>8</xdr:row>
      <xdr:rowOff>57150</xdr:rowOff>
    </xdr:from>
    <xdr:ext cx="142875" cy="245901"/>
    <xdr:sp macro="" textlink="">
      <xdr:nvSpPr>
        <xdr:cNvPr id="18" name="TextBox 17">
          <a:extLst>
            <a:ext uri="{FF2B5EF4-FFF2-40B4-BE49-F238E27FC236}">
              <a16:creationId xmlns:a16="http://schemas.microsoft.com/office/drawing/2014/main" id="{EA18D0FD-1944-89B5-7458-BD4DE8127B50}"/>
            </a:ext>
          </a:extLst>
        </xdr:cNvPr>
        <xdr:cNvSpPr txBox="1"/>
      </xdr:nvSpPr>
      <xdr:spPr>
        <a:xfrm>
          <a:off x="676275" y="2371725"/>
          <a:ext cx="1428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0</xdr:col>
      <xdr:colOff>0</xdr:colOff>
      <xdr:row>9</xdr:row>
      <xdr:rowOff>38100</xdr:rowOff>
    </xdr:from>
    <xdr:ext cx="676275" cy="245901"/>
    <xdr:sp macro="" textlink="">
      <xdr:nvSpPr>
        <xdr:cNvPr id="19" name="TextBox 18">
          <a:extLst>
            <a:ext uri="{FF2B5EF4-FFF2-40B4-BE49-F238E27FC236}">
              <a16:creationId xmlns:a16="http://schemas.microsoft.com/office/drawing/2014/main" id="{36B2B4E3-7744-FBF5-B6CF-5B8B97937828}"/>
            </a:ext>
          </a:extLst>
        </xdr:cNvPr>
        <xdr:cNvSpPr txBox="1"/>
      </xdr:nvSpPr>
      <xdr:spPr>
        <a:xfrm>
          <a:off x="0" y="2552700"/>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0</xdr:col>
      <xdr:colOff>0</xdr:colOff>
      <xdr:row>10</xdr:row>
      <xdr:rowOff>28575</xdr:rowOff>
    </xdr:from>
    <xdr:ext cx="676275" cy="245901"/>
    <xdr:sp macro="" textlink="">
      <xdr:nvSpPr>
        <xdr:cNvPr id="20" name="TextBox 19">
          <a:extLst>
            <a:ext uri="{FF2B5EF4-FFF2-40B4-BE49-F238E27FC236}">
              <a16:creationId xmlns:a16="http://schemas.microsoft.com/office/drawing/2014/main" id="{19DFD95C-34D2-FF17-F7A1-1830E0200A90}"/>
            </a:ext>
          </a:extLst>
        </xdr:cNvPr>
        <xdr:cNvSpPr txBox="1"/>
      </xdr:nvSpPr>
      <xdr:spPr>
        <a:xfrm>
          <a:off x="0" y="2743200"/>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0</xdr:col>
      <xdr:colOff>0</xdr:colOff>
      <xdr:row>11</xdr:row>
      <xdr:rowOff>28575</xdr:rowOff>
    </xdr:from>
    <xdr:ext cx="676275" cy="245901"/>
    <xdr:sp macro="" textlink="">
      <xdr:nvSpPr>
        <xdr:cNvPr id="22" name="TextBox 21">
          <a:extLst>
            <a:ext uri="{FF2B5EF4-FFF2-40B4-BE49-F238E27FC236}">
              <a16:creationId xmlns:a16="http://schemas.microsoft.com/office/drawing/2014/main" id="{9A70BE20-6354-F15A-156B-B5A907D11CDF}"/>
            </a:ext>
          </a:extLst>
        </xdr:cNvPr>
        <xdr:cNvSpPr txBox="1"/>
      </xdr:nvSpPr>
      <xdr:spPr>
        <a:xfrm>
          <a:off x="0" y="2943225"/>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0</xdr:col>
      <xdr:colOff>0</xdr:colOff>
      <xdr:row>12</xdr:row>
      <xdr:rowOff>28575</xdr:rowOff>
    </xdr:from>
    <xdr:ext cx="676275" cy="245901"/>
    <xdr:sp macro="" textlink="">
      <xdr:nvSpPr>
        <xdr:cNvPr id="23" name="TextBox 22">
          <a:extLst>
            <a:ext uri="{FF2B5EF4-FFF2-40B4-BE49-F238E27FC236}">
              <a16:creationId xmlns:a16="http://schemas.microsoft.com/office/drawing/2014/main" id="{33BC823C-F96A-7981-B12A-1657C908D562}"/>
            </a:ext>
          </a:extLst>
        </xdr:cNvPr>
        <xdr:cNvSpPr txBox="1"/>
      </xdr:nvSpPr>
      <xdr:spPr>
        <a:xfrm>
          <a:off x="0" y="3143250"/>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0</xdr:col>
      <xdr:colOff>0</xdr:colOff>
      <xdr:row>13</xdr:row>
      <xdr:rowOff>28575</xdr:rowOff>
    </xdr:from>
    <xdr:ext cx="676275" cy="245901"/>
    <xdr:sp macro="" textlink="">
      <xdr:nvSpPr>
        <xdr:cNvPr id="24" name="TextBox 23">
          <a:extLst>
            <a:ext uri="{FF2B5EF4-FFF2-40B4-BE49-F238E27FC236}">
              <a16:creationId xmlns:a16="http://schemas.microsoft.com/office/drawing/2014/main" id="{9576DD14-4ADD-660C-7DE9-5181AF5F6179}"/>
            </a:ext>
          </a:extLst>
        </xdr:cNvPr>
        <xdr:cNvSpPr txBox="1"/>
      </xdr:nvSpPr>
      <xdr:spPr>
        <a:xfrm>
          <a:off x="0" y="3343275"/>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9</xdr:col>
      <xdr:colOff>171450</xdr:colOff>
      <xdr:row>9</xdr:row>
      <xdr:rowOff>19050</xdr:rowOff>
    </xdr:from>
    <xdr:ext cx="685800" cy="245901"/>
    <xdr:sp macro="" textlink="">
      <xdr:nvSpPr>
        <xdr:cNvPr id="25" name="TextBox 24">
          <a:extLst>
            <a:ext uri="{FF2B5EF4-FFF2-40B4-BE49-F238E27FC236}">
              <a16:creationId xmlns:a16="http://schemas.microsoft.com/office/drawing/2014/main" id="{37247ED0-3E14-B9CA-DB27-72A32E3465F6}"/>
            </a:ext>
          </a:extLst>
        </xdr:cNvPr>
        <xdr:cNvSpPr txBox="1"/>
      </xdr:nvSpPr>
      <xdr:spPr>
        <a:xfrm>
          <a:off x="3000375" y="2533650"/>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9</xdr:col>
      <xdr:colOff>171450</xdr:colOff>
      <xdr:row>10</xdr:row>
      <xdr:rowOff>28575</xdr:rowOff>
    </xdr:from>
    <xdr:ext cx="685800" cy="245901"/>
    <xdr:sp macro="" textlink="">
      <xdr:nvSpPr>
        <xdr:cNvPr id="26" name="TextBox 25">
          <a:extLst>
            <a:ext uri="{FF2B5EF4-FFF2-40B4-BE49-F238E27FC236}">
              <a16:creationId xmlns:a16="http://schemas.microsoft.com/office/drawing/2014/main" id="{7B255B9D-54A9-2E0F-4B95-9F53D58B0595}"/>
            </a:ext>
          </a:extLst>
        </xdr:cNvPr>
        <xdr:cNvSpPr txBox="1"/>
      </xdr:nvSpPr>
      <xdr:spPr>
        <a:xfrm>
          <a:off x="3000375" y="2743200"/>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9</xdr:col>
      <xdr:colOff>171450</xdr:colOff>
      <xdr:row>11</xdr:row>
      <xdr:rowOff>28575</xdr:rowOff>
    </xdr:from>
    <xdr:ext cx="685800" cy="245901"/>
    <xdr:sp macro="" textlink="">
      <xdr:nvSpPr>
        <xdr:cNvPr id="27" name="TextBox 26">
          <a:extLst>
            <a:ext uri="{FF2B5EF4-FFF2-40B4-BE49-F238E27FC236}">
              <a16:creationId xmlns:a16="http://schemas.microsoft.com/office/drawing/2014/main" id="{3D2F8028-B08E-4FBA-3A19-731836B835CF}"/>
            </a:ext>
          </a:extLst>
        </xdr:cNvPr>
        <xdr:cNvSpPr txBox="1"/>
      </xdr:nvSpPr>
      <xdr:spPr>
        <a:xfrm>
          <a:off x="3000375" y="2943225"/>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9</xdr:col>
      <xdr:colOff>171450</xdr:colOff>
      <xdr:row>12</xdr:row>
      <xdr:rowOff>19050</xdr:rowOff>
    </xdr:from>
    <xdr:ext cx="685800" cy="245901"/>
    <xdr:sp macro="" textlink="">
      <xdr:nvSpPr>
        <xdr:cNvPr id="28" name="TextBox 27">
          <a:extLst>
            <a:ext uri="{FF2B5EF4-FFF2-40B4-BE49-F238E27FC236}">
              <a16:creationId xmlns:a16="http://schemas.microsoft.com/office/drawing/2014/main" id="{2370D196-02AA-BB9A-244F-B86F622335E8}"/>
            </a:ext>
          </a:extLst>
        </xdr:cNvPr>
        <xdr:cNvSpPr txBox="1"/>
      </xdr:nvSpPr>
      <xdr:spPr>
        <a:xfrm>
          <a:off x="3000375" y="3133725"/>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9</xdr:col>
      <xdr:colOff>171450</xdr:colOff>
      <xdr:row>13</xdr:row>
      <xdr:rowOff>28575</xdr:rowOff>
    </xdr:from>
    <xdr:ext cx="685800" cy="245901"/>
    <xdr:sp macro="" textlink="">
      <xdr:nvSpPr>
        <xdr:cNvPr id="29" name="TextBox 28">
          <a:extLst>
            <a:ext uri="{FF2B5EF4-FFF2-40B4-BE49-F238E27FC236}">
              <a16:creationId xmlns:a16="http://schemas.microsoft.com/office/drawing/2014/main" id="{ECFB811E-A3DC-9362-A479-51A48ED23E42}"/>
            </a:ext>
          </a:extLst>
        </xdr:cNvPr>
        <xdr:cNvSpPr txBox="1"/>
      </xdr:nvSpPr>
      <xdr:spPr>
        <a:xfrm>
          <a:off x="3000375" y="3343275"/>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xdr:from>
      <xdr:col>18</xdr:col>
      <xdr:colOff>69850</xdr:colOff>
      <xdr:row>2</xdr:row>
      <xdr:rowOff>127000</xdr:rowOff>
    </xdr:from>
    <xdr:to>
      <xdr:col>24</xdr:col>
      <xdr:colOff>212725</xdr:colOff>
      <xdr:row>11</xdr:row>
      <xdr:rowOff>15875</xdr:rowOff>
    </xdr:to>
    <xdr:sp macro="" textlink="">
      <xdr:nvSpPr>
        <xdr:cNvPr id="30" name="oknLiteNote">
          <a:hlinkClick xmlns:r="http://schemas.openxmlformats.org/officeDocument/2006/relationships" r:id="rId3"/>
          <a:extLst>
            <a:ext uri="{FF2B5EF4-FFF2-40B4-BE49-F238E27FC236}">
              <a16:creationId xmlns:a16="http://schemas.microsoft.com/office/drawing/2014/main" id="{C0E62D75-5863-68C3-A893-D336E60A4469}"/>
            </a:ext>
          </a:extLst>
        </xdr:cNvPr>
        <xdr:cNvSpPr txBox="1"/>
      </xdr:nvSpPr>
      <xdr:spPr>
        <a:xfrm>
          <a:off x="646112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cm004.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4</xdr:col>
      <xdr:colOff>57150</xdr:colOff>
      <xdr:row>2</xdr:row>
      <xdr:rowOff>193675</xdr:rowOff>
    </xdr:from>
    <xdr:to>
      <xdr:col>5</xdr:col>
      <xdr:colOff>638175</xdr:colOff>
      <xdr:row>5</xdr:row>
      <xdr:rowOff>12700</xdr:rowOff>
    </xdr:to>
    <xdr:pic>
      <xdr:nvPicPr>
        <xdr:cNvPr id="3" name="oknWidget_logo">
          <a:hlinkClick xmlns:r="http://schemas.openxmlformats.org/officeDocument/2006/relationships" r:id="rId4"/>
          <a:extLst>
            <a:ext uri="{FF2B5EF4-FFF2-40B4-BE49-F238E27FC236}">
              <a16:creationId xmlns:a16="http://schemas.microsoft.com/office/drawing/2014/main" id="{9DFF6AE4-CDAF-02E9-0CFA-F3DC56CC9FC2}"/>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28600" y="965200"/>
          <a:ext cx="11430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111125</xdr:rowOff>
    </xdr:to>
    <xdr:pic>
      <xdr:nvPicPr>
        <xdr:cNvPr id="2" name="oknShareInvManager">
          <a:hlinkClick xmlns:r="http://schemas.openxmlformats.org/officeDocument/2006/relationships" r:id="rId1"/>
          <a:extLst>
            <a:ext uri="{FF2B5EF4-FFF2-40B4-BE49-F238E27FC236}">
              <a16:creationId xmlns:a16="http://schemas.microsoft.com/office/drawing/2014/main" id="{7DB07F64-43EC-4165-AA3F-AAAA24A4710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120650</xdr:rowOff>
    </xdr:to>
    <xdr:pic>
      <xdr:nvPicPr>
        <xdr:cNvPr id="3" name="oknShareDatePicker">
          <a:hlinkClick xmlns:r="http://schemas.openxmlformats.org/officeDocument/2006/relationships" r:id="rId3"/>
          <a:extLst>
            <a:ext uri="{FF2B5EF4-FFF2-40B4-BE49-F238E27FC236}">
              <a16:creationId xmlns:a16="http://schemas.microsoft.com/office/drawing/2014/main" id="{C89B0520-8CB7-4BE4-8D9B-756B3940A019}"/>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149225</xdr:rowOff>
    </xdr:to>
    <xdr:pic>
      <xdr:nvPicPr>
        <xdr:cNvPr id="4" name="oknShareFormulaManager">
          <a:hlinkClick xmlns:r="http://schemas.openxmlformats.org/officeDocument/2006/relationships" r:id="rId5"/>
          <a:extLst>
            <a:ext uri="{FF2B5EF4-FFF2-40B4-BE49-F238E27FC236}">
              <a16:creationId xmlns:a16="http://schemas.microsoft.com/office/drawing/2014/main" id="{C6A9EE8A-09AB-4EE9-A8FB-6865AD98B1A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10</xdr:row>
      <xdr:rowOff>92075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AF376E1A-E74F-4EB3-8885-A309E73071C1}"/>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111125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8FE14528-796C-48BA-9442-D388AC6CF67B}"/>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158750</xdr:rowOff>
    </xdr:to>
    <xdr:pic>
      <xdr:nvPicPr>
        <xdr:cNvPr id="7" name="oknSharePdfCreator">
          <a:hlinkClick xmlns:r="http://schemas.openxmlformats.org/officeDocument/2006/relationships" r:id="rId11"/>
          <a:extLst>
            <a:ext uri="{FF2B5EF4-FFF2-40B4-BE49-F238E27FC236}">
              <a16:creationId xmlns:a16="http://schemas.microsoft.com/office/drawing/2014/main" id="{F3541BB6-DA83-47A7-9015-E94EA3800AA2}"/>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130175</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76D5A3D8-8427-4715-8BA3-935ECE70263C}"/>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4174F728-C51B-4C15-92FE-DF317D6F942F}"/>
            </a:ext>
          </a:extLst>
        </xdr:cNvPr>
        <xdr:cNvGrpSpPr/>
      </xdr:nvGrpSpPr>
      <xdr:grpSpPr>
        <a:xfrm>
          <a:off x="7448551" y="1819275"/>
          <a:ext cx="2190750" cy="1657350"/>
          <a:chOff x="3676649" y="571499"/>
          <a:chExt cx="2571751" cy="1800225"/>
        </a:xfrm>
      </xdr:grpSpPr>
      <xdr:sp macro="" textlink="">
        <xdr:nvSpPr>
          <xdr:cNvPr id="10" name="Rectangle 9">
            <a:extLst>
              <a:ext uri="{FF2B5EF4-FFF2-40B4-BE49-F238E27FC236}">
                <a16:creationId xmlns:a16="http://schemas.microsoft.com/office/drawing/2014/main" id="{7388DD30-3414-A891-39C1-493E0371D7A8}"/>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44CAAA6E-D3CB-127F-A446-92D1EB00BD47}"/>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E22E7DD0-BFB4-1D38-C5C4-3A65A84CACC5}"/>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ntegral">
  <a:themeElements>
    <a:clrScheme name="Integral">
      <a:dk1>
        <a:sysClr val="windowText" lastClr="000000"/>
      </a:dk1>
      <a:lt1>
        <a:sysClr val="window" lastClr="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B9F25"/>
      </a:hlink>
      <a:folHlink>
        <a:srgbClr val="B26B02"/>
      </a:folHlink>
    </a:clrScheme>
    <a:fontScheme name="Integral">
      <a:majorFont>
        <a:latin typeface="Tw Cen MT Condensed" panose="020B06060201040202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w Cen MT" panose="020B06020201040206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Integral">
      <a:fillStyleLst>
        <a:solidFill>
          <a:schemeClr val="phClr"/>
        </a:solidFill>
        <a:gradFill rotWithShape="1">
          <a:gsLst>
            <a:gs pos="0">
              <a:schemeClr val="phClr">
                <a:tint val="83000"/>
                <a:satMod val="100000"/>
                <a:lumMod val="100000"/>
              </a:schemeClr>
            </a:gs>
            <a:gs pos="100000">
              <a:schemeClr val="phClr">
                <a:tint val="61000"/>
                <a:satMod val="150000"/>
                <a:lumMod val="100000"/>
              </a:schemeClr>
            </a:gs>
          </a:gsLst>
          <a:path path="circle">
            <a:fillToRect l="100000" t="100000" r="100000" b="100000"/>
          </a:path>
        </a:gradFill>
        <a:gradFill rotWithShape="1">
          <a:gsLst>
            <a:gs pos="0">
              <a:schemeClr val="phClr">
                <a:tint val="100000"/>
                <a:shade val="85000"/>
                <a:satMod val="100000"/>
                <a:lumMod val="100000"/>
              </a:schemeClr>
            </a:gs>
            <a:gs pos="100000">
              <a:schemeClr val="phClr">
                <a:tint val="90000"/>
                <a:shade val="100000"/>
                <a:satMod val="150000"/>
                <a:lumMod val="100000"/>
              </a:schemeClr>
            </a:gs>
          </a:gsLst>
          <a:path path="circle">
            <a:fillToRect l="100000" t="100000" r="100000" b="100000"/>
          </a:path>
        </a:gradFill>
      </a:fillStyleLst>
      <a:lnStyleLst>
        <a:ln w="9525" cap="flat" cmpd="sng" algn="ctr">
          <a:solidFill>
            <a:schemeClr val="phClr"/>
          </a:solidFill>
          <a:prstDash val="solid"/>
        </a:ln>
        <a:ln w="15875"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outerShdw blurRad="50800" dist="12700" dir="5400000" algn="ctr" rotWithShape="0">
              <a:srgbClr val="000000">
                <a:alpha val="50000"/>
              </a:srgbClr>
            </a:outerShdw>
          </a:effectLst>
        </a:effectStyle>
        <a:effectStyle>
          <a:effectLst>
            <a:outerShdw blurRad="76200" dist="25400" dir="5400000" algn="ctr" rotWithShape="0">
              <a:srgbClr val="000000">
                <a:alpha val="60000"/>
              </a:srgbClr>
            </a:outerShdw>
          </a:effectLst>
          <a:scene3d>
            <a:camera prst="orthographicFront">
              <a:rot lat="0" lon="0" rev="0"/>
            </a:camera>
            <a:lightRig rig="flat" dir="t">
              <a:rot lat="0" lon="0" rev="3600000"/>
            </a:lightRig>
          </a:scene3d>
          <a:sp3d contourW="12700" prstMaterial="flat">
            <a:bevelT w="38100" h="44450" prst="angle"/>
            <a:contourClr>
              <a:schemeClr val="phClr">
                <a:shade val="35000"/>
                <a:satMod val="160000"/>
              </a:schemeClr>
            </a:contourClr>
          </a:sp3d>
        </a:effectStyle>
      </a:effectStyleLst>
      <a:bgFillStyleLst>
        <a:solidFill>
          <a:schemeClr val="phClr"/>
        </a:solidFill>
        <a:solidFill>
          <a:schemeClr val="phClr">
            <a:tint val="95000"/>
            <a:shade val="85000"/>
            <a:satMod val="125000"/>
          </a:schemeClr>
        </a:solidFill>
        <a:blipFill rotWithShape="1">
          <a:blip xmlns:r="http://schemas.openxmlformats.org/officeDocument/2006/relationships" r:embed="rId1">
            <a:duotone>
              <a:schemeClr val="phClr">
                <a:tint val="95000"/>
                <a:shade val="74000"/>
                <a:satMod val="230000"/>
              </a:schemeClr>
              <a:schemeClr val="phClr">
                <a:tint val="92000"/>
                <a:shade val="69000"/>
                <a:satMod val="250000"/>
              </a:schemeClr>
            </a:duotone>
          </a:blip>
          <a:tile tx="0" ty="0" sx="40000" sy="40000" flip="none" algn="tl"/>
        </a:blipFill>
      </a:bgFillStyleLst>
    </a:fmtScheme>
  </a:themeElements>
  <a:objectDefaults/>
  <a:extraClrSchemeLst/>
  <a:extLst>
    <a:ext uri="{05A4C25C-085E-4340-85A3-A5531E510DB2}">
      <thm15:themeFamily xmlns:thm15="http://schemas.microsoft.com/office/thememl/2012/main" name="Integral" id="{3577F8C9-A904-41D8-97D2-FD898F53F20E}" vid="{682D6EBE-8D36-4FF2-9DB3-F3D8D7B6715D}"/>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clothing-invoice-template-item-pickup-button.html" TargetMode="External"/><Relationship Id="rId3" Type="http://schemas.openxmlformats.org/officeDocument/2006/relationships/hyperlink" Target="http://www.invoicingtemplate.com/clothing-invoice-template-item-pickup-button.html" TargetMode="External"/><Relationship Id="rId7" Type="http://schemas.openxmlformats.org/officeDocument/2006/relationships/hyperlink" Target="http://www.invoicingtemplate.com/clothing-invoice-template-item-pickup-button.html" TargetMode="External"/><Relationship Id="rId2" Type="http://schemas.openxmlformats.org/officeDocument/2006/relationships/hyperlink" Target="http://www.invoicingtemplate.com/clothing-invoice-template-item-pickup-button.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clothing-invoice-template-item-pickup-button.html" TargetMode="External"/><Relationship Id="rId11" Type="http://schemas.openxmlformats.org/officeDocument/2006/relationships/drawing" Target="../drawings/drawing1.xml"/><Relationship Id="rId5" Type="http://schemas.openxmlformats.org/officeDocument/2006/relationships/hyperlink" Target="http://www.invoicingtemplate.com/clothing-invoice-template-item-pickup-button.html" TargetMode="External"/><Relationship Id="rId10" Type="http://schemas.openxmlformats.org/officeDocument/2006/relationships/printerSettings" Target="../printerSettings/printerSettings1.bin"/><Relationship Id="rId4" Type="http://schemas.openxmlformats.org/officeDocument/2006/relationships/hyperlink" Target="http://www.invoicingtemplate.com/clothing-invoice-template-item-pickup-button.html" TargetMode="External"/><Relationship Id="rId9" Type="http://schemas.openxmlformats.org/officeDocument/2006/relationships/hyperlink" Target="http://www.invoicingtemplate.com/clothing-invoice-template-item-pickup-button.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H981"/>
  <sheetViews>
    <sheetView showGridLines="0" showRowColHeaders="0" showZeros="0" tabSelected="1" showOutlineSymbols="0" zoomScaleNormal="100" workbookViewId="0">
      <selection activeCell="F10" sqref="F10:I10"/>
    </sheetView>
  </sheetViews>
  <sheetFormatPr defaultRowHeight="12.75" x14ac:dyDescent="0.2"/>
  <cols>
    <col min="1" max="1" width="2" style="45" customWidth="1"/>
    <col min="2" max="2" width="10.28515625" style="17" hidden="1" customWidth="1"/>
    <col min="3" max="3" width="16" style="17" hidden="1" customWidth="1"/>
    <col min="4" max="4" width="0.5703125" customWidth="1"/>
    <col min="5" max="5" width="8.42578125" customWidth="1"/>
    <col min="6" max="6" width="10.85546875" customWidth="1"/>
    <col min="7" max="8" width="6.5703125" customWidth="1"/>
    <col min="9" max="9" width="7.42578125" customWidth="1"/>
    <col min="10" max="10" width="6" customWidth="1"/>
    <col min="11" max="11" width="6.85546875" customWidth="1"/>
    <col min="12" max="12" width="6.7109375" customWidth="1"/>
    <col min="13" max="13" width="8" customWidth="1"/>
    <col min="14" max="14" width="2.85546875" customWidth="1"/>
    <col min="15" max="15" width="3.140625" customWidth="1"/>
    <col min="16" max="16" width="9.28515625" customWidth="1"/>
    <col min="17" max="17" width="9.7109375" customWidth="1"/>
    <col min="18" max="18" width="0.85546875" customWidth="1"/>
    <col min="19" max="19" width="2.42578125" customWidth="1"/>
    <col min="20" max="20" width="5.7109375" customWidth="1"/>
    <col min="21" max="27" width="11.7109375" customWidth="1"/>
  </cols>
  <sheetData>
    <row r="1" spans="1:996" s="77" customFormat="1" ht="57" customHeight="1" x14ac:dyDescent="0.2">
      <c r="A1" s="75"/>
      <c r="B1" s="76"/>
      <c r="C1" s="76"/>
      <c r="T1" s="109"/>
      <c r="U1" s="110"/>
      <c r="V1" s="110"/>
      <c r="ALB1" s="78" t="s">
        <v>50</v>
      </c>
      <c r="ALE1" s="78" t="s">
        <v>48</v>
      </c>
      <c r="ALF1" s="78" t="s">
        <v>52</v>
      </c>
      <c r="ALH1" s="78" t="s">
        <v>50</v>
      </c>
    </row>
    <row r="2" spans="1:996" ht="3.75" customHeight="1" x14ac:dyDescent="0.2"/>
    <row r="3" spans="1:996" ht="42.75" x14ac:dyDescent="0.8">
      <c r="G3" s="56" t="s">
        <v>30</v>
      </c>
      <c r="H3" s="57"/>
      <c r="I3" s="1"/>
      <c r="J3" s="1"/>
      <c r="K3" s="1"/>
      <c r="L3" s="1"/>
      <c r="Q3" s="58" t="s">
        <v>31</v>
      </c>
      <c r="R3" s="6"/>
      <c r="T3" s="114" t="s">
        <v>12</v>
      </c>
      <c r="U3" s="114"/>
      <c r="V3" s="71"/>
    </row>
    <row r="4" spans="1:996" ht="15.95" customHeight="1" x14ac:dyDescent="0.2">
      <c r="G4" s="2" t="s">
        <v>10</v>
      </c>
      <c r="H4" s="2"/>
      <c r="T4" s="115" t="s">
        <v>46</v>
      </c>
      <c r="U4" s="115"/>
      <c r="V4" s="72"/>
    </row>
    <row r="5" spans="1:996" ht="15.95" customHeight="1" x14ac:dyDescent="0.2">
      <c r="G5" s="2" t="s">
        <v>11</v>
      </c>
      <c r="H5" s="2"/>
      <c r="O5" s="22" t="s">
        <v>0</v>
      </c>
      <c r="P5" s="111"/>
      <c r="Q5" s="111"/>
      <c r="R5" s="7"/>
      <c r="T5" s="114" t="s">
        <v>13</v>
      </c>
      <c r="U5" s="114"/>
      <c r="V5" s="72"/>
    </row>
    <row r="6" spans="1:996" ht="15.95" customHeight="1" x14ac:dyDescent="0.2">
      <c r="G6" s="2" t="s">
        <v>3</v>
      </c>
      <c r="H6" s="2"/>
      <c r="O6" s="22" t="s">
        <v>17</v>
      </c>
      <c r="P6" s="112"/>
      <c r="Q6" s="112"/>
      <c r="R6" s="2"/>
      <c r="T6" s="115" t="s">
        <v>42</v>
      </c>
      <c r="U6" s="115"/>
      <c r="V6" s="72"/>
    </row>
    <row r="7" spans="1:996" ht="15.95" customHeight="1" x14ac:dyDescent="0.2">
      <c r="A7" s="46"/>
      <c r="P7" s="5"/>
      <c r="Q7" s="2"/>
      <c r="R7" s="2"/>
      <c r="T7" s="80"/>
      <c r="U7" s="72"/>
      <c r="V7" s="72"/>
    </row>
    <row r="8" spans="1:996" ht="15.95" customHeight="1" x14ac:dyDescent="0.2">
      <c r="A8" s="47"/>
      <c r="B8" s="17" t="s">
        <v>8</v>
      </c>
      <c r="T8" s="113" t="s">
        <v>43</v>
      </c>
      <c r="U8" s="113"/>
      <c r="V8" s="113"/>
      <c r="W8" s="113"/>
      <c r="X8" s="113"/>
    </row>
    <row r="9" spans="1:996" ht="15.95" customHeight="1" x14ac:dyDescent="0.2">
      <c r="A9" s="48"/>
      <c r="B9" s="17">
        <v>0</v>
      </c>
      <c r="C9" s="18"/>
      <c r="E9" s="29" t="s">
        <v>27</v>
      </c>
      <c r="F9" s="37"/>
      <c r="K9" s="30" t="s">
        <v>28</v>
      </c>
    </row>
    <row r="10" spans="1:996" ht="15.95" customHeight="1" x14ac:dyDescent="0.2">
      <c r="A10" s="48"/>
      <c r="B10" s="17">
        <v>0</v>
      </c>
      <c r="C10" s="18"/>
      <c r="F10" s="92"/>
      <c r="G10" s="92"/>
      <c r="H10" s="92"/>
      <c r="I10" s="92"/>
      <c r="J10" s="28"/>
      <c r="K10" s="28"/>
      <c r="L10" s="92"/>
      <c r="M10" s="92"/>
      <c r="N10" s="92"/>
      <c r="O10" s="92"/>
      <c r="P10" s="92"/>
      <c r="Q10" s="92"/>
    </row>
    <row r="11" spans="1:996" ht="15.95" customHeight="1" x14ac:dyDescent="0.2">
      <c r="A11" s="48"/>
      <c r="B11" s="17">
        <v>0</v>
      </c>
      <c r="C11" s="18"/>
      <c r="F11" s="92"/>
      <c r="G11" s="92"/>
      <c r="H11" s="92"/>
      <c r="I11" s="92"/>
      <c r="J11" s="28"/>
      <c r="K11" s="28"/>
      <c r="L11" s="92"/>
      <c r="M11" s="92"/>
      <c r="N11" s="92"/>
      <c r="O11" s="92"/>
      <c r="P11" s="92"/>
      <c r="Q11" s="92"/>
    </row>
    <row r="12" spans="1:996" ht="15.95" customHeight="1" x14ac:dyDescent="0.2">
      <c r="A12" s="48"/>
      <c r="B12" s="17">
        <v>0.08</v>
      </c>
      <c r="C12" s="18"/>
      <c r="F12" s="92"/>
      <c r="G12" s="92"/>
      <c r="H12" s="92"/>
      <c r="I12" s="92"/>
      <c r="J12" s="28"/>
      <c r="K12" s="28"/>
      <c r="L12" s="92"/>
      <c r="M12" s="92"/>
      <c r="N12" s="92"/>
      <c r="O12" s="92"/>
      <c r="P12" s="92"/>
      <c r="Q12" s="92"/>
    </row>
    <row r="13" spans="1:996" ht="15.95" customHeight="1" x14ac:dyDescent="0.2">
      <c r="A13" s="48"/>
      <c r="B13" s="17">
        <v>0.06</v>
      </c>
      <c r="C13" s="18"/>
      <c r="F13" s="92"/>
      <c r="G13" s="92"/>
      <c r="H13" s="92"/>
      <c r="I13" s="92"/>
      <c r="J13" s="28"/>
      <c r="K13" s="28"/>
      <c r="L13" s="92"/>
      <c r="M13" s="92"/>
      <c r="N13" s="92"/>
      <c r="O13" s="92"/>
      <c r="P13" s="92"/>
      <c r="Q13" s="92"/>
    </row>
    <row r="14" spans="1:996" ht="15.95" customHeight="1" x14ac:dyDescent="0.2">
      <c r="A14" s="48"/>
      <c r="F14" s="92"/>
      <c r="G14" s="92"/>
      <c r="H14" s="92"/>
      <c r="I14" s="92"/>
      <c r="J14" s="28"/>
      <c r="K14" s="28"/>
      <c r="L14" s="92"/>
      <c r="M14" s="92"/>
      <c r="N14" s="92"/>
      <c r="O14" s="92"/>
      <c r="P14" s="92"/>
      <c r="Q14" s="92"/>
    </row>
    <row r="15" spans="1:996" ht="15.95" customHeight="1" x14ac:dyDescent="0.2">
      <c r="A15" s="48"/>
    </row>
    <row r="16" spans="1:996" s="3" customFormat="1" ht="20.100000000000001" customHeight="1" x14ac:dyDescent="0.2">
      <c r="A16" s="49"/>
      <c r="B16" s="15"/>
      <c r="C16" s="15"/>
      <c r="E16" s="79" t="s">
        <v>21</v>
      </c>
      <c r="F16" s="93" t="s">
        <v>22</v>
      </c>
      <c r="G16" s="93"/>
      <c r="H16" s="93"/>
      <c r="I16" s="93" t="s">
        <v>23</v>
      </c>
      <c r="J16" s="93"/>
      <c r="K16" s="93"/>
      <c r="L16" s="93" t="s">
        <v>24</v>
      </c>
      <c r="M16" s="93"/>
      <c r="N16" s="93"/>
      <c r="O16" s="93"/>
      <c r="P16" s="93" t="s">
        <v>25</v>
      </c>
      <c r="Q16" s="93"/>
      <c r="R16" s="8"/>
      <c r="T16"/>
      <c r="U16"/>
      <c r="V16"/>
      <c r="W16"/>
      <c r="X16"/>
      <c r="Y16"/>
      <c r="Z16"/>
      <c r="AA16"/>
    </row>
    <row r="17" spans="1:45" s="3" customFormat="1" ht="20.100000000000001" customHeight="1" x14ac:dyDescent="0.2">
      <c r="A17" s="49"/>
      <c r="B17" s="15"/>
      <c r="C17" s="15"/>
      <c r="E17" s="43"/>
      <c r="F17" s="97"/>
      <c r="G17" s="97"/>
      <c r="H17" s="97"/>
      <c r="I17" s="94"/>
      <c r="J17" s="94"/>
      <c r="K17" s="94"/>
      <c r="L17" s="94"/>
      <c r="M17" s="94"/>
      <c r="N17" s="94"/>
      <c r="O17" s="94"/>
      <c r="P17" s="97"/>
      <c r="Q17" s="97"/>
      <c r="R17" s="9"/>
      <c r="T17"/>
      <c r="U17"/>
      <c r="V17"/>
      <c r="W17"/>
      <c r="X17"/>
      <c r="Y17"/>
      <c r="Z17"/>
      <c r="AA17"/>
    </row>
    <row r="18" spans="1:45" ht="4.5" customHeight="1" x14ac:dyDescent="0.2">
      <c r="A18" s="50"/>
    </row>
    <row r="19" spans="1:45" ht="18" customHeight="1" x14ac:dyDescent="0.2">
      <c r="A19" s="50"/>
      <c r="E19" s="95" t="s">
        <v>32</v>
      </c>
      <c r="F19" s="95" t="s">
        <v>18</v>
      </c>
      <c r="G19" s="95"/>
      <c r="H19" s="95" t="s">
        <v>33</v>
      </c>
      <c r="I19" s="95" t="s">
        <v>19</v>
      </c>
      <c r="J19" s="95"/>
      <c r="K19" s="95"/>
      <c r="L19" s="95"/>
      <c r="M19" s="95"/>
      <c r="N19" s="95" t="s">
        <v>34</v>
      </c>
      <c r="O19" s="95"/>
      <c r="P19" s="95" t="s">
        <v>40</v>
      </c>
      <c r="Q19" s="95" t="s">
        <v>20</v>
      </c>
    </row>
    <row r="20" spans="1:45" s="3" customFormat="1" ht="18" customHeight="1" x14ac:dyDescent="0.2">
      <c r="A20" s="51"/>
      <c r="B20" s="15" t="s">
        <v>5</v>
      </c>
      <c r="C20" s="15" t="s">
        <v>14</v>
      </c>
      <c r="E20" s="96"/>
      <c r="F20" s="96"/>
      <c r="G20" s="96"/>
      <c r="H20" s="96"/>
      <c r="I20" s="79" t="s">
        <v>35</v>
      </c>
      <c r="J20" s="79" t="s">
        <v>36</v>
      </c>
      <c r="K20" s="79" t="s">
        <v>37</v>
      </c>
      <c r="L20" s="79" t="s">
        <v>38</v>
      </c>
      <c r="M20" s="79" t="s">
        <v>39</v>
      </c>
      <c r="N20" s="96"/>
      <c r="O20" s="96"/>
      <c r="P20" s="96"/>
      <c r="Q20" s="96"/>
      <c r="R20" s="8"/>
      <c r="T20"/>
      <c r="U20"/>
      <c r="V20"/>
      <c r="W20"/>
      <c r="X20"/>
      <c r="Y20"/>
    </row>
    <row r="21" spans="1:45" s="3" customFormat="1" ht="20.100000000000001" customHeight="1" x14ac:dyDescent="0.2">
      <c r="A21" s="52"/>
      <c r="B21" s="16">
        <v>0</v>
      </c>
      <c r="C21" s="16">
        <v>0</v>
      </c>
      <c r="E21" s="38"/>
      <c r="F21" s="84"/>
      <c r="G21" s="85"/>
      <c r="H21" s="39"/>
      <c r="I21" s="40"/>
      <c r="J21" s="40"/>
      <c r="K21" s="40"/>
      <c r="L21" s="40"/>
      <c r="M21" s="40"/>
      <c r="N21" s="91">
        <v>0</v>
      </c>
      <c r="O21" s="91"/>
      <c r="P21" s="41">
        <v>0</v>
      </c>
      <c r="Q21" s="42">
        <f>ROUND(oknQuantity_1*oknPrice_1,2)</f>
        <v>0</v>
      </c>
      <c r="R21" s="10"/>
      <c r="T21"/>
      <c r="U21"/>
      <c r="V21"/>
      <c r="W21"/>
      <c r="X21"/>
      <c r="Y21"/>
    </row>
    <row r="22" spans="1:45" s="3" customFormat="1" ht="20.100000000000001" customHeight="1" x14ac:dyDescent="0.2">
      <c r="A22" s="52"/>
      <c r="B22" s="16">
        <v>0</v>
      </c>
      <c r="C22" s="16">
        <v>0</v>
      </c>
      <c r="E22" s="59"/>
      <c r="F22" s="86"/>
      <c r="G22" s="87"/>
      <c r="H22" s="60"/>
      <c r="I22" s="61"/>
      <c r="J22" s="61"/>
      <c r="K22" s="61"/>
      <c r="L22" s="61"/>
      <c r="M22" s="61"/>
      <c r="N22" s="90">
        <v>0</v>
      </c>
      <c r="O22" s="90"/>
      <c r="P22" s="62">
        <v>0</v>
      </c>
      <c r="Q22" s="63">
        <f>ROUND(oknQuantity_2*oknPrice_2,2)</f>
        <v>0</v>
      </c>
      <c r="R22" s="11"/>
      <c r="T22"/>
      <c r="U22"/>
      <c r="V22"/>
      <c r="W22"/>
      <c r="X22"/>
      <c r="Y22"/>
    </row>
    <row r="23" spans="1:45" s="3" customFormat="1" ht="20.100000000000001" customHeight="1" x14ac:dyDescent="0.2">
      <c r="A23" s="52"/>
      <c r="B23" s="16">
        <v>0</v>
      </c>
      <c r="C23" s="16">
        <v>0</v>
      </c>
      <c r="E23" s="38"/>
      <c r="F23" s="84"/>
      <c r="G23" s="85"/>
      <c r="H23" s="39"/>
      <c r="I23" s="40"/>
      <c r="J23" s="40"/>
      <c r="K23" s="40"/>
      <c r="L23" s="40"/>
      <c r="M23" s="40"/>
      <c r="N23" s="91">
        <v>0</v>
      </c>
      <c r="O23" s="91"/>
      <c r="P23" s="41">
        <v>0</v>
      </c>
      <c r="Q23" s="42">
        <f>ROUND(oknQuantity_3*oknPrice_3,2)</f>
        <v>0</v>
      </c>
      <c r="R23" s="11"/>
      <c r="T23"/>
      <c r="U23"/>
      <c r="V23"/>
      <c r="W23"/>
      <c r="X23"/>
      <c r="Y23"/>
    </row>
    <row r="24" spans="1:45" s="3" customFormat="1" ht="20.100000000000001" customHeight="1" x14ac:dyDescent="0.2">
      <c r="A24" s="52"/>
      <c r="B24" s="16">
        <v>0</v>
      </c>
      <c r="C24" s="16">
        <v>0</v>
      </c>
      <c r="E24" s="59"/>
      <c r="F24" s="86"/>
      <c r="G24" s="87"/>
      <c r="H24" s="60"/>
      <c r="I24" s="61"/>
      <c r="J24" s="61"/>
      <c r="K24" s="61"/>
      <c r="L24" s="61"/>
      <c r="M24" s="61"/>
      <c r="N24" s="90">
        <v>0</v>
      </c>
      <c r="O24" s="90"/>
      <c r="P24" s="62">
        <v>0</v>
      </c>
      <c r="Q24" s="63">
        <f>ROUND(oknQuantity_4*oknPrice_4,2)</f>
        <v>0</v>
      </c>
      <c r="R24" s="11"/>
      <c r="T24"/>
      <c r="U24"/>
      <c r="V24"/>
      <c r="W24"/>
      <c r="X24"/>
      <c r="Y24"/>
    </row>
    <row r="25" spans="1:45" s="3" customFormat="1" ht="20.100000000000001" customHeight="1" x14ac:dyDescent="0.2">
      <c r="A25" s="52"/>
      <c r="B25" s="16">
        <v>0</v>
      </c>
      <c r="C25" s="16">
        <v>0</v>
      </c>
      <c r="E25" s="38"/>
      <c r="F25" s="84"/>
      <c r="G25" s="85"/>
      <c r="H25" s="39"/>
      <c r="I25" s="40"/>
      <c r="J25" s="40"/>
      <c r="K25" s="40"/>
      <c r="L25" s="40"/>
      <c r="M25" s="40"/>
      <c r="N25" s="91">
        <v>0</v>
      </c>
      <c r="O25" s="91"/>
      <c r="P25" s="41">
        <v>0</v>
      </c>
      <c r="Q25" s="42">
        <f>ROUND(oknQuantity_5*oknPrice_5,2)</f>
        <v>0</v>
      </c>
      <c r="R25" s="11"/>
      <c r="T25"/>
      <c r="U25"/>
      <c r="V25"/>
      <c r="W25"/>
      <c r="X25"/>
      <c r="Y25"/>
    </row>
    <row r="26" spans="1:45" s="3" customFormat="1" ht="20.100000000000001" customHeight="1" x14ac:dyDescent="0.2">
      <c r="A26" s="52"/>
      <c r="B26" s="16">
        <v>0</v>
      </c>
      <c r="C26" s="16">
        <v>0</v>
      </c>
      <c r="E26" s="59"/>
      <c r="F26" s="86"/>
      <c r="G26" s="87"/>
      <c r="H26" s="60"/>
      <c r="I26" s="61"/>
      <c r="J26" s="61"/>
      <c r="K26" s="61"/>
      <c r="L26" s="61"/>
      <c r="M26" s="61"/>
      <c r="N26" s="90">
        <v>0</v>
      </c>
      <c r="O26" s="90"/>
      <c r="P26" s="62">
        <v>0</v>
      </c>
      <c r="Q26" s="63">
        <f>ROUND(oknQuantity_6*oknPrice_6,2)</f>
        <v>0</v>
      </c>
      <c r="R26" s="11"/>
      <c r="T26"/>
      <c r="U26"/>
      <c r="V26"/>
      <c r="W26"/>
      <c r="X26"/>
      <c r="Y26"/>
      <c r="AS26" s="54" t="s">
        <v>26</v>
      </c>
    </row>
    <row r="27" spans="1:45" s="3" customFormat="1" ht="20.100000000000001" customHeight="1" x14ac:dyDescent="0.2">
      <c r="A27" s="52"/>
      <c r="B27" s="16">
        <v>0</v>
      </c>
      <c r="C27" s="16">
        <v>0</v>
      </c>
      <c r="E27" s="38"/>
      <c r="F27" s="84"/>
      <c r="G27" s="85"/>
      <c r="H27" s="39"/>
      <c r="I27" s="40"/>
      <c r="J27" s="40"/>
      <c r="K27" s="40"/>
      <c r="L27" s="40"/>
      <c r="M27" s="40"/>
      <c r="N27" s="91">
        <v>0</v>
      </c>
      <c r="O27" s="91"/>
      <c r="P27" s="41">
        <v>0</v>
      </c>
      <c r="Q27" s="42">
        <f>ROUND(oknQuantity_7*oknPrice_7,2)</f>
        <v>0</v>
      </c>
      <c r="R27" s="11"/>
      <c r="T27"/>
      <c r="U27"/>
      <c r="V27"/>
      <c r="W27"/>
      <c r="X27"/>
      <c r="Y27"/>
      <c r="AS27" s="55"/>
    </row>
    <row r="28" spans="1:45" s="3" customFormat="1" ht="20.100000000000001" customHeight="1" x14ac:dyDescent="0.2">
      <c r="A28" s="52"/>
      <c r="B28" s="16">
        <v>0</v>
      </c>
      <c r="C28" s="16">
        <v>0</v>
      </c>
      <c r="E28" s="59"/>
      <c r="F28" s="86"/>
      <c r="G28" s="87"/>
      <c r="H28" s="60"/>
      <c r="I28" s="61"/>
      <c r="J28" s="61"/>
      <c r="K28" s="61"/>
      <c r="L28" s="61"/>
      <c r="M28" s="61"/>
      <c r="N28" s="90">
        <v>0</v>
      </c>
      <c r="O28" s="90"/>
      <c r="P28" s="62">
        <v>0</v>
      </c>
      <c r="Q28" s="63">
        <f>ROUND(oknQuantity_8*oknPrice_8,2)</f>
        <v>0</v>
      </c>
      <c r="R28" s="11"/>
      <c r="T28"/>
      <c r="U28"/>
      <c r="V28"/>
      <c r="W28"/>
      <c r="X28"/>
      <c r="Y28"/>
    </row>
    <row r="29" spans="1:45" s="3" customFormat="1" ht="20.100000000000001" customHeight="1" x14ac:dyDescent="0.2">
      <c r="A29" s="52"/>
      <c r="B29" s="16">
        <v>0</v>
      </c>
      <c r="C29" s="16">
        <v>0</v>
      </c>
      <c r="E29" s="38"/>
      <c r="F29" s="84"/>
      <c r="G29" s="85"/>
      <c r="H29" s="39"/>
      <c r="I29" s="40"/>
      <c r="J29" s="40"/>
      <c r="K29" s="40"/>
      <c r="L29" s="40"/>
      <c r="M29" s="40"/>
      <c r="N29" s="91">
        <v>0</v>
      </c>
      <c r="O29" s="91"/>
      <c r="P29" s="41">
        <v>0</v>
      </c>
      <c r="Q29" s="42">
        <f>ROUND(oknQuantity_9*oknPrice_9,2)</f>
        <v>0</v>
      </c>
      <c r="R29" s="11"/>
      <c r="T29"/>
      <c r="U29"/>
      <c r="V29"/>
      <c r="W29"/>
      <c r="X29"/>
      <c r="Y29"/>
    </row>
    <row r="30" spans="1:45" s="3" customFormat="1" ht="20.100000000000001" customHeight="1" x14ac:dyDescent="0.2">
      <c r="A30" s="52"/>
      <c r="B30" s="16">
        <v>0</v>
      </c>
      <c r="C30" s="16">
        <v>0</v>
      </c>
      <c r="E30" s="59"/>
      <c r="F30" s="86"/>
      <c r="G30" s="87"/>
      <c r="H30" s="60"/>
      <c r="I30" s="61"/>
      <c r="J30" s="61"/>
      <c r="K30" s="61"/>
      <c r="L30" s="61"/>
      <c r="M30" s="61"/>
      <c r="N30" s="90">
        <v>0</v>
      </c>
      <c r="O30" s="90"/>
      <c r="P30" s="62">
        <v>0</v>
      </c>
      <c r="Q30" s="63">
        <f>ROUND(oknQuantity_10*oknPrice_10,2)</f>
        <v>0</v>
      </c>
      <c r="R30" s="11"/>
      <c r="T30"/>
      <c r="U30"/>
      <c r="V30"/>
      <c r="W30"/>
      <c r="X30"/>
      <c r="Y30"/>
    </row>
    <row r="31" spans="1:45" s="3" customFormat="1" ht="20.100000000000001" customHeight="1" x14ac:dyDescent="0.2">
      <c r="A31" s="52"/>
      <c r="B31" s="16">
        <v>0</v>
      </c>
      <c r="C31" s="16">
        <v>0</v>
      </c>
      <c r="E31" s="38"/>
      <c r="F31" s="84"/>
      <c r="G31" s="85"/>
      <c r="H31" s="39"/>
      <c r="I31" s="40"/>
      <c r="J31" s="40"/>
      <c r="K31" s="40"/>
      <c r="L31" s="40"/>
      <c r="M31" s="40"/>
      <c r="N31" s="91">
        <v>0</v>
      </c>
      <c r="O31" s="91"/>
      <c r="P31" s="41">
        <v>0</v>
      </c>
      <c r="Q31" s="42">
        <f>ROUND(oknQuantity_11*oknPrice_11,2)</f>
        <v>0</v>
      </c>
      <c r="R31" s="11"/>
      <c r="T31" s="82" t="s">
        <v>44</v>
      </c>
      <c r="U31" s="82"/>
      <c r="V31" s="82"/>
      <c r="W31" s="82"/>
      <c r="X31" s="82"/>
    </row>
    <row r="32" spans="1:45" s="3" customFormat="1" ht="20.100000000000001" customHeight="1" x14ac:dyDescent="0.2">
      <c r="A32" s="52"/>
      <c r="B32" s="16">
        <v>0</v>
      </c>
      <c r="C32" s="16">
        <v>0</v>
      </c>
      <c r="E32" s="64"/>
      <c r="F32" s="88"/>
      <c r="G32" s="89"/>
      <c r="H32" s="65"/>
      <c r="I32" s="66"/>
      <c r="J32" s="66"/>
      <c r="K32" s="66"/>
      <c r="L32" s="66"/>
      <c r="M32" s="66"/>
      <c r="N32" s="98">
        <v>0</v>
      </c>
      <c r="O32" s="98"/>
      <c r="P32" s="67">
        <v>0</v>
      </c>
      <c r="Q32" s="68">
        <f>ROUND(oknQuantity_12*oknPrice_12,2)</f>
        <v>0</v>
      </c>
      <c r="R32" s="11"/>
      <c r="T32" s="82"/>
      <c r="U32" s="82"/>
      <c r="V32" s="82"/>
      <c r="W32" s="82"/>
      <c r="X32" s="82"/>
    </row>
    <row r="33" spans="1:24" s="3" customFormat="1" ht="20.100000000000001" customHeight="1" x14ac:dyDescent="0.2">
      <c r="A33" s="52"/>
      <c r="B33" s="15"/>
      <c r="C33" s="19">
        <f t="array" ref="C33">SUM(oknTaxable_1:oknTaxable_12*oknLineTotal_1:oknLineTotal_12)</f>
        <v>0</v>
      </c>
      <c r="E33" s="20"/>
      <c r="F33" s="20"/>
      <c r="G33" s="20"/>
      <c r="H33" s="20"/>
      <c r="I33" s="20"/>
      <c r="J33" s="20"/>
      <c r="K33" s="20"/>
      <c r="L33" s="20"/>
      <c r="M33" s="20"/>
      <c r="N33" s="20"/>
      <c r="O33" s="31"/>
      <c r="P33" s="32" t="s">
        <v>4</v>
      </c>
      <c r="Q33" s="23">
        <f>SUM(oknLineTotal_1:oknLineTotal_12)</f>
        <v>0</v>
      </c>
      <c r="R33" s="10"/>
      <c r="T33" s="82"/>
      <c r="U33" s="82"/>
      <c r="V33" s="82"/>
      <c r="W33" s="82"/>
      <c r="X33" s="82"/>
    </row>
    <row r="34" spans="1:24" s="3" customFormat="1" ht="20.100000000000001" hidden="1" customHeight="1" x14ac:dyDescent="0.2">
      <c r="A34" s="53"/>
      <c r="B34" s="15"/>
      <c r="C34" s="15"/>
      <c r="F34" s="20"/>
      <c r="G34" s="20"/>
      <c r="H34" s="20"/>
      <c r="I34" s="20"/>
      <c r="J34" s="20"/>
      <c r="K34" s="20"/>
      <c r="L34" s="20"/>
      <c r="M34" s="20"/>
      <c r="N34" s="20"/>
      <c r="O34" s="70" t="s">
        <v>15</v>
      </c>
      <c r="P34" s="34">
        <v>0.08</v>
      </c>
      <c r="Q34" s="23">
        <f>ROUND(IF(oknTaxType=0,0, oknTax1Rate*(oknLineTotalTaxable+IF(oknTaxTotalIncludingShippingCost=0,0,oknShippingCost))),2)</f>
        <v>0</v>
      </c>
      <c r="R34" s="10"/>
      <c r="T34" s="82"/>
      <c r="U34" s="82"/>
      <c r="V34" s="82"/>
      <c r="W34" s="82"/>
      <c r="X34" s="82"/>
    </row>
    <row r="35" spans="1:24" s="3" customFormat="1" ht="20.100000000000001" hidden="1" customHeight="1" x14ac:dyDescent="0.2">
      <c r="A35" s="53"/>
      <c r="B35" s="15"/>
      <c r="C35" s="15"/>
      <c r="F35" s="21"/>
      <c r="G35" s="21"/>
      <c r="H35" s="21"/>
      <c r="I35" s="21"/>
      <c r="J35" s="21"/>
      <c r="K35" s="21"/>
      <c r="L35" s="21"/>
      <c r="M35" s="21"/>
      <c r="N35" s="20"/>
      <c r="O35" s="70" t="s">
        <v>16</v>
      </c>
      <c r="P35" s="34">
        <v>0.06</v>
      </c>
      <c r="Q35" s="23">
        <f>ROUND(IF(oknTaxType&lt;&gt;2,0,oknTax2Rate*(oknLineTotalTaxable+IF(oknTaxTotalIncludingShippingCost=0,0,oknShippingCost)+IF(oknTax2IsAppliedToTax1=0,0,oknTax1))),2)</f>
        <v>0</v>
      </c>
      <c r="R35" s="12"/>
      <c r="T35" s="82"/>
      <c r="U35" s="82"/>
      <c r="V35" s="82"/>
      <c r="W35" s="82"/>
      <c r="X35" s="82"/>
    </row>
    <row r="36" spans="1:24" s="3" customFormat="1" ht="20.100000000000001" customHeight="1" x14ac:dyDescent="0.2">
      <c r="A36" s="53"/>
      <c r="B36" s="15"/>
      <c r="C36" s="15"/>
      <c r="F36" s="21"/>
      <c r="G36" s="21"/>
      <c r="H36" s="21"/>
      <c r="I36" s="21"/>
      <c r="J36" s="21"/>
      <c r="K36" s="21"/>
      <c r="L36" s="21"/>
      <c r="M36" s="21"/>
      <c r="N36" s="20"/>
      <c r="O36" s="33"/>
      <c r="P36" s="32" t="s">
        <v>41</v>
      </c>
      <c r="Q36" s="44">
        <v>0</v>
      </c>
      <c r="R36" s="12"/>
      <c r="T36" s="83" t="s">
        <v>45</v>
      </c>
      <c r="U36" s="83"/>
      <c r="V36" s="83"/>
      <c r="W36" s="83"/>
      <c r="X36" s="83"/>
    </row>
    <row r="37" spans="1:24" s="3" customFormat="1" ht="20.100000000000001" customHeight="1" x14ac:dyDescent="0.2">
      <c r="A37" s="52"/>
      <c r="B37" s="15"/>
      <c r="C37" s="15"/>
      <c r="E37" s="36" t="s">
        <v>29</v>
      </c>
      <c r="F37" s="21"/>
      <c r="G37" s="21"/>
      <c r="H37" s="21"/>
      <c r="I37" s="21"/>
      <c r="J37" s="21"/>
      <c r="K37" s="21"/>
      <c r="L37" s="21"/>
      <c r="M37" s="21"/>
      <c r="N37" s="20"/>
      <c r="O37" s="31"/>
      <c r="P37" s="32" t="s">
        <v>1</v>
      </c>
      <c r="Q37" s="24">
        <v>0</v>
      </c>
      <c r="R37" s="13"/>
      <c r="T37" s="83"/>
      <c r="U37" s="83"/>
      <c r="V37" s="83"/>
      <c r="W37" s="83"/>
      <c r="X37" s="83"/>
    </row>
    <row r="38" spans="1:24" s="3" customFormat="1" ht="18.75" customHeight="1" x14ac:dyDescent="0.2">
      <c r="A38" s="52"/>
      <c r="B38" s="15"/>
      <c r="C38" s="15"/>
      <c r="E38" s="99"/>
      <c r="F38" s="100"/>
      <c r="G38" s="100"/>
      <c r="H38" s="100"/>
      <c r="I38" s="100"/>
      <c r="J38" s="100"/>
      <c r="K38" s="100"/>
      <c r="L38" s="100"/>
      <c r="M38" s="100"/>
      <c r="N38" s="101"/>
      <c r="O38" s="31"/>
      <c r="P38" s="35" t="s">
        <v>2</v>
      </c>
      <c r="Q38" s="25">
        <f>ROUND(oknSubTotal - oknDiscount + oknShippingCost + IF(oknTaxType=0,0,IF(oknTaxType=1,oknTax1,oknTax1+oknTax2)),2)</f>
        <v>0</v>
      </c>
      <c r="R38" s="10"/>
      <c r="T38" s="83"/>
      <c r="U38" s="83"/>
      <c r="V38" s="83"/>
      <c r="W38" s="83"/>
      <c r="X38" s="83"/>
    </row>
    <row r="39" spans="1:24" ht="18.75" customHeight="1" x14ac:dyDescent="0.2">
      <c r="E39" s="102"/>
      <c r="F39" s="103"/>
      <c r="G39" s="103"/>
      <c r="H39" s="103"/>
      <c r="I39" s="103"/>
      <c r="J39" s="103"/>
      <c r="K39" s="103"/>
      <c r="L39" s="103"/>
      <c r="M39" s="103"/>
      <c r="N39" s="104"/>
      <c r="O39" s="14"/>
      <c r="P39" s="35" t="s">
        <v>7</v>
      </c>
      <c r="Q39" s="26">
        <v>0</v>
      </c>
      <c r="T39" s="73"/>
      <c r="U39" s="73"/>
      <c r="V39" s="73"/>
    </row>
    <row r="40" spans="1:24" ht="18.75" customHeight="1" x14ac:dyDescent="0.2">
      <c r="E40" s="105"/>
      <c r="F40" s="106"/>
      <c r="G40" s="106"/>
      <c r="H40" s="106"/>
      <c r="I40" s="106"/>
      <c r="J40" s="106"/>
      <c r="K40" s="106"/>
      <c r="L40" s="106"/>
      <c r="M40" s="106"/>
      <c r="N40" s="107"/>
      <c r="O40" s="14"/>
      <c r="P40" s="35" t="s">
        <v>6</v>
      </c>
      <c r="Q40" s="27">
        <f>ROUND(oknTotal-oknPayments,2)</f>
        <v>0</v>
      </c>
      <c r="T40" s="74"/>
      <c r="U40" s="74"/>
      <c r="V40" s="74"/>
    </row>
    <row r="41" spans="1:24" x14ac:dyDescent="0.2">
      <c r="T41" s="74"/>
      <c r="U41" s="74"/>
      <c r="V41" s="74"/>
    </row>
    <row r="42" spans="1:24" ht="18" customHeight="1" x14ac:dyDescent="0.2">
      <c r="E42" s="108" t="s">
        <v>9</v>
      </c>
      <c r="F42" s="108"/>
      <c r="G42" s="108"/>
      <c r="H42" s="108"/>
      <c r="I42" s="108"/>
      <c r="J42" s="108"/>
      <c r="K42" s="108"/>
      <c r="L42" s="108"/>
      <c r="M42" s="108"/>
      <c r="N42" s="108"/>
      <c r="O42" s="108"/>
      <c r="P42" s="108"/>
      <c r="Q42" s="108"/>
      <c r="T42" s="74"/>
      <c r="U42" s="74"/>
      <c r="V42" s="74"/>
    </row>
    <row r="43" spans="1:24" x14ac:dyDescent="0.2">
      <c r="E43" s="108"/>
      <c r="F43" s="108"/>
      <c r="G43" s="108"/>
      <c r="H43" s="108"/>
      <c r="I43" s="108"/>
      <c r="J43" s="108"/>
      <c r="K43" s="108"/>
      <c r="L43" s="108"/>
      <c r="M43" s="108"/>
      <c r="N43" s="108"/>
      <c r="O43" s="108"/>
      <c r="P43" s="108"/>
      <c r="Q43" s="108"/>
      <c r="T43" s="74"/>
      <c r="U43" s="74"/>
      <c r="V43" s="74"/>
    </row>
    <row r="44" spans="1:24" x14ac:dyDescent="0.2">
      <c r="T44" s="74"/>
      <c r="U44" s="74"/>
      <c r="V44" s="74"/>
    </row>
    <row r="45" spans="1:24" x14ac:dyDescent="0.2">
      <c r="E45" s="4"/>
      <c r="F45" s="4"/>
      <c r="G45" s="4"/>
      <c r="H45" s="4"/>
      <c r="I45" s="4"/>
      <c r="J45" s="4"/>
      <c r="K45" s="4"/>
      <c r="L45" s="4"/>
      <c r="M45" s="4"/>
      <c r="N45" s="4"/>
      <c r="T45" s="74"/>
      <c r="U45" s="74"/>
      <c r="V45" s="74"/>
    </row>
    <row r="46" spans="1:24" x14ac:dyDescent="0.2">
      <c r="T46" s="74"/>
      <c r="U46" s="74"/>
      <c r="V46" s="74"/>
    </row>
    <row r="929" spans="1:1" hidden="1" x14ac:dyDescent="0.2">
      <c r="A929" s="69" t="s">
        <v>47</v>
      </c>
    </row>
    <row r="967" spans="1:1" hidden="1" x14ac:dyDescent="0.2">
      <c r="A967" s="69" t="s">
        <v>49</v>
      </c>
    </row>
    <row r="971" spans="1:1" hidden="1" x14ac:dyDescent="0.2">
      <c r="A971" s="69" t="s">
        <v>51</v>
      </c>
    </row>
    <row r="981" spans="1:1" hidden="1" x14ac:dyDescent="0.2">
      <c r="A981" s="69" t="s">
        <v>49</v>
      </c>
    </row>
  </sheetData>
  <sheetProtection sheet="1" objects="1" scenarios="1" selectLockedCells="1"/>
  <mergeCells count="61">
    <mergeCell ref="N27:O27"/>
    <mergeCell ref="N25:O25"/>
    <mergeCell ref="T3:U3"/>
    <mergeCell ref="T4:U4"/>
    <mergeCell ref="T5:U5"/>
    <mergeCell ref="T6:U6"/>
    <mergeCell ref="N22:O22"/>
    <mergeCell ref="N26:O26"/>
    <mergeCell ref="N24:O24"/>
    <mergeCell ref="T1:V1"/>
    <mergeCell ref="P5:Q5"/>
    <mergeCell ref="P6:Q6"/>
    <mergeCell ref="N21:O21"/>
    <mergeCell ref="N23:O23"/>
    <mergeCell ref="T8:X8"/>
    <mergeCell ref="P19:P20"/>
    <mergeCell ref="Q19:Q20"/>
    <mergeCell ref="L10:Q10"/>
    <mergeCell ref="L11:Q11"/>
    <mergeCell ref="L12:Q12"/>
    <mergeCell ref="L13:Q13"/>
    <mergeCell ref="L14:Q14"/>
    <mergeCell ref="P16:Q16"/>
    <mergeCell ref="P17:Q17"/>
    <mergeCell ref="I19:M19"/>
    <mergeCell ref="N32:O32"/>
    <mergeCell ref="E38:N40"/>
    <mergeCell ref="E42:Q43"/>
    <mergeCell ref="N29:O29"/>
    <mergeCell ref="N28:O28"/>
    <mergeCell ref="F16:H16"/>
    <mergeCell ref="F17:H17"/>
    <mergeCell ref="E19:E20"/>
    <mergeCell ref="F19:G20"/>
    <mergeCell ref="H19:H20"/>
    <mergeCell ref="I16:K16"/>
    <mergeCell ref="I17:K17"/>
    <mergeCell ref="L16:O16"/>
    <mergeCell ref="L17:O17"/>
    <mergeCell ref="N19:O20"/>
    <mergeCell ref="F10:I10"/>
    <mergeCell ref="F11:I11"/>
    <mergeCell ref="F12:I12"/>
    <mergeCell ref="F13:I13"/>
    <mergeCell ref="F14:I14"/>
    <mergeCell ref="T31:X35"/>
    <mergeCell ref="T36:X38"/>
    <mergeCell ref="F21:G21"/>
    <mergeCell ref="F29:G29"/>
    <mergeCell ref="F30:G30"/>
    <mergeCell ref="F31:G31"/>
    <mergeCell ref="F32:G32"/>
    <mergeCell ref="F23:G23"/>
    <mergeCell ref="F24:G24"/>
    <mergeCell ref="F25:G25"/>
    <mergeCell ref="F26:G26"/>
    <mergeCell ref="F27:G27"/>
    <mergeCell ref="F28:G28"/>
    <mergeCell ref="F22:G22"/>
    <mergeCell ref="N30:O30"/>
    <mergeCell ref="N31:O31"/>
  </mergeCells>
  <phoneticPr fontId="7" type="noConversion"/>
  <dataValidations count="13">
    <dataValidation type="textLength" allowBlank="1" showInputMessage="1" showErrorMessage="1" errorTitle="Invalid Input" error="Max characters allowed: 10" sqref="P6 F9" xr:uid="{00000000-0002-0000-0000-000000000000}">
      <formula1>0</formula1>
      <formula2>10</formula2>
    </dataValidation>
    <dataValidation type="date" allowBlank="1" showErrorMessage="1" errorTitle="Invalid Input" error="Please enter a valid date." sqref="P5 I17" xr:uid="{00000000-0002-0000-0000-000001000000}">
      <formula1>36526</formula1>
      <formula2>402132</formula2>
    </dataValidation>
    <dataValidation type="textLength" allowBlank="1" showInputMessage="1" showErrorMessage="1" errorTitle="Invalid Input" error="Max characters allowed: 60" sqref="F10:F12 J10:L12" xr:uid="{00000000-0002-0000-0000-000002000000}">
      <formula1>0</formula1>
      <formula2>60</formula2>
    </dataValidation>
    <dataValidation type="textLength" allowBlank="1" showInputMessage="1" showErrorMessage="1" errorTitle="Invalid Input" error="Max characters allowed: 20" sqref="L13 F13:F14 J13:K14" xr:uid="{00000000-0002-0000-0000-000003000000}">
      <formula1>0</formula1>
      <formula2>20</formula2>
    </dataValidation>
    <dataValidation type="textLength" allowBlank="1" showInputMessage="1" showErrorMessage="1" errorTitle="Invalid Input" error="Max characters allowed: 30" sqref="L14" xr:uid="{00000000-0002-0000-0000-000004000000}">
      <formula1>0</formula1>
      <formula2>30</formula2>
    </dataValidation>
    <dataValidation type="textLength" operator="lessThan" allowBlank="1" showInputMessage="1" showErrorMessage="1" errorTitle="Invalid Input" error="Max characters allowed: 15" sqref="E17 P17" xr:uid="{00000000-0002-0000-0000-000005000000}">
      <formula1>15</formula1>
    </dataValidation>
    <dataValidation type="textLength" operator="lessThanOrEqual" allowBlank="1" showInputMessage="1" showErrorMessage="1" errorTitle="Invalid Input" error="Max characters allowed: 30" sqref="F17 L17" xr:uid="{00000000-0002-0000-0000-000006000000}">
      <formula1>30</formula1>
    </dataValidation>
    <dataValidation type="textLength" operator="lessThanOrEqual" allowBlank="1" showInputMessage="1" showErrorMessage="1" errorTitle="Invalid Input" error="Max characters allowed: 20" sqref="AS27" xr:uid="{00000000-0002-0000-0000-000007000000}">
      <formula1>20</formula1>
    </dataValidation>
    <dataValidation type="textLength" operator="lessThanOrEqual" allowBlank="1" showInputMessage="1" showErrorMessage="1" errorTitle="Invalid Input" error="Max characters allowed: 100" sqref="F21:F32 M21:M32" xr:uid="{00000000-0002-0000-0000-000008000000}">
      <formula1>100</formula1>
    </dataValidation>
    <dataValidation type="decimal" operator="lessThanOrEqual" allowBlank="1" showInputMessage="1" showErrorMessage="1" errorTitle="Invalid Input" error="Please enter a valid numeric_x000a_value." sqref="Q39 N21:P32 Q37 P34:P35" xr:uid="{00000000-0002-0000-0000-000009000000}">
      <formula1>999999999.99</formula1>
    </dataValidation>
    <dataValidation type="textLength" allowBlank="1" showInputMessage="1" showErrorMessage="1" errorTitle="Invalid Input" error="Max characters allowed: 10" sqref="E21:E32" xr:uid="{00000000-0002-0000-0000-00000A000000}">
      <formula1>0</formula1>
      <formula2>20</formula2>
    </dataValidation>
    <dataValidation type="textLength" allowBlank="1" showInputMessage="1" showErrorMessage="1" sqref="F35:M37 E38:N40" xr:uid="{00000000-0002-0000-0000-00000B000000}">
      <formula1>1</formula1>
      <formula2>255</formula2>
    </dataValidation>
    <dataValidation operator="lessThanOrEqual" allowBlank="1" showInputMessage="1" showErrorMessage="1" errorTitle="Invalid Input" error="Please enter a valid numeric_x000a_value." sqref="P36" xr:uid="{00000000-0002-0000-0000-00000C000000}"/>
  </dataValidations>
  <hyperlinks>
    <hyperlink ref="T36" r:id="rId1" display="http://www.InvoicingTemplates.com" xr:uid="{00000000-0004-0000-0000-000002000000}"/>
    <hyperlink ref="A929" r:id="rId2" tooltip="Clothing Store (Manufacturer) Invoice Format with Item Pickup Buttons" display="http://www.invoicingtemplate.com/clothing-invoice-template-item-pickup-button.html" xr:uid="{00000000-0004-0000-0000-000005000000}"/>
    <hyperlink ref="ALE1" r:id="rId3" tooltip="Clothing Store (Manufacturer) Invoice Template with Item Pickup Buttons" display="http://www.invoicingtemplate.com/clothing-invoice-template-item-pickup-button.html" xr:uid="{00000000-0004-0000-0000-000006000000}"/>
    <hyperlink ref="A967" r:id="rId4" tooltip="Clothing Store (Manufacturer) Invoice Format with Item Pickup Buttons" display="http://www.invoicingtemplate.com/clothing-invoice-template-item-pickup-button.html" xr:uid="{00000000-0004-0000-0000-000007000000}"/>
    <hyperlink ref="ALH1" r:id="rId5" tooltip="Clothing Store (Manufacturer) Invoice Template with Item Pickup Buttons" display="http://www.invoicingtemplate.com/clothing-invoice-template-item-pickup-button.html" xr:uid="{00000000-0004-0000-0000-000008000000}"/>
    <hyperlink ref="A981" r:id="rId6" tooltip="Clothing Store (Manufacturer) Invoice Format with Item Pickup Buttons" display="http://www.invoicingtemplate.com/clothing-invoice-template-item-pickup-button.html" xr:uid="{00000000-0004-0000-0000-000009000000}"/>
    <hyperlink ref="ALB1" r:id="rId7" tooltip="Clothing Store (Manufacturer) Invoice Template with Item Pickup Buttons" display="http://www.invoicingtemplate.com/clothing-invoice-template-item-pickup-button.html" xr:uid="{00000000-0004-0000-0000-00000A000000}"/>
    <hyperlink ref="A971" r:id="rId8" tooltip="Clothing Store (Manufacturer) Invoice Format with Item Pickup Buttons" display="http://www.invoicingtemplate.com/clothing-invoice-template-item-pickup-button.html" xr:uid="{00000000-0004-0000-0000-00000B000000}"/>
    <hyperlink ref="ALF1" r:id="rId9" tooltip="Clothing Store (Manufacturer) Invoice Template with Item Pickup Buttons" display="http://www.invoicingtemplate.com/clothing-invoice-template-item-pickup-button.html" xr:uid="{00000000-0004-0000-0000-00000C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0"/>
  <headerFooter alignWithMargins="0"/>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2B849-DA3B-4659-B982-AE8FCBE9F46B}">
  <dimension ref="A1"/>
  <sheetViews>
    <sheetView workbookViewId="0">
      <selection activeCell="B32" sqref="B32"/>
    </sheetView>
  </sheetViews>
  <sheetFormatPr defaultRowHeight="14.25" x14ac:dyDescent="0.2"/>
  <cols>
    <col min="1" max="16384" width="9.140625" style="8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202</vt:i4>
      </vt:variant>
    </vt:vector>
  </HeadingPairs>
  <TitlesOfParts>
    <vt:vector size="204" baseType="lpstr">
      <vt:lpstr>Invoice</vt:lpstr>
      <vt:lpstr>UniformSoftware.com</vt:lpstr>
      <vt:lpstr>oknBalanceDue</vt:lpstr>
      <vt:lpstr>oknColor_1</vt:lpstr>
      <vt:lpstr>oknColor_10</vt:lpstr>
      <vt:lpstr>oknColor_11</vt:lpstr>
      <vt:lpstr>oknColor_12</vt:lpstr>
      <vt:lpstr>oknColor_2</vt:lpstr>
      <vt:lpstr>oknColor_3</vt:lpstr>
      <vt:lpstr>oknColor_4</vt:lpstr>
      <vt:lpstr>oknColor_5</vt:lpstr>
      <vt:lpstr>oknColor_6</vt:lpstr>
      <vt:lpstr>oknColor_7</vt:lpstr>
      <vt:lpstr>oknColor_8</vt:lpstr>
      <vt:lpstr>oknColor_9</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oknDiscount</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oknSizeL_1</vt:lpstr>
      <vt:lpstr>oknSizeL_10</vt:lpstr>
      <vt:lpstr>oknSizeL_11</vt:lpstr>
      <vt:lpstr>oknSizeL_12</vt:lpstr>
      <vt:lpstr>oknSizeL_2</vt:lpstr>
      <vt:lpstr>oknSizeL_3</vt:lpstr>
      <vt:lpstr>oknSizeL_4</vt:lpstr>
      <vt:lpstr>oknSizeL_5</vt:lpstr>
      <vt:lpstr>oknSizeL_6</vt:lpstr>
      <vt:lpstr>oknSizeL_7</vt:lpstr>
      <vt:lpstr>oknSizeL_8</vt:lpstr>
      <vt:lpstr>oknSizeL_9</vt:lpstr>
      <vt:lpstr>oknSizeM_1</vt:lpstr>
      <vt:lpstr>oknSizeM_10</vt:lpstr>
      <vt:lpstr>oknSizeM_11</vt:lpstr>
      <vt:lpstr>oknSizeM_12</vt:lpstr>
      <vt:lpstr>oknSizeM_2</vt:lpstr>
      <vt:lpstr>oknSizeM_3</vt:lpstr>
      <vt:lpstr>oknSizeM_4</vt:lpstr>
      <vt:lpstr>oknSizeM_5</vt:lpstr>
      <vt:lpstr>oknSizeM_6</vt:lpstr>
      <vt:lpstr>oknSizeM_7</vt:lpstr>
      <vt:lpstr>oknSizeM_8</vt:lpstr>
      <vt:lpstr>oknSizeM_9</vt:lpstr>
      <vt:lpstr>oknSizeS_1</vt:lpstr>
      <vt:lpstr>oknSizeS_10</vt:lpstr>
      <vt:lpstr>oknSizeS_11</vt:lpstr>
      <vt:lpstr>oknSizeS_12</vt:lpstr>
      <vt:lpstr>oknSizeS_2</vt:lpstr>
      <vt:lpstr>oknSizeS_3</vt:lpstr>
      <vt:lpstr>oknSizeS_4</vt:lpstr>
      <vt:lpstr>oknSizeS_5</vt:lpstr>
      <vt:lpstr>oknSizeS_6</vt:lpstr>
      <vt:lpstr>oknSizeS_7</vt:lpstr>
      <vt:lpstr>oknSizeS_8</vt:lpstr>
      <vt:lpstr>oknSizeS_9</vt:lpstr>
      <vt:lpstr>oknSizeXL_1</vt:lpstr>
      <vt:lpstr>oknSizeXL_10</vt:lpstr>
      <vt:lpstr>oknSizeXL_11</vt:lpstr>
      <vt:lpstr>oknSizeXL_12</vt:lpstr>
      <vt:lpstr>oknSizeXL_2</vt:lpstr>
      <vt:lpstr>oknSizeXL_3</vt:lpstr>
      <vt:lpstr>oknSizeXL_4</vt:lpstr>
      <vt:lpstr>oknSizeXL_5</vt:lpstr>
      <vt:lpstr>oknSizeXL_6</vt:lpstr>
      <vt:lpstr>oknSizeXL_7</vt:lpstr>
      <vt:lpstr>oknSizeXL_8</vt:lpstr>
      <vt:lpstr>oknSizeXL_9</vt:lpstr>
      <vt:lpstr>oknSizeXS_1</vt:lpstr>
      <vt:lpstr>oknSizeXS_10</vt:lpstr>
      <vt:lpstr>oknSizeXS_11</vt:lpstr>
      <vt:lpstr>oknSizeXS_12</vt:lpstr>
      <vt:lpstr>oknSizeXS_2</vt:lpstr>
      <vt:lpstr>oknSizeXS_3</vt:lpstr>
      <vt:lpstr>oknSizeXS_4</vt:lpstr>
      <vt:lpstr>oknSizeXS_5</vt:lpstr>
      <vt:lpstr>oknSizeXS_6</vt:lpstr>
      <vt:lpstr>oknSizeXS_7</vt:lpstr>
      <vt:lpstr>oknSizeXS_8</vt:lpstr>
      <vt:lpstr>oknSizeXS_9</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Clothing Store (Manufacturer) Invoice Template with Item Pickup Buttons</dc:title>
  <dc:subject>"Clothing Store (Manufacturer) Invoice Template with Item Pickup Buttons" summary: This invoicing template for clothing stores or manufacturers is a variant of cm003 Clothing Store (Manufacturer) Invoice Template with Size Breakdown. It differs from the original edition in that this variant adds back the buttons that you can click to pick up customer, shipping address, sales representative and payment term.</dc:subject>
  <dc:creator>https://www.invoicingtemplate.com/</dc:creator>
  <cp:keywords/>
  <dc:description>https://www.invoicingtemplate.com/clothing-invoice-template-item-pickup-button.html</dc:description>
  <cp:lastModifiedBy>liangjun yu</cp:lastModifiedBy>
  <cp:lastPrinted>2016-10-13T03:43:38Z</cp:lastPrinted>
  <dcterms:created xsi:type="dcterms:W3CDTF">2000-07-27T22:24:14Z</dcterms:created>
  <dcterms:modified xsi:type="dcterms:W3CDTF">2024-03-08T11:28:58Z</dcterms:modified>
  <cp:category>Clothing Store (Manufacturer) Invoice Template with Item Pickup Buttons, Clothing Store (Manufacturer) Invoice Format with Item Pickup Buttons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63, Pittsburgh, Pennsylvania, 303625, 305704, 3000319930390181350??0.68%, 55.4 sq mi, 143.5 km2, 5,481/sq mi, 2,116/km2, 40°26′23″N 79°58′36″W? / ?40.4398°N 79.9766°W? / 40.4398; -79.9766? (Pittsburgh)</vt:lpwstr>
  </property>
</Properties>
</file>