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5\"/>
    </mc:Choice>
  </mc:AlternateContent>
  <xr:revisionPtr revIDLastSave="0" documentId="13_ncr:1_{D0A425C0-BF5F-4DCB-94B3-B1B7E74C4037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Invoice!$AF$30</definedName>
    <definedName name="oknColor_1">Invoice!$G$19</definedName>
    <definedName name="oknColor_10">Invoice!$G$28</definedName>
    <definedName name="oknColor_11">Invoice!$G$29</definedName>
    <definedName name="oknColor_12">Invoice!$G$30</definedName>
    <definedName name="oknColor_13">Invoice!$G$31</definedName>
    <definedName name="oknColor_14">Invoice!$G$32</definedName>
    <definedName name="oknColor_15">Invoice!$G$33</definedName>
    <definedName name="oknColor_16">Invoice!$G$34</definedName>
    <definedName name="oknColor_17">Invoice!$G$35</definedName>
    <definedName name="oknColor_18">Invoice!$G$36</definedName>
    <definedName name="oknColor_19">Invoice!$G$37</definedName>
    <definedName name="oknColor_2">Invoice!$G$20</definedName>
    <definedName name="oknColor_20">Invoice!$G$38</definedName>
    <definedName name="oknColor_21">Invoice!$G$39</definedName>
    <definedName name="oknColor_22">Invoice!$G$40</definedName>
    <definedName name="oknColor_3">Invoice!$G$21</definedName>
    <definedName name="oknColor_4">Invoice!$G$22</definedName>
    <definedName name="oknColor_5">Invoice!$G$23</definedName>
    <definedName name="oknColor_6">Invoice!$G$24</definedName>
    <definedName name="oknColor_7">Invoice!$G$25</definedName>
    <definedName name="oknColor_8">Invoice!$G$26</definedName>
    <definedName name="oknColor_9">Invoice!$G$27</definedName>
    <definedName name="oknCompanyAddress">Invoice!$J$9</definedName>
    <definedName name="oknCompanyCityStateZip">Invoice!$J$10</definedName>
    <definedName name="oknCompanyContact">Invoice!$J$11</definedName>
    <definedName name="oknCompanyName">Invoice!$J$7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21">Invoice!$D$39</definedName>
    <definedName name="oknCost_22">Invoice!$D$40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">Invoice!$S$44</definedName>
    <definedName name="oknDiscountPercentage">Invoice!$O$44</definedName>
    <definedName name="oknDueDate">Invoice!$AE$26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Invoice!$G$5</definedName>
    <definedName name="oknInvoiceID">Invoice!$Q$5</definedName>
    <definedName name="oknLinetotal_1">Invoice!$S$19</definedName>
    <definedName name="oknLinetotal_10">Invoice!$S$28</definedName>
    <definedName name="oknLinetotal_11">Invoice!$S$29</definedName>
    <definedName name="oknLinetotal_12">Invoice!$S$30</definedName>
    <definedName name="oknLinetotal_13">Invoice!$S$31</definedName>
    <definedName name="oknLinetotal_14">Invoice!$S$32</definedName>
    <definedName name="oknLinetotal_15">Invoice!$S$33</definedName>
    <definedName name="oknLinetotal_16">Invoice!$S$34</definedName>
    <definedName name="oknLinetotal_17">Invoice!$S$35</definedName>
    <definedName name="oknLinetotal_18">Invoice!$S$36</definedName>
    <definedName name="oknLinetotal_19">Invoice!$S$37</definedName>
    <definedName name="oknLinetotal_2">Invoice!$S$20</definedName>
    <definedName name="oknLinetotal_20">Invoice!$S$38</definedName>
    <definedName name="oknLinetotal_21">Invoice!$S$39</definedName>
    <definedName name="oknLinetotal_22">Invoice!$S$40</definedName>
    <definedName name="oknLinetotal_3">Invoice!$S$21</definedName>
    <definedName name="oknLinetotal_4">Invoice!$S$22</definedName>
    <definedName name="oknLinetotal_5">Invoice!$S$23</definedName>
    <definedName name="oknLinetotal_6">Invoice!$S$24</definedName>
    <definedName name="oknLinetotal_7">Invoice!$S$25</definedName>
    <definedName name="oknLinetotal_8">Invoice!$S$26</definedName>
    <definedName name="oknLinetotal_9">Invoice!$S$27</definedName>
    <definedName name="oknLineTotalTaxable">Invoice!$D$41</definedName>
    <definedName name="oknNotes">Invoice!$Y$42</definedName>
    <definedName name="oknOrderID">Invoice!$M$15</definedName>
    <definedName name="oknPayments">Invoice!$AF$29</definedName>
    <definedName name="oknPaymentTerm">Invoice!$J$15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Invoice!$R$19</definedName>
    <definedName name="oknPrice_10">Invoice!$R$28</definedName>
    <definedName name="oknPrice_11">Invoice!$R$29</definedName>
    <definedName name="oknPrice_12">Invoice!$R$30</definedName>
    <definedName name="oknPrice_13">Invoice!$R$31</definedName>
    <definedName name="oknPrice_14">Invoice!$R$32</definedName>
    <definedName name="oknPrice_15">Invoice!$R$33</definedName>
    <definedName name="oknPrice_16">Invoice!$R$34</definedName>
    <definedName name="oknPrice_17">Invoice!$R$35</definedName>
    <definedName name="oknPrice_18">Invoice!$R$36</definedName>
    <definedName name="oknPrice_19">Invoice!$R$37</definedName>
    <definedName name="oknPrice_2">Invoice!$R$20</definedName>
    <definedName name="oknPrice_20">Invoice!$R$38</definedName>
    <definedName name="oknPrice_21">Invoice!$R$39</definedName>
    <definedName name="oknPrice_22">Invoice!$R$40</definedName>
    <definedName name="oknPrice_3">Invoice!$R$21</definedName>
    <definedName name="oknPrice_4">Invoice!$R$22</definedName>
    <definedName name="oknPrice_5">Invoice!$R$23</definedName>
    <definedName name="oknPrice_6">Invoice!$R$24</definedName>
    <definedName name="oknPrice_7">Invoice!$R$25</definedName>
    <definedName name="oknPrice_8">Invoice!$R$26</definedName>
    <definedName name="oknPrice_9">Invoice!$R$27</definedName>
    <definedName name="oknPrInvoiceID">#REF!</definedName>
    <definedName name="oknPrNotes">#REF!</definedName>
    <definedName name="oknProductDescription_1">Invoice!$A$19</definedName>
    <definedName name="oknProductDescription_10">Invoice!$A$28</definedName>
    <definedName name="oknProductDescription_11">Invoice!$A$29</definedName>
    <definedName name="oknProductDescription_12">Invoice!$A$30</definedName>
    <definedName name="oknProductDescription_13">Invoice!$A$31</definedName>
    <definedName name="oknProductDescription_14">Invoice!$A$32</definedName>
    <definedName name="oknProductDescription_15">Invoice!$A$33</definedName>
    <definedName name="oknProductDescription_16">Invoice!$A$34</definedName>
    <definedName name="oknProductDescription_17">Invoice!$A$35</definedName>
    <definedName name="oknProductDescription_18">Invoice!$A$36</definedName>
    <definedName name="oknProductDescription_19">Invoice!$A$37</definedName>
    <definedName name="oknProductDescription_2">Invoice!$A$20</definedName>
    <definedName name="oknProductDescription_20">Invoice!$A$38</definedName>
    <definedName name="oknProductDescription_21">Invoice!$A$39</definedName>
    <definedName name="oknProductDescription_22">Invoice!$A$40</definedName>
    <definedName name="oknProductDescription_3">Invoice!$A$21</definedName>
    <definedName name="oknProductDescription_4">Invoice!$A$22</definedName>
    <definedName name="oknProductDescription_5">Invoice!$A$23</definedName>
    <definedName name="oknProductDescription_6">Invoice!$A$24</definedName>
    <definedName name="oknProductDescription_7">Invoice!$A$25</definedName>
    <definedName name="oknProductDescription_8">Invoice!$A$26</definedName>
    <definedName name="oknProductDescription_9">Invoice!$A$27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21">Invoice!$F$39</definedName>
    <definedName name="oknProductID_22">Invoice!$F$40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Invoice!$A$19</definedName>
    <definedName name="oknProductName_10">Invoice!$A$28</definedName>
    <definedName name="oknProductName_11">Invoice!$A$29</definedName>
    <definedName name="oknProductName_12">Invoice!$A$40</definedName>
    <definedName name="oknProductName_13">Invoice!$A$30</definedName>
    <definedName name="oknProductName_14">Invoice!$A$31</definedName>
    <definedName name="oknProductName_15">Invoice!$A$32</definedName>
    <definedName name="oknProductName_16">Invoice!$A$33</definedName>
    <definedName name="oknProductName_17">Invoice!$A$34</definedName>
    <definedName name="oknProductName_18">Invoice!$A$35</definedName>
    <definedName name="oknProductName_19">Invoice!$A$36</definedName>
    <definedName name="oknProductName_2">Invoice!$A$20</definedName>
    <definedName name="oknProductName_20">Invoice!$A$37</definedName>
    <definedName name="oknProductName_21">Invoice!$A$38</definedName>
    <definedName name="oknProductName_22">Invoice!$A$39</definedName>
    <definedName name="oknProductName_3">Invoice!$A$21</definedName>
    <definedName name="oknProductName_4">Invoice!$A$22</definedName>
    <definedName name="oknProductName_5">Invoice!$A$23</definedName>
    <definedName name="oknProductName_6">Invoice!$A$24</definedName>
    <definedName name="oknProductName_7">Invoice!$A$25</definedName>
    <definedName name="oknProductName_8">Invoice!$A$26</definedName>
    <definedName name="oknProductName_9">Invoice!$A$27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Invoice!$P$19</definedName>
    <definedName name="oknQuantity_10">Invoice!$P$28</definedName>
    <definedName name="oknQuantity_11">Invoice!$P$29</definedName>
    <definedName name="oknQuantity_12">Invoice!$P$30</definedName>
    <definedName name="oknQuantity_13">Invoice!$P$31</definedName>
    <definedName name="oknQuantity_14">Invoice!$P$32</definedName>
    <definedName name="oknQuantity_15">Invoice!$P$33</definedName>
    <definedName name="oknQuantity_16">Invoice!$P$34</definedName>
    <definedName name="oknQuantity_17">Invoice!$P$35</definedName>
    <definedName name="oknQuantity_18">Invoice!$P$36</definedName>
    <definedName name="oknQuantity_19">Invoice!$P$37</definedName>
    <definedName name="oknQuantity_2">Invoice!$P$20</definedName>
    <definedName name="oknQuantity_20">Invoice!$P$38</definedName>
    <definedName name="oknQuantity_21">Invoice!$P$39</definedName>
    <definedName name="oknQuantity_22">Invoice!$P$40</definedName>
    <definedName name="oknQuantity_3">Invoice!$P$21</definedName>
    <definedName name="oknQuantity_4">Invoice!$P$22</definedName>
    <definedName name="oknQuantity_5">Invoice!$P$23</definedName>
    <definedName name="oknQuantity_6">Invoice!$P$24</definedName>
    <definedName name="oknQuantity_7">Invoice!$P$25</definedName>
    <definedName name="oknQuantity_8">Invoice!$P$26</definedName>
    <definedName name="oknQuantity_9">Invoice!$P$27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Invoice!$F$15</definedName>
    <definedName name="oknSavingInvoiceClearWorksheet" hidden="1">#REF!</definedName>
    <definedName name="oknSavingInvoicePromptForPayment" hidden="1">#REF!</definedName>
    <definedName name="oknShipAddress">Invoice!$O$10</definedName>
    <definedName name="oknShipCityStateZip">Invoice!$O$11</definedName>
    <definedName name="oknShipContact">Invoice!$O$13</definedName>
    <definedName name="oknShipCountry">Invoice!$O$12</definedName>
    <definedName name="oknShipDate">Invoice!$AE$28</definedName>
    <definedName name="oknShipName">Invoice!$O$9</definedName>
    <definedName name="oknShippingCost">Invoice!$S$45</definedName>
    <definedName name="oknShipVia">Invoice!$O$15</definedName>
    <definedName name="oknSize10_1">Invoice!$L$19</definedName>
    <definedName name="oknSize10_10">Invoice!$L$28</definedName>
    <definedName name="oknSize10_11">Invoice!$L$29</definedName>
    <definedName name="oknSize10_12">Invoice!$L$30</definedName>
    <definedName name="oknSize10_13">Invoice!$L$31</definedName>
    <definedName name="oknSize10_14">Invoice!$L$32</definedName>
    <definedName name="oknSize10_15">Invoice!$L$33</definedName>
    <definedName name="oknSize10_16">Invoice!$L$34</definedName>
    <definedName name="oknSize10_17">Invoice!$L$35</definedName>
    <definedName name="oknSize10_18">Invoice!$L$36</definedName>
    <definedName name="oknSize10_19">Invoice!$L$37</definedName>
    <definedName name="oknSize10_2">Invoice!$L$20</definedName>
    <definedName name="oknSize10_20">Invoice!$L$38</definedName>
    <definedName name="oknSize10_21">Invoice!$L$39</definedName>
    <definedName name="oknSize10_22">Invoice!$L$40</definedName>
    <definedName name="oknSize10_3">Invoice!$L$21</definedName>
    <definedName name="oknSize10_4">Invoice!$L$22</definedName>
    <definedName name="oknSize10_5">Invoice!$L$23</definedName>
    <definedName name="oknSize10_6">Invoice!$L$24</definedName>
    <definedName name="oknSize10_7">Invoice!$L$25</definedName>
    <definedName name="oknSize10_8">Invoice!$L$26</definedName>
    <definedName name="oknSize10_9">Invoice!$L$27</definedName>
    <definedName name="oknSize12_1">Invoice!$M$19</definedName>
    <definedName name="oknSize12_10">Invoice!$M$28</definedName>
    <definedName name="oknSize12_11">Invoice!$M$29</definedName>
    <definedName name="oknSize12_12">Invoice!$M$30</definedName>
    <definedName name="oknSize12_13">Invoice!$M$31</definedName>
    <definedName name="oknSize12_14">Invoice!$M$32</definedName>
    <definedName name="oknSize12_15">Invoice!$M$33</definedName>
    <definedName name="oknSize12_16">Invoice!$M$34</definedName>
    <definedName name="oknSize12_17">Invoice!$M$35</definedName>
    <definedName name="oknSize12_18">Invoice!$M$36</definedName>
    <definedName name="oknSize12_19">Invoice!$M$37</definedName>
    <definedName name="oknSize12_2">Invoice!$M$20</definedName>
    <definedName name="oknSize12_20">Invoice!$M$38</definedName>
    <definedName name="oknSize12_21">Invoice!$M$39</definedName>
    <definedName name="oknSize12_22">Invoice!$M$40</definedName>
    <definedName name="oknSize12_3">Invoice!$M$21</definedName>
    <definedName name="oknSize12_4">Invoice!$M$22</definedName>
    <definedName name="oknSize12_5">Invoice!$M$23</definedName>
    <definedName name="oknSize12_6">Invoice!$M$24</definedName>
    <definedName name="oknSize12_7">Invoice!$M$25</definedName>
    <definedName name="oknSize12_8">Invoice!$M$26</definedName>
    <definedName name="oknSize12_9">Invoice!$M$27</definedName>
    <definedName name="oknSize14_1">Invoice!$N$19</definedName>
    <definedName name="oknSize14_10">Invoice!$N$28</definedName>
    <definedName name="oknSize14_11">Invoice!$N$29</definedName>
    <definedName name="oknSize14_12">Invoice!$N$30</definedName>
    <definedName name="oknSize14_13">Invoice!$N$31</definedName>
    <definedName name="oknSize14_14">Invoice!$N$32</definedName>
    <definedName name="oknSize14_15">Invoice!$N$33</definedName>
    <definedName name="oknSize14_16">Invoice!$N$34</definedName>
    <definedName name="oknSize14_17">Invoice!$N$35</definedName>
    <definedName name="oknSize14_18">Invoice!$N$36</definedName>
    <definedName name="oknSize14_19">Invoice!$N$37</definedName>
    <definedName name="oknSize14_2">Invoice!$N$20</definedName>
    <definedName name="oknSize14_20">Invoice!$N$38</definedName>
    <definedName name="oknSize14_21">Invoice!$N$39</definedName>
    <definedName name="oknSize14_22">Invoice!$N$40</definedName>
    <definedName name="oknSize14_3">Invoice!$N$21</definedName>
    <definedName name="oknSize14_4">Invoice!$N$22</definedName>
    <definedName name="oknSize14_5">Invoice!$N$23</definedName>
    <definedName name="oknSize14_6">Invoice!$N$24</definedName>
    <definedName name="oknSize14_7">Invoice!$N$25</definedName>
    <definedName name="oknSize14_8">Invoice!$N$26</definedName>
    <definedName name="oknSize14_9">Invoice!$N$27</definedName>
    <definedName name="oknSize16_1">Invoice!$O$19</definedName>
    <definedName name="oknSize16_10">Invoice!$O$28</definedName>
    <definedName name="oknSize16_11">Invoice!$O$29</definedName>
    <definedName name="oknSize16_12">Invoice!$O$30</definedName>
    <definedName name="oknSize16_13">Invoice!$O$31</definedName>
    <definedName name="oknSize16_14">Invoice!$O$32</definedName>
    <definedName name="oknSize16_15">Invoice!$O$33</definedName>
    <definedName name="oknSize16_16">Invoice!$O$34</definedName>
    <definedName name="oknSize16_17">Invoice!$O$35</definedName>
    <definedName name="oknSize16_18">Invoice!$O$36</definedName>
    <definedName name="oknSize16_19">Invoice!$O$37</definedName>
    <definedName name="oknSize16_2">Invoice!$O$20</definedName>
    <definedName name="oknSize16_20">Invoice!$O$38</definedName>
    <definedName name="oknSize16_21">Invoice!$O$39</definedName>
    <definedName name="oknSize16_22">Invoice!$O$40</definedName>
    <definedName name="oknSize16_3">Invoice!$O$21</definedName>
    <definedName name="oknSize16_4">Invoice!$O$22</definedName>
    <definedName name="oknSize16_5">Invoice!$O$23</definedName>
    <definedName name="oknSize16_6">Invoice!$O$24</definedName>
    <definedName name="oknSize16_7">Invoice!$O$25</definedName>
    <definedName name="oknSize16_8">Invoice!$O$26</definedName>
    <definedName name="oknSize16_9">Invoice!$O$27</definedName>
    <definedName name="oknSize2_1">Invoice!$H$19</definedName>
    <definedName name="oknSize2_10">Invoice!$H$28</definedName>
    <definedName name="oknSize2_11">Invoice!$H$29</definedName>
    <definedName name="oknSize2_12">Invoice!$H$30</definedName>
    <definedName name="oknSize2_13">Invoice!$H$31</definedName>
    <definedName name="oknSize2_14">Invoice!$H$32</definedName>
    <definedName name="oknSize2_15">Invoice!$H$33</definedName>
    <definedName name="oknSize2_16">Invoice!$H$34</definedName>
    <definedName name="oknSize2_17">Invoice!$H$35</definedName>
    <definedName name="oknSize2_18">Invoice!$H$36</definedName>
    <definedName name="oknSize2_19">Invoice!$H$37</definedName>
    <definedName name="oknSize2_2">Invoice!$H$20</definedName>
    <definedName name="oknSize2_20">Invoice!$H$38</definedName>
    <definedName name="oknSize2_21">Invoice!$H$39</definedName>
    <definedName name="oknSize2_22">Invoice!$H$40</definedName>
    <definedName name="oknSize2_3">Invoice!$H$21</definedName>
    <definedName name="oknSize2_4">Invoice!$H$22</definedName>
    <definedName name="oknSize2_5">Invoice!$H$23</definedName>
    <definedName name="oknSize2_6">Invoice!$H$24</definedName>
    <definedName name="oknSize2_7">Invoice!$H$25</definedName>
    <definedName name="oknSize2_8">Invoice!$H$26</definedName>
    <definedName name="oknSize2_9">Invoice!$H$27</definedName>
    <definedName name="oknSize4_1">Invoice!$I$19</definedName>
    <definedName name="oknSize4_10">Invoice!$I$28</definedName>
    <definedName name="oknSize4_11">Invoice!$I$29</definedName>
    <definedName name="oknSize4_12">Invoice!$I$30</definedName>
    <definedName name="oknSize4_13">Invoice!$I$31</definedName>
    <definedName name="oknSize4_14">Invoice!$I$32</definedName>
    <definedName name="oknSize4_15">Invoice!$I$33</definedName>
    <definedName name="oknSize4_16">Invoice!$I$34</definedName>
    <definedName name="oknSize4_17">Invoice!$I$35</definedName>
    <definedName name="oknSize4_18">Invoice!$I$36</definedName>
    <definedName name="oknSize4_19">Invoice!$I$37</definedName>
    <definedName name="oknSize4_2">Invoice!$I$20</definedName>
    <definedName name="oknSize4_20">Invoice!$I$38</definedName>
    <definedName name="oknSize4_21">Invoice!$I$39</definedName>
    <definedName name="oknSize4_22">Invoice!$I$40</definedName>
    <definedName name="oknSize4_3">Invoice!$I$21</definedName>
    <definedName name="oknSize4_4">Invoice!$I$22</definedName>
    <definedName name="oknSize4_5">Invoice!$I$23</definedName>
    <definedName name="oknSize4_6">Invoice!$I$24</definedName>
    <definedName name="oknSize4_7">Invoice!$I$25</definedName>
    <definedName name="oknSize4_8">Invoice!$I$26</definedName>
    <definedName name="oknSize4_9">Invoice!$I$27</definedName>
    <definedName name="oknSize6_1">Invoice!$J$19</definedName>
    <definedName name="oknSize6_10">Invoice!$J$28</definedName>
    <definedName name="oknSize6_11">Invoice!$J$29</definedName>
    <definedName name="oknSize6_12">Invoice!$J$30</definedName>
    <definedName name="oknSize6_13">Invoice!$J$31</definedName>
    <definedName name="oknSize6_14">Invoice!$J$32</definedName>
    <definedName name="oknSize6_15">Invoice!$J$33</definedName>
    <definedName name="oknSize6_16">Invoice!$J$34</definedName>
    <definedName name="oknSize6_17">Invoice!$J$35</definedName>
    <definedName name="oknSize6_18">Invoice!$J$36</definedName>
    <definedName name="oknSize6_19">Invoice!$J$37</definedName>
    <definedName name="oknSize6_2">Invoice!$J$20</definedName>
    <definedName name="oknSize6_20">Invoice!$J$38</definedName>
    <definedName name="oknSize6_21">Invoice!$J$39</definedName>
    <definedName name="oknSize6_22">Invoice!$J$40</definedName>
    <definedName name="oknSize6_3">Invoice!$J$21</definedName>
    <definedName name="oknSize6_4">Invoice!$J$22</definedName>
    <definedName name="oknSize6_5">Invoice!$J$23</definedName>
    <definedName name="oknSize6_6">Invoice!$J$24</definedName>
    <definedName name="oknSize6_7">Invoice!$J$25</definedName>
    <definedName name="oknSize6_8">Invoice!$J$26</definedName>
    <definedName name="oknSize6_9">Invoice!$J$27</definedName>
    <definedName name="oknSize8_1">Invoice!$K$19</definedName>
    <definedName name="oknSize8_10">Invoice!$K$28</definedName>
    <definedName name="oknSize8_11">Invoice!$K$29</definedName>
    <definedName name="oknSize8_12">Invoice!$K$30</definedName>
    <definedName name="oknSize8_13">Invoice!$K$31</definedName>
    <definedName name="oknSize8_14">Invoice!$K$32</definedName>
    <definedName name="oknSize8_15">Invoice!$K$33</definedName>
    <definedName name="oknSize8_16">Invoice!$K$34</definedName>
    <definedName name="oknSize8_17">Invoice!$K$35</definedName>
    <definedName name="oknSize8_18">Invoice!$K$36</definedName>
    <definedName name="oknSize8_19">Invoice!$K$37</definedName>
    <definedName name="oknSize8_2">Invoice!$K$20</definedName>
    <definedName name="oknSize8_20">Invoice!$K$38</definedName>
    <definedName name="oknSize8_21">Invoice!$K$39</definedName>
    <definedName name="oknSize8_22">Invoice!$K$40</definedName>
    <definedName name="oknSize8_3">Invoice!$K$21</definedName>
    <definedName name="oknSize8_4">Invoice!$K$22</definedName>
    <definedName name="oknSize8_5">Invoice!$K$23</definedName>
    <definedName name="oknSize8_6">Invoice!$K$24</definedName>
    <definedName name="oknSize8_7">Invoice!$K$25</definedName>
    <definedName name="oknSize8_8">Invoice!$K$26</definedName>
    <definedName name="oknSize8_9">Invoice!$K$27</definedName>
    <definedName name="oknStatus">Invoice!$A$6</definedName>
    <definedName name="oknSubTotal">Invoice!$S$41</definedName>
    <definedName name="oknTax1">Invoice!$S$42</definedName>
    <definedName name="oknTax1Name">Invoice!$Q$42</definedName>
    <definedName name="oknTax1Rate">Invoice!$R$42</definedName>
    <definedName name="oknTax1RateDefault">Invoice!$C$12</definedName>
    <definedName name="oknTax2">Invoice!$S$43</definedName>
    <definedName name="oknTax2IsAppliedToTax1">Invoice!$C$10</definedName>
    <definedName name="oknTax2Name">Invoice!$Q$43</definedName>
    <definedName name="oknTax2Rate">Invoice!$R$43</definedName>
    <definedName name="oknTax2RateDefault">Invoice!$C$13</definedName>
    <definedName name="oknTaxable_1">Invoice!$C$19</definedName>
    <definedName name="oknTaxable_10">Invoice!$C$28</definedName>
    <definedName name="oknTaxable_11">Invoice!$C$29</definedName>
    <definedName name="oknTaxable_12">Invoice!$C$40</definedName>
    <definedName name="oknTaxable_13">Invoice!$C$30</definedName>
    <definedName name="oknTaxable_14">Invoice!$C$31</definedName>
    <definedName name="oknTaxable_15">Invoice!$C$32</definedName>
    <definedName name="oknTaxable_16">Invoice!$C$33</definedName>
    <definedName name="oknTaxable_17">Invoice!$C$34</definedName>
    <definedName name="oknTaxable_18">Invoice!$C$35</definedName>
    <definedName name="oknTaxable_19">Invoice!$C$36</definedName>
    <definedName name="oknTaxable_2">Invoice!$C$20</definedName>
    <definedName name="oknTaxable_20">Invoice!$C$37</definedName>
    <definedName name="oknTaxable_21">Invoice!$C$38</definedName>
    <definedName name="oknTaxable_22">Invoice!$C$39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Invoice!$S$46</definedName>
    <definedName name="oknTotalUnits">Invoice!$N$41</definedName>
    <definedName name="oknWhoAddress">Invoice!$F$10</definedName>
    <definedName name="oknWhoCityStateZip">Invoice!$F$11</definedName>
    <definedName name="oknWhoCountry">Invoice!$F$12</definedName>
    <definedName name="oknWhoID">Invoice!$B$8</definedName>
    <definedName name="oknWhoName">Invoice!$F$9</definedName>
    <definedName name="oknWhoPhon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Invoice!$F$3:$S$55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9" i="1" l="1"/>
  <c r="P40" i="1" l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A40" i="1" l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N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2" i="1"/>
  <c r="S21" i="1"/>
  <c r="S20" i="1"/>
  <c r="S19" i="1"/>
  <c r="S41" i="1" l="1"/>
  <c r="S44" i="1" s="1"/>
  <c r="D41" i="1" a="1"/>
  <c r="S43" i="1"/>
  <c r="S42" i="1"/>
  <c r="D41" i="1" l="1"/>
  <c r="S46" i="1" l="1"/>
  <c r="AF30" i="1" s="1"/>
</calcChain>
</file>

<file path=xl/sharedStrings.xml><?xml version="1.0" encoding="utf-8"?>
<sst xmlns="http://schemas.openxmlformats.org/spreadsheetml/2006/main" count="68" uniqueCount="66">
  <si>
    <t>DATE:</t>
  </si>
  <si>
    <t>TOTAL</t>
  </si>
  <si>
    <t>Phone Number,Web Address, etc.</t>
    <phoneticPr fontId="7" type="noConversion"/>
  </si>
  <si>
    <t>SUBTOTAL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</si>
  <si>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</si>
  <si>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</si>
  <si>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</si>
  <si>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</si>
  <si>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</si>
  <si>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</si>
  <si>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</si>
  <si>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</si>
  <si>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</si>
  <si>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PST</t>
  </si>
  <si>
    <t>GST</t>
  </si>
  <si>
    <t>Name</t>
  </si>
  <si>
    <t>INVOICE #:</t>
  </si>
  <si>
    <t>SHIP DATE</t>
    <phoneticPr fontId="7" type="noConversion"/>
  </si>
  <si>
    <t>TERMS</t>
    <phoneticPr fontId="7" type="noConversion"/>
  </si>
  <si>
    <t>DUE DATE</t>
    <phoneticPr fontId="7" type="noConversion"/>
  </si>
  <si>
    <t>SHIP TO:</t>
    <phoneticPr fontId="7" type="noConversion"/>
  </si>
  <si>
    <t>Clothing Store Name</t>
    <phoneticPr fontId="7" type="noConversion"/>
  </si>
  <si>
    <t>DISCOUNT</t>
  </si>
  <si>
    <t>Customer#</t>
  </si>
  <si>
    <t>Address</t>
  </si>
  <si>
    <t>City State Zip</t>
  </si>
  <si>
    <t>Country</t>
  </si>
  <si>
    <t>Phone</t>
  </si>
  <si>
    <t>DESCRIPTION</t>
  </si>
  <si>
    <t>XS</t>
  </si>
  <si>
    <t>S</t>
  </si>
  <si>
    <t>M</t>
  </si>
  <si>
    <t>L</t>
  </si>
  <si>
    <t>XL</t>
  </si>
  <si>
    <t>O/S</t>
  </si>
  <si>
    <t>COST</t>
  </si>
  <si>
    <t>UNITS</t>
  </si>
  <si>
    <t>TOTAL UNITS</t>
  </si>
  <si>
    <t>FREIGHT</t>
  </si>
  <si>
    <t xml:space="preserve">Please don't delete the following </t>
  </si>
  <si>
    <t>All claims must be made within 5 days of receipt.</t>
  </si>
  <si>
    <t>No returns accepted without prior authorization.</t>
  </si>
  <si>
    <t>Pending</t>
  </si>
  <si>
    <t>SALES REP</t>
  </si>
  <si>
    <t>LINE
TOTAL</t>
  </si>
  <si>
    <t>STYLE-COLOR</t>
  </si>
  <si>
    <t>cm005</t>
  </si>
  <si>
    <t>THANK YOU FOR YOUR BUSINESS</t>
  </si>
  <si>
    <t>BILL TO:</t>
  </si>
  <si>
    <t>Clothing Store (Manufacturer) Invoice Format with Discount Percentage</t>
  </si>
  <si>
    <t>Clothing Store (Manufacturer) Invoice Template with Discount Percentagecm005</t>
  </si>
  <si>
    <t>Clothing Store (Manufacturer) Invoice Format with Discount Percentage - 63, Pittsburgh, Pennsylvania, 303625, 305704, 3000319930390181350??0.68%, 55.4 sq mi, 143.5 km2, 5,481/sq mi, 2,116/km2, 40°26′23″N 79°58′36″W? / ?40.4398°N 79.9766°W? / 40.4398; -79.9766? (Pittsburgh)</t>
  </si>
  <si>
    <t>Clothing Store (Manufacturer) Invoice Template with Discount Percentagecm005 - 63, Pittsburgh, Pennsylvania, 303625, 305704, 3000319930390181350??0.68%, 55.4 sq mi, 143.5 km2, 5,481/sq mi, 2,116/km2, 40°26′23″N 79°58′36″W? / ?40.4398°N 79.9766°W? / 40.4398; -79.9766? (Pittsburgh)</t>
  </si>
  <si>
    <t>Clothing Store (Manufacturer) Invoice Format with Discount Percentage - 64, Saint Paul, Minnesota, 302398, 285068, 7000607925126636450?+6.08%, 52.0 sq mi, 134.7 km2, 5,815/sq mi, 2,245/km2, 44°56′56″N 93°06′15″W? / ?44.9489°N 93.1041°W? / 44.9489; -93.1041? (Saint Paul)</t>
  </si>
  <si>
    <t>Clothing Store (Manufacturer) Invoice Template with Discount Percentagecm005 - 64, Saint Paul, Minnesota, 302398, 285068, 7000607925126636450?+6.08%, 52.0 sq mi, 134.7 km2, 5,815/sq mi, 2,245/km2, 44°56′56″N 93°06′15″W? / ?44.9489°N 93.1041°W? / 44.9489; -93.1041? (Saint Paul)</t>
  </si>
  <si>
    <t>BLU ICE</t>
  </si>
  <si>
    <t>FedEx</t>
  </si>
  <si>
    <t>P/S</t>
  </si>
  <si>
    <t>S/M</t>
  </si>
  <si>
    <t>M/L</t>
  </si>
  <si>
    <t>L/XL</t>
  </si>
  <si>
    <t>SHIP VIA</t>
  </si>
  <si>
    <t>PO #</t>
  </si>
  <si>
    <t>Any account placed for collection is the responsibility</t>
  </si>
  <si>
    <t>of the debtor, including all fees incurred.</t>
  </si>
  <si>
    <t>A $25 fee will be charged for returned checks.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</si>
</sst>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$&quot;#,##0.00"/>
    <numFmt numFmtId="172" formatCode="[$-409]d\-mmm\-yy;@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28"/>
      <color indexed="4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u/>
      <sz val="10"/>
      <color theme="10"/>
      <name val="Arial"/>
      <family val="2"/>
    </font>
    <font>
      <b/>
      <sz val="12"/>
      <name val="Times New Roman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48"/>
      <name val="Bradley Hand ITC"/>
      <family val="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10">
    <xf numFmtId="0" fontId="0" fillId="0" borderId="0"/>
    <xf numFmtId="0" fontId="17" fillId="0" borderId="0" applyNumberFormat="0" applyFill="0" applyBorder="0" applyAlignment="0" applyProtection="0"/>
    <xf numFmtId="0" fontId="19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8" fillId="0" borderId="0" xfId="0" applyFont="1" applyProtection="1">
      <protection locked="0" hidden="1"/>
    </xf>
    <xf numFmtId="0" fontId="8" fillId="0" borderId="0" xfId="0" applyFont="1"/>
    <xf numFmtId="0" fontId="11" fillId="0" borderId="0" xfId="0" applyFont="1" applyAlignment="1">
      <alignment horizontal="right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8" fillId="0" borderId="0" xfId="0" applyNumberFormat="1" applyFont="1" applyAlignment="1" applyProtection="1">
      <alignment horizontal="left" vertical="center" shrinkToFit="1"/>
      <protection locked="0"/>
    </xf>
    <xf numFmtId="167" fontId="8" fillId="0" borderId="0" xfId="0" applyNumberFormat="1" applyFont="1" applyAlignment="1">
      <alignment horizontal="center" vertical="center" shrinkToFit="1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0" fillId="0" borderId="4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9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8" fontId="9" fillId="0" borderId="1" xfId="0" applyNumberFormat="1" applyFont="1" applyBorder="1" applyAlignment="1" applyProtection="1">
      <alignment horizontal="center" vertical="center"/>
      <protection locked="0"/>
    </xf>
    <xf numFmtId="170" fontId="9" fillId="0" borderId="1" xfId="0" applyNumberFormat="1" applyFont="1" applyBorder="1" applyAlignment="1" applyProtection="1">
      <alignment horizontal="left" vertical="center"/>
      <protection hidden="1"/>
    </xf>
    <xf numFmtId="44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4" fontId="9" fillId="0" borderId="0" xfId="0" applyNumberFormat="1" applyFont="1" applyAlignment="1">
      <alignment horizontal="right" vertical="center"/>
    </xf>
    <xf numFmtId="43" fontId="10" fillId="0" borderId="1" xfId="0" applyNumberFormat="1" applyFont="1" applyBorder="1" applyAlignment="1" applyProtection="1">
      <alignment horizontal="right"/>
      <protection locked="0"/>
    </xf>
    <xf numFmtId="43" fontId="10" fillId="0" borderId="1" xfId="0" applyNumberFormat="1" applyFont="1" applyBorder="1" applyAlignment="1" applyProtection="1">
      <alignment horizontal="right"/>
      <protection hidden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68" fontId="14" fillId="0" borderId="1" xfId="0" applyNumberFormat="1" applyFont="1" applyBorder="1" applyAlignment="1" applyProtection="1">
      <alignment horizontal="center" vertical="center"/>
      <protection locked="0"/>
    </xf>
    <xf numFmtId="170" fontId="14" fillId="0" borderId="1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locked="0"/>
    </xf>
    <xf numFmtId="43" fontId="8" fillId="0" borderId="0" xfId="0" applyNumberFormat="1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6" fillId="0" borderId="0" xfId="0" applyFont="1" applyAlignment="1">
      <alignment vertical="top" wrapText="1"/>
    </xf>
    <xf numFmtId="0" fontId="8" fillId="0" borderId="19" xfId="0" applyFont="1" applyBorder="1" applyAlignment="1">
      <alignment vertical="top" wrapText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0" fontId="9" fillId="0" borderId="4" xfId="0" applyFont="1" applyBorder="1"/>
    <xf numFmtId="0" fontId="16" fillId="0" borderId="0" xfId="0" applyFont="1"/>
    <xf numFmtId="0" fontId="8" fillId="0" borderId="19" xfId="0" applyFont="1" applyBorder="1"/>
    <xf numFmtId="0" fontId="10" fillId="0" borderId="0" xfId="0" applyFont="1"/>
    <xf numFmtId="0" fontId="9" fillId="0" borderId="5" xfId="0" applyFont="1" applyBorder="1" applyAlignment="1">
      <alignment vertical="center"/>
    </xf>
    <xf numFmtId="0" fontId="16" fillId="0" borderId="6" xfId="0" applyFont="1" applyBorder="1"/>
    <xf numFmtId="0" fontId="8" fillId="0" borderId="20" xfId="0" applyFont="1" applyBorder="1" applyAlignment="1">
      <alignment vertical="top" wrapText="1"/>
    </xf>
    <xf numFmtId="0" fontId="16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0" fontId="10" fillId="2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 applyProtection="1">
      <alignment horizontal="center" vertical="center"/>
      <protection locked="0"/>
    </xf>
    <xf numFmtId="0" fontId="8" fillId="4" borderId="0" xfId="0" applyFont="1" applyFill="1"/>
    <xf numFmtId="0" fontId="8" fillId="4" borderId="0" xfId="0" applyFont="1" applyFill="1" applyProtection="1">
      <protection locked="0" hidden="1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8" fillId="5" borderId="0" xfId="0" applyFont="1" applyFill="1"/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9" fontId="10" fillId="1" borderId="6" xfId="0" applyNumberFormat="1" applyFont="1" applyFill="1" applyBorder="1" applyAlignment="1" applyProtection="1">
      <alignment horizontal="center" vertical="center" wrapText="1"/>
      <protection locked="0"/>
    </xf>
    <xf numFmtId="169" fontId="10" fillId="2" borderId="0" xfId="0" applyNumberFormat="1" applyFont="1" applyFill="1" applyAlignment="1">
      <alignment horizontal="right" vertical="center"/>
    </xf>
    <xf numFmtId="0" fontId="17" fillId="2" borderId="0" xfId="1" applyFill="1" applyProtection="1"/>
    <xf numFmtId="0" fontId="17" fillId="4" borderId="0" xfId="1" applyFill="1"/>
    <xf numFmtId="0" fontId="8" fillId="0" borderId="0" xfId="0" applyFont="1" applyProtection="1"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9" fillId="0" borderId="6" xfId="0" applyFont="1" applyBorder="1" applyAlignment="1">
      <alignment vertical="center"/>
    </xf>
    <xf numFmtId="0" fontId="16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" fillId="0" borderId="0" xfId="9"/>
    <xf numFmtId="0" fontId="14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9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20" xfId="0" applyFont="1" applyBorder="1" applyAlignment="1" applyProtection="1">
      <alignment horizontal="left" vertical="center"/>
      <protection locked="0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4" fillId="3" borderId="14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1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2" xfId="0" applyNumberFormat="1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1" fontId="10" fillId="0" borderId="7" xfId="0" applyNumberFormat="1" applyFont="1" applyBorder="1" applyAlignment="1" applyProtection="1">
      <alignment horizontal="left" vertical="center"/>
      <protection locked="0"/>
    </xf>
    <xf numFmtId="1" fontId="10" fillId="0" borderId="2" xfId="0" applyNumberFormat="1" applyFont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14" fontId="8" fillId="0" borderId="9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166" fontId="1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72" fontId="8" fillId="0" borderId="0" xfId="0" applyNumberFormat="1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52CCC33-1C42-4A24-84C3-38F8EA20C99E}"/>
    <cellStyle name="Normal 8" xfId="9" xr:uid="{0EE8841C-B71F-4A80-864A-AFE1CDCC777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lothing-invoice-template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</xdr:row>
      <xdr:rowOff>28575</xdr:rowOff>
    </xdr:from>
    <xdr:to>
      <xdr:col>29</xdr:col>
      <xdr:colOff>581739</xdr:colOff>
      <xdr:row>14</xdr:row>
      <xdr:rowOff>171813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D294DA-5589-49FC-87ED-C84F42B0F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52475"/>
          <a:ext cx="5115639" cy="2600688"/>
        </a:xfrm>
        <a:prstGeom prst="rect">
          <a:avLst/>
        </a:prstGeom>
      </xdr:spPr>
    </xdr:pic>
    <xdr:clientData/>
  </xdr:twoCellAnchor>
  <xdr:twoCellAnchor>
    <xdr:from>
      <xdr:col>21</xdr:col>
      <xdr:colOff>3175</xdr:colOff>
      <xdr:row>2</xdr:row>
      <xdr:rowOff>127000</xdr:rowOff>
    </xdr:from>
    <xdr:to>
      <xdr:col>27</xdr:col>
      <xdr:colOff>498475</xdr:colOff>
      <xdr:row>12</xdr:row>
      <xdr:rowOff>149225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ECD113-8D00-9930-CA77-8851CF4B521F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38C6BD-BF9C-4C1A-BCB0-2AB1F01E00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155BDAB-DB0A-46BE-9242-A49955A856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D35E180-EAAB-475F-B67E-75A3B4FB4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4EE636E-EABD-42C6-832F-E468EB2F1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84A2CCE-B5E7-4069-AAC1-29E3E04328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24CB706-B801-4548-9739-C3F2C33373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E4CC275-6A73-4A3F-BE5F-943F0F21E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57E84A0-94F5-447B-ADBB-D69663804FE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BED19E3-BD91-F4FA-C7C5-572BCE920A0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8B763AE-CC5B-0FB5-BDA3-735402DFA64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E73438E-17B3-E838-CE20-80FFF2E94D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lothing-invoice-template-discount-percentage.html" TargetMode="External"/><Relationship Id="rId3" Type="http://schemas.openxmlformats.org/officeDocument/2006/relationships/hyperlink" Target="http://www.invoicingtemplate.com/clothing-invoice-template-discount-percentage.html" TargetMode="External"/><Relationship Id="rId7" Type="http://schemas.openxmlformats.org/officeDocument/2006/relationships/hyperlink" Target="http://www.invoicingtemplate.com/clothing-invoice-template-discount-percentage.html" TargetMode="External"/><Relationship Id="rId2" Type="http://schemas.openxmlformats.org/officeDocument/2006/relationships/hyperlink" Target="http://www.invoicingtemplate.com/clothing-invoice-template-discount-percentage.html" TargetMode="External"/><Relationship Id="rId1" Type="http://schemas.openxmlformats.org/officeDocument/2006/relationships/hyperlink" Target="http://www.invoicingtemplate.com/clothing-invoice-template-discount-percentage.html" TargetMode="External"/><Relationship Id="rId6" Type="http://schemas.openxmlformats.org/officeDocument/2006/relationships/hyperlink" Target="http://www.invoicingtemplate.com/clothing-invoice-template-discount-percentage.html" TargetMode="External"/><Relationship Id="rId5" Type="http://schemas.openxmlformats.org/officeDocument/2006/relationships/hyperlink" Target="http://www.invoicingtemplate.com/clothing-invoice-template-discount-percentag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lothing-invoice-template-discount-percentag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4"/>
  <sheetViews>
    <sheetView showZeros="0" tabSelected="1" showOutlineSymbols="0" zoomScaleNormal="100" workbookViewId="0">
      <selection activeCell="F9" sqref="F9:I9"/>
    </sheetView>
  </sheetViews>
  <sheetFormatPr defaultRowHeight="12.75" x14ac:dyDescent="0.2"/>
  <cols>
    <col min="1" max="1" width="9.28515625" style="66" customWidth="1"/>
    <col min="2" max="2" width="9.7109375" style="66" customWidth="1"/>
    <col min="3" max="3" width="10.28515625" style="1" hidden="1" customWidth="1"/>
    <col min="4" max="4" width="12.7109375" style="1" hidden="1" customWidth="1"/>
    <col min="5" max="5" width="14.42578125" style="2" hidden="1" customWidth="1"/>
    <col min="6" max="6" width="7.140625" style="2" customWidth="1"/>
    <col min="7" max="7" width="5.5703125" style="2" customWidth="1"/>
    <col min="8" max="15" width="7.140625" style="2" customWidth="1"/>
    <col min="16" max="16" width="2.85546875" style="2" customWidth="1"/>
    <col min="17" max="17" width="3.140625" style="2" customWidth="1"/>
    <col min="18" max="18" width="9.28515625" style="2" customWidth="1"/>
    <col min="19" max="19" width="9.7109375" style="2" customWidth="1"/>
    <col min="20" max="20" width="0.85546875" style="2" customWidth="1"/>
    <col min="21" max="21" width="1" style="78" customWidth="1"/>
    <col min="22" max="22" width="5" style="2" customWidth="1"/>
    <col min="23" max="23" width="10" style="2" customWidth="1"/>
    <col min="24" max="24" width="7.28515625" style="2" customWidth="1"/>
    <col min="25" max="16384" width="9.140625" style="2"/>
  </cols>
  <sheetData>
    <row r="1" spans="1:980" s="74" customFormat="1" ht="57" customHeight="1" x14ac:dyDescent="0.2">
      <c r="C1" s="75"/>
      <c r="D1" s="75"/>
      <c r="V1" s="76"/>
      <c r="W1" s="77"/>
      <c r="X1" s="77"/>
      <c r="AIE1" s="85" t="s">
        <v>50</v>
      </c>
      <c r="AIS1" s="85" t="s">
        <v>52</v>
      </c>
      <c r="AJQ1" s="85" t="s">
        <v>54</v>
      </c>
      <c r="AKR1" s="85" t="s">
        <v>52</v>
      </c>
    </row>
    <row r="2" spans="1:980" ht="3.75" customHeight="1" x14ac:dyDescent="0.2">
      <c r="V2"/>
      <c r="W2"/>
      <c r="X2"/>
      <c r="Y2"/>
      <c r="Z2"/>
      <c r="AA2"/>
      <c r="AB2"/>
    </row>
    <row r="3" spans="1:980" ht="42.75" customHeight="1" x14ac:dyDescent="0.5">
      <c r="A3" s="117" t="s">
        <v>10</v>
      </c>
      <c r="B3" s="117"/>
      <c r="F3" s="153" t="s">
        <v>55</v>
      </c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3"/>
      <c r="V3"/>
      <c r="W3"/>
      <c r="X3"/>
      <c r="Y3"/>
      <c r="Z3"/>
      <c r="AA3"/>
      <c r="AB3"/>
    </row>
    <row r="4" spans="1:980" s="5" customFormat="1" ht="27.75" hidden="1" customHeight="1" x14ac:dyDescent="0.2">
      <c r="A4" s="118" t="s">
        <v>46</v>
      </c>
      <c r="B4" s="118"/>
      <c r="C4" s="4"/>
      <c r="D4" s="4"/>
      <c r="U4" s="79"/>
      <c r="V4"/>
      <c r="W4"/>
      <c r="X4"/>
      <c r="Y4"/>
      <c r="Z4"/>
      <c r="AA4"/>
      <c r="AB4"/>
      <c r="AC4" s="2"/>
    </row>
    <row r="5" spans="1:980" s="5" customFormat="1" ht="15.95" customHeight="1" x14ac:dyDescent="0.2">
      <c r="A5" s="117" t="s">
        <v>11</v>
      </c>
      <c r="B5" s="117"/>
      <c r="C5" s="4"/>
      <c r="D5" s="4"/>
      <c r="F5" s="6" t="s">
        <v>0</v>
      </c>
      <c r="G5" s="149"/>
      <c r="H5" s="149"/>
      <c r="I5" s="149"/>
      <c r="J5" s="7"/>
      <c r="O5" s="6" t="s">
        <v>16</v>
      </c>
      <c r="Q5" s="150"/>
      <c r="R5" s="150"/>
      <c r="S5" s="150"/>
      <c r="T5" s="8"/>
      <c r="U5" s="79"/>
      <c r="V5"/>
      <c r="W5"/>
      <c r="X5"/>
      <c r="Y5"/>
      <c r="Z5"/>
      <c r="AA5"/>
      <c r="AB5"/>
      <c r="AC5" s="2"/>
    </row>
    <row r="6" spans="1:980" s="5" customFormat="1" ht="5.25" customHeight="1" x14ac:dyDescent="0.2">
      <c r="A6" s="118" t="s">
        <v>42</v>
      </c>
      <c r="B6" s="118"/>
      <c r="C6" s="4"/>
      <c r="D6" s="4"/>
      <c r="U6" s="79"/>
      <c r="V6"/>
      <c r="W6"/>
      <c r="X6"/>
      <c r="Y6"/>
      <c r="Z6"/>
      <c r="AA6"/>
      <c r="AB6"/>
      <c r="AC6" s="2"/>
    </row>
    <row r="7" spans="1:980" s="5" customFormat="1" ht="15.95" customHeight="1" x14ac:dyDescent="0.2">
      <c r="A7" s="118"/>
      <c r="B7" s="118"/>
      <c r="C7" s="4"/>
      <c r="D7" s="4"/>
      <c r="F7" s="9"/>
      <c r="G7" s="10"/>
      <c r="H7" s="10"/>
      <c r="I7" s="11"/>
      <c r="J7" s="140" t="s">
        <v>21</v>
      </c>
      <c r="K7" s="141"/>
      <c r="L7" s="141"/>
      <c r="M7" s="141"/>
      <c r="N7" s="142"/>
      <c r="O7" s="9"/>
      <c r="P7" s="10"/>
      <c r="Q7" s="10"/>
      <c r="R7" s="12"/>
      <c r="S7" s="11"/>
      <c r="U7" s="79"/>
      <c r="V7"/>
      <c r="W7"/>
      <c r="X7"/>
      <c r="Y7"/>
      <c r="Z7"/>
      <c r="AA7"/>
      <c r="AB7"/>
      <c r="AC7" s="2"/>
    </row>
    <row r="8" spans="1:980" s="5" customFormat="1" ht="15.95" customHeight="1" x14ac:dyDescent="0.2">
      <c r="A8" s="67" t="s">
        <v>23</v>
      </c>
      <c r="B8" s="73"/>
      <c r="C8" s="4" t="s">
        <v>7</v>
      </c>
      <c r="D8" s="4"/>
      <c r="F8" s="151" t="s">
        <v>48</v>
      </c>
      <c r="G8" s="152"/>
      <c r="I8" s="13"/>
      <c r="J8" s="143"/>
      <c r="K8" s="144"/>
      <c r="L8" s="144"/>
      <c r="M8" s="144"/>
      <c r="N8" s="145"/>
      <c r="O8" s="151" t="s">
        <v>20</v>
      </c>
      <c r="P8" s="152"/>
      <c r="S8" s="13"/>
      <c r="U8" s="79"/>
      <c r="V8"/>
      <c r="W8"/>
      <c r="X8"/>
      <c r="Y8"/>
      <c r="Z8"/>
      <c r="AA8"/>
      <c r="AB8"/>
      <c r="AC8" s="2"/>
      <c r="AE8" s="2"/>
      <c r="AF8" s="2"/>
      <c r="AG8" s="2"/>
    </row>
    <row r="9" spans="1:980" s="5" customFormat="1" ht="15.95" customHeight="1" x14ac:dyDescent="0.2">
      <c r="A9" s="68"/>
      <c r="B9" s="83" t="s">
        <v>15</v>
      </c>
      <c r="C9" s="4">
        <v>0</v>
      </c>
      <c r="D9" s="4"/>
      <c r="F9" s="96"/>
      <c r="G9" s="97"/>
      <c r="H9" s="97"/>
      <c r="I9" s="98"/>
      <c r="J9" s="146" t="s">
        <v>8</v>
      </c>
      <c r="K9" s="147"/>
      <c r="L9" s="147"/>
      <c r="M9" s="147"/>
      <c r="N9" s="148"/>
      <c r="O9" s="127"/>
      <c r="P9" s="128"/>
      <c r="Q9" s="128"/>
      <c r="R9" s="128"/>
      <c r="S9" s="129"/>
      <c r="U9" s="79"/>
      <c r="V9"/>
      <c r="W9"/>
      <c r="X9"/>
      <c r="Y9"/>
      <c r="Z9"/>
      <c r="AA9"/>
      <c r="AB9"/>
      <c r="AC9" s="2"/>
      <c r="AE9" s="2"/>
      <c r="AF9" s="2"/>
      <c r="AG9" s="2"/>
    </row>
    <row r="10" spans="1:980" s="5" customFormat="1" ht="15.95" customHeight="1" x14ac:dyDescent="0.2">
      <c r="A10" s="69"/>
      <c r="B10" s="83" t="s">
        <v>24</v>
      </c>
      <c r="C10" s="4">
        <v>0</v>
      </c>
      <c r="D10" s="4"/>
      <c r="F10" s="119"/>
      <c r="G10" s="97"/>
      <c r="H10" s="97"/>
      <c r="I10" s="98"/>
      <c r="J10" s="146" t="s">
        <v>9</v>
      </c>
      <c r="K10" s="147"/>
      <c r="L10" s="147"/>
      <c r="M10" s="147"/>
      <c r="N10" s="148"/>
      <c r="O10" s="130"/>
      <c r="P10" s="128"/>
      <c r="Q10" s="128"/>
      <c r="R10" s="128"/>
      <c r="S10" s="129"/>
      <c r="U10" s="79"/>
      <c r="V10"/>
      <c r="W10"/>
      <c r="X10"/>
      <c r="Y10"/>
      <c r="Z10"/>
      <c r="AA10"/>
      <c r="AB10"/>
      <c r="AC10" s="2"/>
      <c r="AE10" s="2"/>
      <c r="AF10" s="2"/>
      <c r="AG10" s="2"/>
    </row>
    <row r="11" spans="1:980" s="5" customFormat="1" ht="15.95" customHeight="1" x14ac:dyDescent="0.2">
      <c r="A11" s="69"/>
      <c r="B11" s="83" t="s">
        <v>25</v>
      </c>
      <c r="C11" s="4">
        <v>0</v>
      </c>
      <c r="D11" s="4"/>
      <c r="F11" s="96"/>
      <c r="G11" s="97"/>
      <c r="H11" s="97"/>
      <c r="I11" s="98"/>
      <c r="J11" s="146" t="s">
        <v>2</v>
      </c>
      <c r="K11" s="147"/>
      <c r="L11" s="147"/>
      <c r="M11" s="147"/>
      <c r="N11" s="148"/>
      <c r="O11" s="127"/>
      <c r="P11" s="128"/>
      <c r="Q11" s="128"/>
      <c r="R11" s="128"/>
      <c r="S11" s="129"/>
      <c r="U11" s="79"/>
      <c r="V11"/>
      <c r="W11"/>
      <c r="X11"/>
      <c r="Y11"/>
      <c r="Z11"/>
      <c r="AA11"/>
      <c r="AB11"/>
      <c r="AC11" s="2"/>
      <c r="AE11" s="2"/>
      <c r="AF11" s="2"/>
      <c r="AG11" s="2"/>
    </row>
    <row r="12" spans="1:980" s="5" customFormat="1" ht="15.95" customHeight="1" x14ac:dyDescent="0.2">
      <c r="A12" s="68"/>
      <c r="B12" s="83" t="s">
        <v>26</v>
      </c>
      <c r="C12" s="4">
        <v>0.08</v>
      </c>
      <c r="D12" s="4"/>
      <c r="F12" s="96"/>
      <c r="G12" s="97"/>
      <c r="H12" s="97"/>
      <c r="I12" s="98"/>
      <c r="J12" s="14"/>
      <c r="K12" s="15"/>
      <c r="L12" s="15"/>
      <c r="M12" s="15"/>
      <c r="N12" s="16"/>
      <c r="O12" s="127"/>
      <c r="P12" s="128"/>
      <c r="Q12" s="128"/>
      <c r="R12" s="128"/>
      <c r="S12" s="129"/>
      <c r="U12" s="79"/>
      <c r="V12"/>
      <c r="W12"/>
      <c r="X12"/>
      <c r="Y12"/>
      <c r="Z12"/>
      <c r="AA12"/>
      <c r="AB12"/>
      <c r="AC12" s="2"/>
      <c r="AE12" s="2"/>
      <c r="AF12" s="2"/>
      <c r="AG12" s="2"/>
    </row>
    <row r="13" spans="1:980" s="5" customFormat="1" ht="15.95" customHeight="1" x14ac:dyDescent="0.2">
      <c r="A13" s="68"/>
      <c r="B13" s="83" t="s">
        <v>27</v>
      </c>
      <c r="C13" s="4">
        <v>0.06</v>
      </c>
      <c r="D13" s="4"/>
      <c r="F13" s="99"/>
      <c r="G13" s="100"/>
      <c r="H13" s="100"/>
      <c r="I13" s="101"/>
      <c r="J13" s="17"/>
      <c r="K13" s="18"/>
      <c r="L13" s="18"/>
      <c r="M13" s="18"/>
      <c r="N13" s="19"/>
      <c r="O13" s="137"/>
      <c r="P13" s="138"/>
      <c r="Q13" s="138"/>
      <c r="R13" s="138"/>
      <c r="S13" s="139"/>
      <c r="U13" s="79"/>
      <c r="V13"/>
      <c r="W13"/>
      <c r="X13"/>
      <c r="Y13"/>
      <c r="Z13"/>
      <c r="AA13"/>
      <c r="AB13"/>
      <c r="AC13" s="2"/>
      <c r="AE13" s="2"/>
      <c r="AF13" s="2"/>
      <c r="AG13" s="2"/>
    </row>
    <row r="14" spans="1:980" ht="15.75" customHeight="1" x14ac:dyDescent="0.2">
      <c r="A14" s="70"/>
      <c r="F14" s="104" t="s">
        <v>43</v>
      </c>
      <c r="G14" s="105"/>
      <c r="H14" s="105"/>
      <c r="I14" s="106"/>
      <c r="J14" s="132" t="s">
        <v>18</v>
      </c>
      <c r="K14" s="132"/>
      <c r="L14" s="132"/>
      <c r="M14" s="132" t="s">
        <v>61</v>
      </c>
      <c r="N14" s="132"/>
      <c r="O14" s="132" t="s">
        <v>62</v>
      </c>
      <c r="P14" s="132"/>
      <c r="Q14" s="132"/>
      <c r="R14" s="132"/>
      <c r="S14" s="132"/>
      <c r="V14"/>
      <c r="W14"/>
      <c r="X14"/>
      <c r="Y14"/>
      <c r="Z14"/>
      <c r="AA14"/>
      <c r="AB14"/>
    </row>
    <row r="15" spans="1:980" s="21" customFormat="1" ht="15.75" customHeight="1" x14ac:dyDescent="0.2">
      <c r="A15" s="71"/>
      <c r="B15" s="71"/>
      <c r="C15" s="20"/>
      <c r="D15" s="20"/>
      <c r="F15" s="134"/>
      <c r="G15" s="135"/>
      <c r="H15" s="135"/>
      <c r="I15" s="136"/>
      <c r="J15" s="131"/>
      <c r="K15" s="131"/>
      <c r="L15" s="131"/>
      <c r="M15" s="131" t="s">
        <v>56</v>
      </c>
      <c r="N15" s="131"/>
      <c r="O15" s="133"/>
      <c r="P15" s="133"/>
      <c r="Q15" s="133"/>
      <c r="R15" s="133"/>
      <c r="S15" s="133"/>
      <c r="T15" s="6"/>
      <c r="U15" s="80"/>
      <c r="V15"/>
      <c r="W15"/>
      <c r="X15"/>
      <c r="Y15"/>
      <c r="Z15"/>
      <c r="AA15"/>
      <c r="AB15"/>
      <c r="AC15" s="2"/>
    </row>
    <row r="16" spans="1:980" ht="4.5" customHeight="1" x14ac:dyDescent="0.2">
      <c r="V16"/>
      <c r="W16"/>
      <c r="X16"/>
      <c r="Y16"/>
      <c r="Z16"/>
      <c r="AA16"/>
      <c r="AB16"/>
    </row>
    <row r="17" spans="1:33" ht="15.95" customHeight="1" x14ac:dyDescent="0.2">
      <c r="A17" s="102" t="s">
        <v>28</v>
      </c>
      <c r="B17" s="102"/>
      <c r="F17" s="111" t="s">
        <v>45</v>
      </c>
      <c r="G17" s="112"/>
      <c r="H17" s="22" t="s">
        <v>57</v>
      </c>
      <c r="I17" s="22" t="s">
        <v>58</v>
      </c>
      <c r="J17" s="22" t="s">
        <v>59</v>
      </c>
      <c r="K17" s="22" t="s">
        <v>60</v>
      </c>
      <c r="L17" s="22"/>
      <c r="M17" s="22"/>
      <c r="N17" s="22"/>
      <c r="O17" s="22"/>
      <c r="P17" s="121" t="s">
        <v>36</v>
      </c>
      <c r="Q17" s="121"/>
      <c r="R17" s="121" t="s">
        <v>35</v>
      </c>
      <c r="S17" s="122" t="s">
        <v>44</v>
      </c>
      <c r="V17"/>
      <c r="W17"/>
      <c r="X17"/>
      <c r="Y17"/>
      <c r="Z17"/>
      <c r="AA17"/>
      <c r="AB17"/>
    </row>
    <row r="18" spans="1:33" s="21" customFormat="1" ht="15.95" customHeight="1" x14ac:dyDescent="0.2">
      <c r="A18" s="103"/>
      <c r="B18" s="103"/>
      <c r="C18" s="20" t="s">
        <v>4</v>
      </c>
      <c r="D18" s="20" t="s">
        <v>12</v>
      </c>
      <c r="F18" s="113"/>
      <c r="G18" s="114"/>
      <c r="H18" s="22" t="s">
        <v>29</v>
      </c>
      <c r="I18" s="22" t="s">
        <v>30</v>
      </c>
      <c r="J18" s="22" t="s">
        <v>31</v>
      </c>
      <c r="K18" s="22" t="s">
        <v>32</v>
      </c>
      <c r="L18" s="22" t="s">
        <v>33</v>
      </c>
      <c r="M18" s="22" t="s">
        <v>34</v>
      </c>
      <c r="N18" s="22"/>
      <c r="O18" s="22"/>
      <c r="P18" s="121"/>
      <c r="Q18" s="121"/>
      <c r="R18" s="121"/>
      <c r="S18" s="121"/>
      <c r="T18" s="6"/>
      <c r="U18" s="80"/>
      <c r="V18"/>
      <c r="W18"/>
      <c r="X18"/>
      <c r="Y18"/>
      <c r="Z18"/>
      <c r="AA18"/>
      <c r="AB18"/>
      <c r="AC18" s="2"/>
      <c r="AD18" s="2"/>
    </row>
    <row r="19" spans="1:33" s="21" customFormat="1" ht="15" customHeight="1" x14ac:dyDescent="0.2">
      <c r="A19" s="93">
        <f>oknProductID_1</f>
        <v>0</v>
      </c>
      <c r="B19" s="94"/>
      <c r="C19" s="23">
        <v>0</v>
      </c>
      <c r="D19" s="23">
        <v>0</v>
      </c>
      <c r="F19" s="115"/>
      <c r="G19" s="116"/>
      <c r="H19" s="24">
        <v>1</v>
      </c>
      <c r="I19" s="24">
        <v>2</v>
      </c>
      <c r="J19" s="24">
        <v>3</v>
      </c>
      <c r="K19" s="24">
        <v>4</v>
      </c>
      <c r="L19" s="24">
        <v>1</v>
      </c>
      <c r="M19" s="24">
        <v>1</v>
      </c>
      <c r="N19" s="24"/>
      <c r="O19" s="24"/>
      <c r="P19" s="124">
        <f t="shared" ref="P19" si="0">SUM(H19:O19)</f>
        <v>12</v>
      </c>
      <c r="Q19" s="124"/>
      <c r="R19" s="25">
        <v>3</v>
      </c>
      <c r="S19" s="26">
        <f>ROUND(oknQuantity_1*oknPrice_1,2)</f>
        <v>36</v>
      </c>
      <c r="T19" s="27"/>
      <c r="U19" s="80"/>
      <c r="V19"/>
      <c r="W19"/>
      <c r="X19"/>
      <c r="Y19"/>
      <c r="Z19"/>
      <c r="AA19"/>
      <c r="AB19"/>
      <c r="AC19" s="2"/>
      <c r="AD19" s="2"/>
    </row>
    <row r="20" spans="1:33" s="21" customFormat="1" ht="15" customHeight="1" x14ac:dyDescent="0.2">
      <c r="A20" s="93">
        <f>oknProductID_2</f>
        <v>0</v>
      </c>
      <c r="B20" s="94"/>
      <c r="C20" s="23">
        <v>0</v>
      </c>
      <c r="D20" s="23">
        <v>0</v>
      </c>
      <c r="F20" s="115"/>
      <c r="G20" s="116"/>
      <c r="H20" s="24"/>
      <c r="I20" s="24"/>
      <c r="J20" s="24"/>
      <c r="K20" s="24"/>
      <c r="L20" s="24"/>
      <c r="M20" s="24"/>
      <c r="N20" s="24"/>
      <c r="O20" s="24"/>
      <c r="P20" s="124">
        <f t="shared" ref="P20:P40" si="1">SUM(H20:O20)</f>
        <v>0</v>
      </c>
      <c r="Q20" s="124"/>
      <c r="R20" s="25">
        <v>0</v>
      </c>
      <c r="S20" s="26">
        <f>ROUND(oknQuantity_2*oknPrice_2,2)</f>
        <v>0</v>
      </c>
      <c r="T20" s="29"/>
      <c r="U20" s="80"/>
      <c r="V20"/>
      <c r="W20"/>
      <c r="X20"/>
      <c r="Y20"/>
      <c r="Z20"/>
      <c r="AA20"/>
      <c r="AB20"/>
      <c r="AC20" s="2"/>
      <c r="AD20" s="2"/>
    </row>
    <row r="21" spans="1:33" s="21" customFormat="1" ht="15" customHeight="1" x14ac:dyDescent="0.2">
      <c r="A21" s="93">
        <f>oknProductID_3</f>
        <v>0</v>
      </c>
      <c r="B21" s="94"/>
      <c r="C21" s="23">
        <v>0</v>
      </c>
      <c r="D21" s="23">
        <v>0</v>
      </c>
      <c r="F21" s="115"/>
      <c r="G21" s="116"/>
      <c r="H21" s="24"/>
      <c r="I21" s="24"/>
      <c r="J21" s="24"/>
      <c r="K21" s="24"/>
      <c r="L21" s="24"/>
      <c r="M21" s="24"/>
      <c r="N21" s="24"/>
      <c r="O21" s="24"/>
      <c r="P21" s="124">
        <f t="shared" si="1"/>
        <v>0</v>
      </c>
      <c r="Q21" s="124"/>
      <c r="R21" s="25">
        <v>0</v>
      </c>
      <c r="S21" s="26">
        <f>ROUND(oknQuantity_3*oknPrice_3,2)</f>
        <v>0</v>
      </c>
      <c r="T21" s="29"/>
      <c r="U21" s="80"/>
      <c r="V21"/>
      <c r="W21"/>
      <c r="X21"/>
      <c r="Y21"/>
      <c r="Z21"/>
      <c r="AA21"/>
      <c r="AB21"/>
      <c r="AC21" s="2"/>
      <c r="AD21" s="2"/>
    </row>
    <row r="22" spans="1:33" s="21" customFormat="1" ht="15" customHeight="1" x14ac:dyDescent="0.2">
      <c r="A22" s="93">
        <f>oknProductID_4</f>
        <v>0</v>
      </c>
      <c r="B22" s="94"/>
      <c r="C22" s="23">
        <v>0</v>
      </c>
      <c r="D22" s="23">
        <v>0</v>
      </c>
      <c r="F22" s="115"/>
      <c r="G22" s="116"/>
      <c r="H22" s="24"/>
      <c r="I22" s="24"/>
      <c r="J22" s="24"/>
      <c r="K22" s="24"/>
      <c r="L22" s="24"/>
      <c r="M22" s="24"/>
      <c r="N22" s="24"/>
      <c r="O22" s="24"/>
      <c r="P22" s="124">
        <f t="shared" si="1"/>
        <v>0</v>
      </c>
      <c r="Q22" s="124"/>
      <c r="R22" s="25">
        <v>0</v>
      </c>
      <c r="S22" s="26">
        <f>ROUND(oknQuantity_4*oknPrice_4,2)</f>
        <v>0</v>
      </c>
      <c r="T22" s="29"/>
      <c r="U22" s="80"/>
      <c r="V22"/>
      <c r="W22"/>
      <c r="X22"/>
      <c r="Y22"/>
      <c r="Z22"/>
      <c r="AA22"/>
      <c r="AB22"/>
      <c r="AC22" s="2"/>
      <c r="AD22" s="2"/>
    </row>
    <row r="23" spans="1:33" s="21" customFormat="1" ht="15" customHeight="1" x14ac:dyDescent="0.2">
      <c r="A23" s="93">
        <f>oknProductID_5</f>
        <v>0</v>
      </c>
      <c r="B23" s="94"/>
      <c r="C23" s="23">
        <v>0</v>
      </c>
      <c r="D23" s="23">
        <v>0</v>
      </c>
      <c r="F23" s="115"/>
      <c r="G23" s="116"/>
      <c r="H23" s="24"/>
      <c r="I23" s="24"/>
      <c r="J23" s="24"/>
      <c r="K23" s="24"/>
      <c r="L23" s="24"/>
      <c r="M23" s="24"/>
      <c r="N23" s="24"/>
      <c r="O23" s="24"/>
      <c r="P23" s="124">
        <f t="shared" si="1"/>
        <v>0</v>
      </c>
      <c r="Q23" s="124"/>
      <c r="R23" s="25">
        <v>0</v>
      </c>
      <c r="S23" s="26"/>
      <c r="T23" s="29"/>
      <c r="U23" s="80"/>
      <c r="V23"/>
      <c r="W23"/>
      <c r="X23"/>
      <c r="Y23"/>
      <c r="Z23"/>
      <c r="AA23"/>
      <c r="AB23"/>
      <c r="AC23" s="2"/>
      <c r="AD23" s="2"/>
    </row>
    <row r="24" spans="1:33" s="21" customFormat="1" ht="15" customHeight="1" x14ac:dyDescent="0.2">
      <c r="A24" s="93">
        <f>oknProductID_6</f>
        <v>0</v>
      </c>
      <c r="B24" s="94"/>
      <c r="C24" s="23">
        <v>0</v>
      </c>
      <c r="D24" s="23">
        <v>0</v>
      </c>
      <c r="F24" s="115"/>
      <c r="G24" s="116"/>
      <c r="H24" s="24"/>
      <c r="I24" s="24"/>
      <c r="J24" s="24"/>
      <c r="K24" s="24"/>
      <c r="L24" s="24"/>
      <c r="M24" s="24"/>
      <c r="N24" s="24"/>
      <c r="O24" s="24"/>
      <c r="P24" s="124">
        <f t="shared" si="1"/>
        <v>0</v>
      </c>
      <c r="Q24" s="124"/>
      <c r="R24" s="25">
        <v>0</v>
      </c>
      <c r="S24" s="26">
        <f>ROUND(oknQuantity_6*oknPrice_6,2)</f>
        <v>0</v>
      </c>
      <c r="T24" s="29"/>
      <c r="U24" s="80"/>
      <c r="V24"/>
      <c r="W24"/>
      <c r="X24"/>
      <c r="Y24"/>
      <c r="Z24"/>
      <c r="AA24"/>
      <c r="AB24"/>
      <c r="AC24" s="2"/>
      <c r="AD24" s="2"/>
      <c r="AE24" s="28" t="s">
        <v>39</v>
      </c>
    </row>
    <row r="25" spans="1:33" s="21" customFormat="1" ht="15" customHeight="1" x14ac:dyDescent="0.2">
      <c r="A25" s="93">
        <f>oknProductID_7</f>
        <v>0</v>
      </c>
      <c r="B25" s="94"/>
      <c r="C25" s="23">
        <v>0</v>
      </c>
      <c r="D25" s="23">
        <v>0</v>
      </c>
      <c r="F25" s="115"/>
      <c r="G25" s="116"/>
      <c r="H25" s="24"/>
      <c r="I25" s="24"/>
      <c r="J25" s="24"/>
      <c r="K25" s="24"/>
      <c r="L25" s="24"/>
      <c r="M25" s="24"/>
      <c r="N25" s="24"/>
      <c r="O25" s="24"/>
      <c r="P25" s="124">
        <f t="shared" si="1"/>
        <v>0</v>
      </c>
      <c r="Q25" s="124"/>
      <c r="R25" s="25">
        <v>0</v>
      </c>
      <c r="S25" s="26">
        <f>ROUND(oknQuantity_7*oknPrice_7,2)</f>
        <v>0</v>
      </c>
      <c r="T25" s="29"/>
      <c r="U25" s="80"/>
      <c r="V25"/>
      <c r="W25"/>
      <c r="X25"/>
      <c r="Y25"/>
      <c r="Z25"/>
      <c r="AA25"/>
      <c r="AB25"/>
      <c r="AC25" s="2"/>
      <c r="AD25" s="2"/>
      <c r="AE25" s="81" t="s">
        <v>19</v>
      </c>
    </row>
    <row r="26" spans="1:33" s="21" customFormat="1" ht="15" customHeight="1" x14ac:dyDescent="0.2">
      <c r="A26" s="93">
        <f>oknProductID_8</f>
        <v>0</v>
      </c>
      <c r="B26" s="94"/>
      <c r="C26" s="23">
        <v>0</v>
      </c>
      <c r="D26" s="23">
        <v>0</v>
      </c>
      <c r="F26" s="115"/>
      <c r="G26" s="116"/>
      <c r="H26" s="24"/>
      <c r="I26" s="24"/>
      <c r="J26" s="24"/>
      <c r="K26" s="24"/>
      <c r="L26" s="24"/>
      <c r="M26" s="24"/>
      <c r="N26" s="24"/>
      <c r="O26" s="24"/>
      <c r="P26" s="124">
        <f t="shared" si="1"/>
        <v>0</v>
      </c>
      <c r="Q26" s="124"/>
      <c r="R26" s="25">
        <v>0</v>
      </c>
      <c r="S26" s="26">
        <f>ROUND(oknQuantity_8*oknPrice_8,2)</f>
        <v>0</v>
      </c>
      <c r="T26" s="29"/>
      <c r="U26" s="80"/>
      <c r="V26"/>
      <c r="W26"/>
      <c r="X26"/>
      <c r="Y26"/>
      <c r="Z26"/>
      <c r="AA26"/>
      <c r="AB26"/>
      <c r="AC26" s="2"/>
      <c r="AD26" s="2"/>
      <c r="AE26" s="30"/>
    </row>
    <row r="27" spans="1:33" s="21" customFormat="1" ht="15" customHeight="1" x14ac:dyDescent="0.2">
      <c r="A27" s="93">
        <f>oknProductID_9</f>
        <v>0</v>
      </c>
      <c r="B27" s="94"/>
      <c r="C27" s="23">
        <v>0</v>
      </c>
      <c r="D27" s="23">
        <v>0</v>
      </c>
      <c r="F27" s="115"/>
      <c r="G27" s="116"/>
      <c r="H27" s="24"/>
      <c r="I27" s="24"/>
      <c r="J27" s="24"/>
      <c r="K27" s="24"/>
      <c r="L27" s="24"/>
      <c r="M27" s="24"/>
      <c r="N27" s="24"/>
      <c r="O27" s="24"/>
      <c r="P27" s="124">
        <f t="shared" si="1"/>
        <v>0</v>
      </c>
      <c r="Q27" s="124"/>
      <c r="R27" s="25">
        <v>0</v>
      </c>
      <c r="S27" s="26">
        <f>ROUND(oknQuantity_9*oknPrice_9,2)</f>
        <v>0</v>
      </c>
      <c r="T27" s="29"/>
      <c r="U27" s="80"/>
      <c r="V27"/>
      <c r="W27"/>
      <c r="X27"/>
      <c r="Y27"/>
      <c r="Z27"/>
      <c r="AA27"/>
      <c r="AB27"/>
      <c r="AC27" s="2"/>
      <c r="AD27" s="2"/>
      <c r="AE27" s="123" t="s">
        <v>17</v>
      </c>
      <c r="AF27" s="123"/>
      <c r="AG27" s="123"/>
    </row>
    <row r="28" spans="1:33" s="21" customFormat="1" ht="15" customHeight="1" x14ac:dyDescent="0.2">
      <c r="A28" s="93">
        <f>oknProductID_10</f>
        <v>0</v>
      </c>
      <c r="B28" s="94"/>
      <c r="C28" s="23">
        <v>0</v>
      </c>
      <c r="D28" s="23">
        <v>0</v>
      </c>
      <c r="F28" s="115"/>
      <c r="G28" s="116"/>
      <c r="H28" s="24"/>
      <c r="I28" s="24"/>
      <c r="J28" s="24"/>
      <c r="K28" s="24"/>
      <c r="L28" s="24"/>
      <c r="M28" s="24"/>
      <c r="N28" s="24"/>
      <c r="O28" s="24"/>
      <c r="P28" s="124">
        <f t="shared" si="1"/>
        <v>0</v>
      </c>
      <c r="Q28" s="124"/>
      <c r="R28" s="25">
        <v>0</v>
      </c>
      <c r="S28" s="26">
        <f>ROUND(oknQuantity_10*oknPrice_10,2)</f>
        <v>0</v>
      </c>
      <c r="T28" s="29"/>
      <c r="U28" s="80"/>
      <c r="V28"/>
      <c r="W28"/>
      <c r="X28"/>
      <c r="Y28"/>
      <c r="Z28"/>
      <c r="AA28"/>
      <c r="AB28"/>
      <c r="AC28" s="2"/>
      <c r="AD28" s="2"/>
      <c r="AE28" s="120">
        <v>42529</v>
      </c>
      <c r="AF28" s="120"/>
      <c r="AG28" s="120"/>
    </row>
    <row r="29" spans="1:33" s="21" customFormat="1" ht="15" customHeight="1" x14ac:dyDescent="0.2">
      <c r="A29" s="93">
        <f>oknProductID_11</f>
        <v>0</v>
      </c>
      <c r="B29" s="94"/>
      <c r="C29" s="23">
        <v>0</v>
      </c>
      <c r="D29" s="23">
        <v>0</v>
      </c>
      <c r="F29" s="115"/>
      <c r="G29" s="116"/>
      <c r="H29" s="24"/>
      <c r="I29" s="24"/>
      <c r="J29" s="24"/>
      <c r="K29" s="24"/>
      <c r="L29" s="24"/>
      <c r="M29" s="24"/>
      <c r="N29" s="24"/>
      <c r="O29" s="24"/>
      <c r="P29" s="124">
        <f t="shared" si="1"/>
        <v>0</v>
      </c>
      <c r="Q29" s="124"/>
      <c r="R29" s="25">
        <v>0</v>
      </c>
      <c r="S29" s="26">
        <f>ROUND(oknQuantity_11*oknPrice_11,2)</f>
        <v>0</v>
      </c>
      <c r="T29" s="29"/>
      <c r="U29" s="80"/>
      <c r="V29"/>
      <c r="W29"/>
      <c r="X29"/>
      <c r="Y29"/>
      <c r="Z29"/>
      <c r="AA29"/>
      <c r="AB29"/>
      <c r="AC29" s="2"/>
      <c r="AD29" s="2"/>
      <c r="AE29" s="31" t="s">
        <v>6</v>
      </c>
      <c r="AF29" s="32">
        <v>0</v>
      </c>
    </row>
    <row r="30" spans="1:33" s="21" customFormat="1" ht="15" customHeight="1" x14ac:dyDescent="0.2">
      <c r="A30" s="93">
        <f>oknProductID_12</f>
        <v>0</v>
      </c>
      <c r="B30" s="94"/>
      <c r="C30" s="23">
        <v>0</v>
      </c>
      <c r="D30" s="23">
        <v>0</v>
      </c>
      <c r="F30" s="115"/>
      <c r="G30" s="116"/>
      <c r="H30" s="24"/>
      <c r="I30" s="24"/>
      <c r="J30" s="24"/>
      <c r="K30" s="24"/>
      <c r="L30" s="24"/>
      <c r="M30" s="24"/>
      <c r="N30" s="24"/>
      <c r="O30" s="24"/>
      <c r="P30" s="124">
        <f t="shared" si="1"/>
        <v>0</v>
      </c>
      <c r="Q30" s="124"/>
      <c r="R30" s="25">
        <v>0</v>
      </c>
      <c r="S30" s="26">
        <f>ROUND(oknQuantity_12*oknPrice_12,2)</f>
        <v>0</v>
      </c>
      <c r="T30" s="27"/>
      <c r="U30" s="80"/>
      <c r="V30"/>
      <c r="W30"/>
      <c r="X30"/>
      <c r="Y30"/>
      <c r="Z30"/>
      <c r="AA30"/>
      <c r="AB30"/>
      <c r="AC30" s="2"/>
      <c r="AD30" s="2"/>
      <c r="AE30" s="31" t="s">
        <v>5</v>
      </c>
      <c r="AF30" s="33">
        <f>ROUND(oknTotal-oknPayments,2)</f>
        <v>32.4</v>
      </c>
    </row>
    <row r="31" spans="1:33" s="21" customFormat="1" ht="15" customHeight="1" x14ac:dyDescent="0.2">
      <c r="A31" s="93">
        <f>oknProductID_13</f>
        <v>0</v>
      </c>
      <c r="B31" s="94"/>
      <c r="C31" s="23">
        <v>0</v>
      </c>
      <c r="D31" s="23">
        <v>0</v>
      </c>
      <c r="F31" s="115"/>
      <c r="G31" s="116"/>
      <c r="H31" s="24"/>
      <c r="I31" s="24"/>
      <c r="J31" s="24"/>
      <c r="K31" s="24"/>
      <c r="L31" s="24"/>
      <c r="M31" s="24"/>
      <c r="N31" s="24"/>
      <c r="O31" s="24"/>
      <c r="P31" s="124">
        <f t="shared" si="1"/>
        <v>0</v>
      </c>
      <c r="Q31" s="124"/>
      <c r="R31" s="25">
        <v>0</v>
      </c>
      <c r="S31" s="26">
        <f>ROUND(oknQuantity_13*oknPrice_13,2)</f>
        <v>0</v>
      </c>
      <c r="T31" s="29"/>
      <c r="U31" s="80"/>
      <c r="V31"/>
      <c r="W31"/>
      <c r="X31"/>
      <c r="Y31"/>
      <c r="Z31"/>
      <c r="AA31"/>
      <c r="AB31"/>
      <c r="AC31" s="2"/>
      <c r="AD31" s="2"/>
    </row>
    <row r="32" spans="1:33" s="21" customFormat="1" ht="15" customHeight="1" x14ac:dyDescent="0.2">
      <c r="A32" s="93">
        <f>oknProductID_14</f>
        <v>0</v>
      </c>
      <c r="B32" s="94"/>
      <c r="C32" s="23">
        <v>0</v>
      </c>
      <c r="D32" s="23">
        <v>0</v>
      </c>
      <c r="F32" s="109"/>
      <c r="G32" s="110"/>
      <c r="H32" s="34"/>
      <c r="I32" s="34"/>
      <c r="J32" s="34"/>
      <c r="K32" s="35"/>
      <c r="L32" s="35"/>
      <c r="M32" s="35"/>
      <c r="N32" s="35"/>
      <c r="O32" s="35"/>
      <c r="P32" s="126">
        <f t="shared" si="1"/>
        <v>0</v>
      </c>
      <c r="Q32" s="126"/>
      <c r="R32" s="36">
        <v>0</v>
      </c>
      <c r="S32" s="37">
        <f>ROUND(oknQuantity_14*oknPrice_14,2)</f>
        <v>0</v>
      </c>
      <c r="T32" s="27"/>
      <c r="U32" s="80"/>
      <c r="V32"/>
      <c r="W32"/>
      <c r="X32"/>
      <c r="Y32"/>
      <c r="Z32"/>
      <c r="AA32"/>
      <c r="AB32"/>
      <c r="AC32" s="2"/>
      <c r="AD32" s="2"/>
    </row>
    <row r="33" spans="1:30" s="21" customFormat="1" ht="15" customHeight="1" x14ac:dyDescent="0.2">
      <c r="A33" s="93">
        <f>oknProductID_15</f>
        <v>0</v>
      </c>
      <c r="B33" s="94"/>
      <c r="C33" s="23">
        <v>0</v>
      </c>
      <c r="D33" s="23">
        <v>0</v>
      </c>
      <c r="F33" s="109"/>
      <c r="G33" s="110"/>
      <c r="H33" s="34"/>
      <c r="I33" s="34"/>
      <c r="J33" s="34"/>
      <c r="K33" s="35"/>
      <c r="L33" s="35"/>
      <c r="M33" s="35"/>
      <c r="N33" s="35"/>
      <c r="O33" s="35"/>
      <c r="P33" s="126">
        <f t="shared" si="1"/>
        <v>0</v>
      </c>
      <c r="Q33" s="126"/>
      <c r="R33" s="36">
        <v>0</v>
      </c>
      <c r="S33" s="37">
        <f>ROUND(oknQuantity_15*oknPrice_15,2)</f>
        <v>0</v>
      </c>
      <c r="T33" s="29"/>
      <c r="U33" s="80"/>
      <c r="V33"/>
      <c r="W33"/>
      <c r="X33"/>
      <c r="Y33"/>
      <c r="Z33"/>
      <c r="AA33"/>
      <c r="AB33"/>
      <c r="AC33" s="2"/>
      <c r="AD33" s="2"/>
    </row>
    <row r="34" spans="1:30" s="21" customFormat="1" ht="15" customHeight="1" x14ac:dyDescent="0.2">
      <c r="A34" s="93">
        <f>oknProductID_16</f>
        <v>0</v>
      </c>
      <c r="B34" s="94"/>
      <c r="C34" s="23">
        <v>0</v>
      </c>
      <c r="D34" s="23">
        <v>0</v>
      </c>
      <c r="F34" s="109"/>
      <c r="G34" s="110"/>
      <c r="H34" s="34"/>
      <c r="I34" s="34"/>
      <c r="J34" s="34"/>
      <c r="K34" s="35"/>
      <c r="L34" s="35"/>
      <c r="M34" s="35"/>
      <c r="N34" s="35"/>
      <c r="O34" s="35"/>
      <c r="P34" s="126">
        <f t="shared" si="1"/>
        <v>0</v>
      </c>
      <c r="Q34" s="126"/>
      <c r="R34" s="36">
        <v>0</v>
      </c>
      <c r="S34" s="37">
        <f>ROUND(oknQuantity_16*oknPrice_16,2)</f>
        <v>0</v>
      </c>
      <c r="T34" s="27"/>
      <c r="U34" s="80"/>
      <c r="V34"/>
      <c r="W34"/>
      <c r="X34"/>
      <c r="Y34"/>
      <c r="Z34"/>
      <c r="AA34"/>
      <c r="AB34"/>
      <c r="AC34" s="2"/>
      <c r="AD34" s="2"/>
    </row>
    <row r="35" spans="1:30" s="21" customFormat="1" ht="15" customHeight="1" x14ac:dyDescent="0.2">
      <c r="A35" s="93">
        <f>oknProductID_17</f>
        <v>0</v>
      </c>
      <c r="B35" s="94"/>
      <c r="C35" s="23">
        <v>0</v>
      </c>
      <c r="D35" s="23">
        <v>0</v>
      </c>
      <c r="F35" s="109"/>
      <c r="G35" s="110"/>
      <c r="H35" s="34"/>
      <c r="I35" s="34"/>
      <c r="J35" s="34"/>
      <c r="K35" s="35"/>
      <c r="L35" s="35"/>
      <c r="M35" s="35"/>
      <c r="N35" s="35"/>
      <c r="O35" s="35"/>
      <c r="P35" s="126">
        <f t="shared" si="1"/>
        <v>0</v>
      </c>
      <c r="Q35" s="126"/>
      <c r="R35" s="36">
        <v>0</v>
      </c>
      <c r="S35" s="37">
        <f>ROUND(oknQuantity_17*oknPrice_17,2)</f>
        <v>0</v>
      </c>
      <c r="T35" s="29"/>
      <c r="U35" s="80"/>
      <c r="V35"/>
      <c r="W35"/>
      <c r="X35"/>
      <c r="Y35"/>
      <c r="Z35"/>
      <c r="AA35"/>
      <c r="AB35"/>
      <c r="AC35" s="2"/>
      <c r="AD35" s="2"/>
    </row>
    <row r="36" spans="1:30" s="21" customFormat="1" ht="15" customHeight="1" x14ac:dyDescent="0.2">
      <c r="A36" s="93">
        <f>oknProductID_18</f>
        <v>0</v>
      </c>
      <c r="B36" s="94"/>
      <c r="C36" s="23">
        <v>0</v>
      </c>
      <c r="D36" s="23">
        <v>0</v>
      </c>
      <c r="F36" s="109"/>
      <c r="G36" s="110"/>
      <c r="H36" s="34"/>
      <c r="I36" s="34"/>
      <c r="J36" s="34"/>
      <c r="K36" s="35"/>
      <c r="L36" s="35"/>
      <c r="M36" s="35"/>
      <c r="N36" s="35"/>
      <c r="O36" s="35"/>
      <c r="P36" s="126">
        <f t="shared" si="1"/>
        <v>0</v>
      </c>
      <c r="Q36" s="126"/>
      <c r="R36" s="36">
        <v>0</v>
      </c>
      <c r="S36" s="37">
        <f>ROUND(oknQuantity_18*oknPrice_18,2)</f>
        <v>0</v>
      </c>
      <c r="T36" s="27"/>
      <c r="U36" s="80"/>
      <c r="V36"/>
      <c r="W36"/>
      <c r="X36"/>
      <c r="Y36"/>
      <c r="Z36"/>
      <c r="AA36"/>
      <c r="AB36"/>
      <c r="AC36" s="2"/>
      <c r="AD36" s="2"/>
    </row>
    <row r="37" spans="1:30" s="21" customFormat="1" ht="15" customHeight="1" x14ac:dyDescent="0.2">
      <c r="A37" s="93">
        <f>oknProductID_19</f>
        <v>0</v>
      </c>
      <c r="B37" s="94"/>
      <c r="C37" s="23">
        <v>0</v>
      </c>
      <c r="D37" s="23">
        <v>0</v>
      </c>
      <c r="F37" s="109"/>
      <c r="G37" s="110"/>
      <c r="H37" s="34"/>
      <c r="I37" s="34"/>
      <c r="J37" s="34"/>
      <c r="K37" s="35"/>
      <c r="L37" s="35"/>
      <c r="M37" s="35"/>
      <c r="N37" s="35"/>
      <c r="O37" s="35"/>
      <c r="P37" s="126">
        <f t="shared" si="1"/>
        <v>0</v>
      </c>
      <c r="Q37" s="126"/>
      <c r="R37" s="36">
        <v>0</v>
      </c>
      <c r="S37" s="37">
        <f>ROUND(oknQuantity_19*oknPrice_19,2)</f>
        <v>0</v>
      </c>
      <c r="T37" s="29"/>
      <c r="U37" s="80"/>
      <c r="V37"/>
      <c r="W37"/>
      <c r="X37"/>
      <c r="Y37"/>
      <c r="Z37"/>
      <c r="AA37"/>
      <c r="AB37"/>
      <c r="AC37" s="2"/>
      <c r="AD37" s="2"/>
    </row>
    <row r="38" spans="1:30" s="21" customFormat="1" ht="15" customHeight="1" x14ac:dyDescent="0.2">
      <c r="A38" s="93">
        <f>oknProductID_20</f>
        <v>0</v>
      </c>
      <c r="B38" s="94"/>
      <c r="C38" s="23">
        <v>0</v>
      </c>
      <c r="D38" s="23">
        <v>0</v>
      </c>
      <c r="F38" s="109"/>
      <c r="G38" s="110"/>
      <c r="H38" s="34"/>
      <c r="I38" s="34"/>
      <c r="J38" s="34"/>
      <c r="K38" s="35"/>
      <c r="L38" s="35"/>
      <c r="M38" s="35"/>
      <c r="N38" s="35"/>
      <c r="O38" s="35"/>
      <c r="P38" s="126">
        <f t="shared" si="1"/>
        <v>0</v>
      </c>
      <c r="Q38" s="126"/>
      <c r="R38" s="36">
        <v>0</v>
      </c>
      <c r="S38" s="37">
        <f>ROUND(oknQuantity_20*oknPrice_20,2)</f>
        <v>0</v>
      </c>
      <c r="T38" s="27"/>
      <c r="U38" s="80"/>
      <c r="V38"/>
      <c r="W38"/>
      <c r="X38"/>
      <c r="Y38"/>
      <c r="Z38"/>
      <c r="AA38"/>
      <c r="AB38"/>
      <c r="AC38" s="2"/>
      <c r="AD38" s="2"/>
    </row>
    <row r="39" spans="1:30" s="21" customFormat="1" ht="15" customHeight="1" x14ac:dyDescent="0.2">
      <c r="A39" s="93">
        <f>oknProductID_21</f>
        <v>0</v>
      </c>
      <c r="B39" s="94"/>
      <c r="C39" s="23">
        <v>0</v>
      </c>
      <c r="D39" s="23">
        <v>0</v>
      </c>
      <c r="F39" s="109"/>
      <c r="G39" s="110"/>
      <c r="H39" s="34"/>
      <c r="I39" s="34"/>
      <c r="J39" s="34"/>
      <c r="K39" s="35"/>
      <c r="L39" s="35"/>
      <c r="M39" s="35"/>
      <c r="N39" s="35"/>
      <c r="O39" s="35"/>
      <c r="P39" s="126">
        <f t="shared" si="1"/>
        <v>0</v>
      </c>
      <c r="Q39" s="126"/>
      <c r="R39" s="36">
        <v>0</v>
      </c>
      <c r="S39" s="37">
        <f>ROUND(oknQuantity_21*oknPrice_21,2)</f>
        <v>0</v>
      </c>
      <c r="T39" s="29"/>
      <c r="U39" s="80"/>
      <c r="V39" s="2"/>
      <c r="W39" s="2"/>
      <c r="X39" s="2"/>
      <c r="Y39" s="2"/>
      <c r="Z39" s="2"/>
      <c r="AA39" s="2"/>
      <c r="AB39" s="2"/>
      <c r="AC39" s="2"/>
      <c r="AD39" s="2"/>
    </row>
    <row r="40" spans="1:30" s="21" customFormat="1" ht="15" customHeight="1" x14ac:dyDescent="0.2">
      <c r="A40" s="107">
        <f>oknProductID_22</f>
        <v>0</v>
      </c>
      <c r="B40" s="108"/>
      <c r="C40" s="23">
        <v>0</v>
      </c>
      <c r="D40" s="23">
        <v>0</v>
      </c>
      <c r="F40" s="109"/>
      <c r="G40" s="110"/>
      <c r="H40" s="34"/>
      <c r="I40" s="34"/>
      <c r="J40" s="34"/>
      <c r="K40" s="35"/>
      <c r="L40" s="35"/>
      <c r="M40" s="35"/>
      <c r="N40" s="35"/>
      <c r="O40" s="35"/>
      <c r="P40" s="126">
        <f t="shared" si="1"/>
        <v>0</v>
      </c>
      <c r="Q40" s="126"/>
      <c r="R40" s="36">
        <v>0</v>
      </c>
      <c r="S40" s="37">
        <f>ROUND(oknQuantity_22*oknPrice_22,2)</f>
        <v>0</v>
      </c>
      <c r="T40" s="29"/>
      <c r="U40" s="80"/>
      <c r="Y40" s="2"/>
      <c r="Z40" s="2"/>
      <c r="AA40" s="2"/>
      <c r="AB40" s="2"/>
      <c r="AC40" s="2"/>
      <c r="AD40" s="2"/>
    </row>
    <row r="41" spans="1:30" s="21" customFormat="1" ht="15.95" customHeight="1" x14ac:dyDescent="0.2">
      <c r="A41" s="71"/>
      <c r="B41" s="71"/>
      <c r="C41" s="20"/>
      <c r="D41" s="38" t="e">
        <f t="array" ref="D41">SUM(oknTaxable_1:oknTaxable_22*oknLinetotal_1:oknLinetotal_22)</f>
        <v>#N/A</v>
      </c>
      <c r="F41" s="39"/>
      <c r="G41" s="39"/>
      <c r="H41" s="39"/>
      <c r="I41" s="39"/>
      <c r="J41" s="39"/>
      <c r="K41" s="39"/>
      <c r="L41" s="40"/>
      <c r="M41" s="41" t="s">
        <v>37</v>
      </c>
      <c r="N41" s="91">
        <f>SUM(oknQuantity_1:oknQuantity_22)</f>
        <v>12</v>
      </c>
      <c r="O41" s="42"/>
      <c r="P41" s="42"/>
      <c r="Q41" s="43"/>
      <c r="R41" s="44" t="s">
        <v>3</v>
      </c>
      <c r="S41" s="45">
        <f>ROUND(SUM(oknLinetotal_1:oknLinetotal_22),2)</f>
        <v>36</v>
      </c>
      <c r="T41" s="27"/>
      <c r="U41" s="80"/>
      <c r="V41" s="2"/>
      <c r="W41" s="2"/>
      <c r="X41" s="2"/>
      <c r="Y41" s="2"/>
      <c r="Z41" s="2"/>
      <c r="AA41" s="2"/>
      <c r="AB41" s="2"/>
      <c r="AC41" s="2"/>
      <c r="AD41" s="2"/>
    </row>
    <row r="42" spans="1:30" s="21" customFormat="1" ht="15.95" hidden="1" customHeight="1" x14ac:dyDescent="0.2">
      <c r="A42" s="95"/>
      <c r="B42" s="95"/>
      <c r="C42" s="20"/>
      <c r="D42" s="20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87" t="s">
        <v>13</v>
      </c>
      <c r="R42" s="47">
        <v>0.08</v>
      </c>
      <c r="S42" s="45">
        <f>ROUND(IF(oknTaxType=0,0, oknTax1Rate*(oknLineTotalTaxable+IF(oknTaxTotalIncludingShippingCost=0,0,oknShippingCost))),2)</f>
        <v>0</v>
      </c>
      <c r="T42" s="27"/>
      <c r="U42" s="80"/>
      <c r="V42" s="2"/>
      <c r="W42" s="2"/>
      <c r="X42" s="2"/>
      <c r="Y42" s="86"/>
      <c r="Z42" s="2"/>
      <c r="AA42" s="2"/>
      <c r="AB42" s="2"/>
      <c r="AC42" s="2"/>
      <c r="AD42" s="2"/>
    </row>
    <row r="43" spans="1:30" s="21" customFormat="1" ht="15.95" hidden="1" customHeight="1" x14ac:dyDescent="0.2">
      <c r="A43" s="95"/>
      <c r="B43" s="95"/>
      <c r="C43" s="20"/>
      <c r="D43" s="20"/>
      <c r="G43" s="48"/>
      <c r="H43" s="48"/>
      <c r="I43" s="48"/>
      <c r="J43" s="48"/>
      <c r="K43" s="48"/>
      <c r="L43" s="48"/>
      <c r="M43" s="48"/>
      <c r="N43" s="48"/>
      <c r="O43" s="48"/>
      <c r="P43" s="39"/>
      <c r="Q43" s="87" t="s">
        <v>14</v>
      </c>
      <c r="R43" s="47">
        <v>0.06</v>
      </c>
      <c r="S43" s="45">
        <f>ROUND(IF(oknTaxType&lt;&gt;2,0,oknTax2Rate*(oknLineTotalTaxable+IF(oknTaxTotalIncludingShippingCost=0,0,oknShippingCost)+IF(oknTax2IsAppliedToTax1=0,0,oknTax1))),2)</f>
        <v>0</v>
      </c>
      <c r="T43" s="49"/>
      <c r="U43" s="80"/>
      <c r="V43" s="2"/>
      <c r="W43" s="2"/>
      <c r="X43" s="2"/>
      <c r="Y43" s="2"/>
      <c r="Z43" s="2"/>
      <c r="AA43" s="2"/>
      <c r="AB43" s="2"/>
      <c r="AC43" s="2"/>
      <c r="AD43" s="2"/>
    </row>
    <row r="44" spans="1:30" s="21" customFormat="1" ht="15.95" customHeight="1" x14ac:dyDescent="0.2">
      <c r="A44" s="72"/>
      <c r="B44" s="72"/>
      <c r="C44" s="20"/>
      <c r="D44" s="20"/>
      <c r="M44" s="48"/>
      <c r="N44" s="48"/>
      <c r="O44" s="82">
        <v>0.1</v>
      </c>
      <c r="P44" s="39"/>
      <c r="Q44" s="46"/>
      <c r="R44" s="44" t="s">
        <v>22</v>
      </c>
      <c r="S44" s="50">
        <f>ROUND(SUM(S41*O44),2)</f>
        <v>3.6</v>
      </c>
      <c r="T44" s="49"/>
      <c r="U44" s="80"/>
      <c r="V44" s="2"/>
      <c r="W44" s="2"/>
      <c r="X44" s="2"/>
      <c r="Y44" s="2"/>
      <c r="Z44" s="2"/>
      <c r="AA44" s="2"/>
      <c r="AB44" s="2"/>
      <c r="AC44" s="2"/>
      <c r="AD44" s="2"/>
    </row>
    <row r="45" spans="1:30" s="21" customFormat="1" ht="15.95" customHeight="1" x14ac:dyDescent="0.2">
      <c r="A45" s="71"/>
      <c r="B45" s="71"/>
      <c r="C45" s="20"/>
      <c r="D45" s="20"/>
      <c r="F45" s="88"/>
      <c r="G45" s="89"/>
      <c r="H45" s="89"/>
      <c r="I45" s="89"/>
      <c r="J45" s="89"/>
      <c r="K45" s="89"/>
      <c r="L45" s="90"/>
      <c r="M45" s="48"/>
      <c r="N45" s="48"/>
      <c r="O45" s="48"/>
      <c r="P45" s="39"/>
      <c r="Q45" s="43"/>
      <c r="R45" s="44" t="s">
        <v>38</v>
      </c>
      <c r="S45" s="51">
        <v>0</v>
      </c>
      <c r="T45" s="52"/>
      <c r="U45" s="80"/>
      <c r="V45" s="2"/>
      <c r="W45" s="2"/>
      <c r="X45" s="2"/>
      <c r="Y45" s="2"/>
      <c r="Z45" s="2"/>
      <c r="AA45" s="2"/>
      <c r="AB45" s="2"/>
      <c r="AC45" s="2"/>
      <c r="AD45" s="2"/>
    </row>
    <row r="46" spans="1:30" s="21" customFormat="1" ht="15.95" customHeight="1" x14ac:dyDescent="0.2">
      <c r="A46" s="71"/>
      <c r="B46" s="71"/>
      <c r="C46" s="20"/>
      <c r="D46" s="20"/>
      <c r="F46" s="53" t="s">
        <v>40</v>
      </c>
      <c r="G46" s="54"/>
      <c r="H46" s="54"/>
      <c r="I46" s="54"/>
      <c r="J46" s="54"/>
      <c r="K46" s="54"/>
      <c r="L46" s="55"/>
      <c r="M46" s="2"/>
      <c r="N46" s="2"/>
      <c r="O46" s="2"/>
      <c r="P46" s="2"/>
      <c r="Q46" s="43"/>
      <c r="R46" s="31" t="s">
        <v>1</v>
      </c>
      <c r="S46" s="56">
        <f>ROUND(oknSubTotal - oknDiscount + oknShippingCost + IF(oknTaxType=0,0,IF(oknTaxType=1,oknTax1,oknTax1+oknTax2)),2)</f>
        <v>32.4</v>
      </c>
      <c r="T46" s="27"/>
      <c r="U46" s="80"/>
      <c r="V46" s="2"/>
      <c r="W46" s="2"/>
      <c r="X46" s="2"/>
      <c r="Y46" s="2"/>
      <c r="Z46" s="2"/>
      <c r="AA46" s="2"/>
      <c r="AB46" s="2"/>
      <c r="AC46" s="2"/>
      <c r="AD46" s="2"/>
    </row>
    <row r="47" spans="1:30" ht="15.95" customHeight="1" x14ac:dyDescent="0.25">
      <c r="F47" s="53" t="s">
        <v>41</v>
      </c>
      <c r="G47" s="58"/>
      <c r="H47" s="58"/>
      <c r="I47" s="58"/>
      <c r="J47" s="58"/>
      <c r="K47" s="58"/>
      <c r="L47" s="59"/>
      <c r="Q47" s="60"/>
    </row>
    <row r="48" spans="1:30" ht="15.95" customHeight="1" x14ac:dyDescent="0.25">
      <c r="F48" s="57" t="s">
        <v>63</v>
      </c>
      <c r="G48" s="58"/>
      <c r="H48" s="58"/>
      <c r="I48" s="58"/>
      <c r="J48" s="58"/>
      <c r="K48" s="58"/>
      <c r="L48" s="59"/>
      <c r="Q48" s="60"/>
    </row>
    <row r="49" spans="6:19" ht="15.95" customHeight="1" x14ac:dyDescent="0.25">
      <c r="F49" s="53" t="s">
        <v>64</v>
      </c>
      <c r="G49" s="58"/>
      <c r="H49" s="58"/>
      <c r="I49" s="58"/>
      <c r="J49" s="58"/>
      <c r="K49" s="58"/>
      <c r="L49" s="59"/>
      <c r="Q49" s="60"/>
    </row>
    <row r="50" spans="6:19" ht="15.95" customHeight="1" x14ac:dyDescent="0.25">
      <c r="F50" s="61" t="s">
        <v>65</v>
      </c>
      <c r="G50" s="62"/>
      <c r="H50" s="62"/>
      <c r="I50" s="62"/>
      <c r="J50" s="62"/>
      <c r="K50" s="62"/>
      <c r="L50" s="63"/>
      <c r="Q50" s="60"/>
    </row>
    <row r="51" spans="6:19" ht="4.5" customHeight="1" x14ac:dyDescent="0.25">
      <c r="F51" s="64"/>
      <c r="G51" s="58"/>
      <c r="H51" s="58"/>
      <c r="I51" s="58"/>
      <c r="J51" s="58"/>
      <c r="K51" s="58"/>
      <c r="L51" s="48"/>
      <c r="Q51" s="60"/>
    </row>
    <row r="52" spans="6:19" ht="15.95" customHeight="1" x14ac:dyDescent="0.2"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</row>
    <row r="53" spans="6:19" ht="15.95" customHeight="1" x14ac:dyDescent="0.2"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</row>
    <row r="54" spans="6:19" ht="15.95" customHeight="1" x14ac:dyDescent="0.2"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</row>
    <row r="55" spans="6:19" ht="15.95" customHeight="1" x14ac:dyDescent="0.2">
      <c r="F55" s="125" t="s">
        <v>47</v>
      </c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</row>
    <row r="57" spans="6:19" x14ac:dyDescent="0.2"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</row>
    <row r="928" spans="1:1" hidden="1" x14ac:dyDescent="0.2">
      <c r="A928" s="84" t="s">
        <v>51</v>
      </c>
    </row>
    <row r="974" spans="1:1" hidden="1" x14ac:dyDescent="0.2">
      <c r="A974" s="84" t="s">
        <v>51</v>
      </c>
    </row>
    <row r="981" spans="1:1" hidden="1" x14ac:dyDescent="0.2">
      <c r="A981" s="84" t="s">
        <v>53</v>
      </c>
    </row>
    <row r="994" spans="1:1" hidden="1" x14ac:dyDescent="0.2">
      <c r="A994" s="84" t="s">
        <v>49</v>
      </c>
    </row>
  </sheetData>
  <sheetProtection selectLockedCells="1"/>
  <mergeCells count="110">
    <mergeCell ref="J7:N8"/>
    <mergeCell ref="J9:N9"/>
    <mergeCell ref="J10:N10"/>
    <mergeCell ref="J11:N11"/>
    <mergeCell ref="G5:I5"/>
    <mergeCell ref="Q5:S5"/>
    <mergeCell ref="F8:G8"/>
    <mergeCell ref="O8:P8"/>
    <mergeCell ref="F3:S3"/>
    <mergeCell ref="F35:G35"/>
    <mergeCell ref="F36:G36"/>
    <mergeCell ref="O9:S9"/>
    <mergeCell ref="O10:S10"/>
    <mergeCell ref="M15:N15"/>
    <mergeCell ref="O14:S14"/>
    <mergeCell ref="O15:S15"/>
    <mergeCell ref="F15:I15"/>
    <mergeCell ref="O11:S11"/>
    <mergeCell ref="O12:S12"/>
    <mergeCell ref="O13:S13"/>
    <mergeCell ref="J14:L14"/>
    <mergeCell ref="J15:L15"/>
    <mergeCell ref="M14:N14"/>
    <mergeCell ref="F24:G24"/>
    <mergeCell ref="F25:G25"/>
    <mergeCell ref="F26:G26"/>
    <mergeCell ref="F27:G27"/>
    <mergeCell ref="F55:S55"/>
    <mergeCell ref="P28:Q28"/>
    <mergeCell ref="P29:Q29"/>
    <mergeCell ref="P40:Q40"/>
    <mergeCell ref="P30:Q30"/>
    <mergeCell ref="P31:Q31"/>
    <mergeCell ref="P32:Q32"/>
    <mergeCell ref="P33:Q33"/>
    <mergeCell ref="P34:Q34"/>
    <mergeCell ref="P35:Q35"/>
    <mergeCell ref="P38:Q38"/>
    <mergeCell ref="F54:S54"/>
    <mergeCell ref="F52:S52"/>
    <mergeCell ref="F53:S53"/>
    <mergeCell ref="P39:Q39"/>
    <mergeCell ref="P36:Q36"/>
    <mergeCell ref="P37:Q37"/>
    <mergeCell ref="F28:G28"/>
    <mergeCell ref="F29:G29"/>
    <mergeCell ref="F30:G30"/>
    <mergeCell ref="F31:G31"/>
    <mergeCell ref="F32:G32"/>
    <mergeCell ref="F33:G33"/>
    <mergeCell ref="F34:G34"/>
    <mergeCell ref="A3:B3"/>
    <mergeCell ref="A4:B4"/>
    <mergeCell ref="A5:B5"/>
    <mergeCell ref="F9:I9"/>
    <mergeCell ref="F10:I10"/>
    <mergeCell ref="F11:I11"/>
    <mergeCell ref="A6:B7"/>
    <mergeCell ref="AE28:AG28"/>
    <mergeCell ref="R17:R18"/>
    <mergeCell ref="S17:S18"/>
    <mergeCell ref="AE27:AG27"/>
    <mergeCell ref="P19:Q19"/>
    <mergeCell ref="P21:Q21"/>
    <mergeCell ref="P22:Q22"/>
    <mergeCell ref="P25:Q25"/>
    <mergeCell ref="P23:Q23"/>
    <mergeCell ref="P17:Q18"/>
    <mergeCell ref="P27:Q27"/>
    <mergeCell ref="P26:Q26"/>
    <mergeCell ref="P20:Q20"/>
    <mergeCell ref="P24:Q24"/>
    <mergeCell ref="F21:G21"/>
    <mergeCell ref="F22:G22"/>
    <mergeCell ref="F23:G23"/>
    <mergeCell ref="A43:B43"/>
    <mergeCell ref="A42:B42"/>
    <mergeCell ref="F12:I12"/>
    <mergeCell ref="F13:I13"/>
    <mergeCell ref="A38:B38"/>
    <mergeCell ref="A39:B39"/>
    <mergeCell ref="A35:B35"/>
    <mergeCell ref="A17:B18"/>
    <mergeCell ref="F14:I14"/>
    <mergeCell ref="A40:B40"/>
    <mergeCell ref="A21:B21"/>
    <mergeCell ref="A22:B22"/>
    <mergeCell ref="A23:B23"/>
    <mergeCell ref="A24:B24"/>
    <mergeCell ref="A25:B25"/>
    <mergeCell ref="A26:B26"/>
    <mergeCell ref="A36:B36"/>
    <mergeCell ref="F37:G37"/>
    <mergeCell ref="F38:G38"/>
    <mergeCell ref="F39:G39"/>
    <mergeCell ref="F40:G40"/>
    <mergeCell ref="F17:G18"/>
    <mergeCell ref="F19:G19"/>
    <mergeCell ref="F20:G20"/>
    <mergeCell ref="A37:B37"/>
    <mergeCell ref="A19:B19"/>
    <mergeCell ref="A27:B27"/>
    <mergeCell ref="A28:B28"/>
    <mergeCell ref="A29:B29"/>
    <mergeCell ref="A30:B30"/>
    <mergeCell ref="A31:B31"/>
    <mergeCell ref="A32:B32"/>
    <mergeCell ref="A33:B33"/>
    <mergeCell ref="A34:B34"/>
    <mergeCell ref="A20:B20"/>
  </mergeCells>
  <phoneticPr fontId="7" type="noConversion"/>
  <dataValidations count="13">
    <dataValidation type="textLength" allowBlank="1" showInputMessage="1" showErrorMessage="1" sqref="G45:K45 G43:O43 M44:O45 G46:L46 L50:L51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10" sqref="B8" xr:uid="{00000000-0002-0000-0000-000001000000}">
      <formula1>0</formula1>
      <formula2>10</formula2>
    </dataValidation>
    <dataValidation type="date" allowBlank="1" showErrorMessage="1" errorTitle="Invalid Input" error="Please enter a valid date." sqref="G5 AE2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9:O11 F9:F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2 F12:F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M15 J15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F15 O15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AE2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A19:A40 O19:O40" xr:uid="{00000000-0002-0000-0000-000009000000}">
      <formula1>100</formula1>
    </dataValidation>
    <dataValidation type="decimal" operator="lessThanOrEqual" allowBlank="1" showInputMessage="1" showErrorMessage="1" errorTitle="Invalid Input" error="Please enter a valid numeric_x000a_value." sqref="AF29 P19:R40 S45 R42:R43" xr:uid="{00000000-0002-0000-0000-00000A000000}">
      <formula1>999999999.99</formula1>
    </dataValidation>
    <dataValidation type="textLength" allowBlank="1" showInputMessage="1" showErrorMessage="1" errorTitle="Invalid Input" error="Max characters allowed: 10" sqref="F19:F40" xr:uid="{00000000-0002-0000-0000-00000B000000}">
      <formula1>0</formula1>
      <formula2>20</formula2>
    </dataValidation>
    <dataValidation operator="lessThanOrEqual" allowBlank="1" showInputMessage="1" showErrorMessage="1" errorTitle="Invalid Input" error="Please enter a valid numeric_x000a_value." sqref="R44" xr:uid="{00000000-0002-0000-0000-00000C000000}"/>
  </dataValidations>
  <hyperlinks>
    <hyperlink ref="A994" r:id="rId1" tooltip="Clothing Store (Manufacturer) Invoice Format with Discount Percentage" display="http://www.invoicingtemplate.com/clothing-invoice-template-discount-percentage.html" xr:uid="{00000000-0004-0000-0000-000003000000}"/>
    <hyperlink ref="AIE1" r:id="rId2" tooltip="Clothing Store (Manufacturer) Invoice Template with Discount Percentage" display="http://www.invoicingtemplate.com/clothing-invoice-template-discount-percentage.html" xr:uid="{00000000-0004-0000-0000-000004000000}"/>
    <hyperlink ref="A928" r:id="rId3" tooltip="Clothing Store (Manufacturer) Invoice Format with Discount Percentage" display="http://www.invoicingtemplate.com/clothing-invoice-template-discount-percentage.html" xr:uid="{00000000-0004-0000-0000-000005000000}"/>
    <hyperlink ref="AIS1" r:id="rId4" tooltip="Clothing Store (Manufacturer) Invoice Template with Discount Percentage" display="http://www.invoicingtemplate.com/clothing-invoice-template-discount-percentage.html" xr:uid="{00000000-0004-0000-0000-000006000000}"/>
    <hyperlink ref="A974" r:id="rId5" tooltip="Clothing Store (Manufacturer) Invoice Format with Discount Percentage" display="http://www.invoicingtemplate.com/clothing-invoice-template-discount-percentage.html" xr:uid="{00000000-0004-0000-0000-000007000000}"/>
    <hyperlink ref="AKR1" r:id="rId6" tooltip="Clothing Store (Manufacturer) Invoice Template with Discount Percentage" display="http://www.invoicingtemplate.com/clothing-invoice-template-discount-percentage.html" xr:uid="{00000000-0004-0000-0000-000008000000}"/>
    <hyperlink ref="A981" r:id="rId7" tooltip="Clothing Store (Manufacturer) Invoice Format with Discount Percentage" display="http://www.invoicingtemplate.com/clothing-invoice-template-discount-percentage.html" xr:uid="{00000000-0004-0000-0000-000009000000}"/>
    <hyperlink ref="AJQ1" r:id="rId8" tooltip="Clothing Store (Manufacturer) Invoice Template with Discount Percentage" display="http://www.invoicingtemplate.com/clothing-invoice-template-discount-percentage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59077-0CD8-4E16-8A35-4FE220BD63B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422</vt:i4>
      </vt:variant>
    </vt:vector>
  </HeadingPairs>
  <TitlesOfParts>
    <vt:vector size="424" baseType="lpstr">
      <vt:lpstr>Invoice</vt:lpstr>
      <vt:lpstr>UniformSoftware.com</vt:lpstr>
      <vt:lpstr>oknBalanceDue</vt:lpstr>
      <vt:lpstr>oknColor_1</vt:lpstr>
      <vt:lpstr>oknColor_10</vt:lpstr>
      <vt:lpstr>oknColor_11</vt:lpstr>
      <vt:lpstr>oknColor_12</vt:lpstr>
      <vt:lpstr>oknColor_13</vt:lpstr>
      <vt:lpstr>oknColor_14</vt:lpstr>
      <vt:lpstr>oknColor_15</vt:lpstr>
      <vt:lpstr>oknColor_16</vt:lpstr>
      <vt:lpstr>oknColor_17</vt:lpstr>
      <vt:lpstr>oknColor_18</vt:lpstr>
      <vt:lpstr>oknColor_19</vt:lpstr>
      <vt:lpstr>oknColor_2</vt:lpstr>
      <vt:lpstr>oknColor_20</vt:lpstr>
      <vt:lpstr>oknColor_21</vt:lpstr>
      <vt:lpstr>oknColor_22</vt:lpstr>
      <vt:lpstr>oknColor_3</vt:lpstr>
      <vt:lpstr>oknColor_4</vt:lpstr>
      <vt:lpstr>oknColor_5</vt:lpstr>
      <vt:lpstr>oknColor_6</vt:lpstr>
      <vt:lpstr>oknColor_7</vt:lpstr>
      <vt:lpstr>oknColor_8</vt:lpstr>
      <vt:lpstr>oknColor_9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oknDiscountPercentage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oknProductDescription_1</vt:lpstr>
      <vt:lpstr>oknProductDescription_10</vt:lpstr>
      <vt:lpstr>oknProductDescription_11</vt:lpstr>
      <vt:lpstr>oknProductDescription_12</vt:lpstr>
      <vt:lpstr>oknProductDescription_13</vt:lpstr>
      <vt:lpstr>oknProductDescription_14</vt:lpstr>
      <vt:lpstr>oknProductDescription_15</vt:lpstr>
      <vt:lpstr>oknProductDescription_16</vt:lpstr>
      <vt:lpstr>oknProductDescription_17</vt:lpstr>
      <vt:lpstr>oknProductDescription_18</vt:lpstr>
      <vt:lpstr>oknProductDescription_19</vt:lpstr>
      <vt:lpstr>oknProductDescription_2</vt:lpstr>
      <vt:lpstr>oknProductDescription_20</vt:lpstr>
      <vt:lpstr>oknProductDescription_21</vt:lpstr>
      <vt:lpstr>oknProductDescription_22</vt:lpstr>
      <vt:lpstr>oknProductDescription_3</vt:lpstr>
      <vt:lpstr>oknProductDescription_4</vt:lpstr>
      <vt:lpstr>oknProductDescription_5</vt:lpstr>
      <vt:lpstr>oknProductDescription_6</vt:lpstr>
      <vt:lpstr>oknProductDescription_7</vt:lpstr>
      <vt:lpstr>oknProductDescription_8</vt:lpstr>
      <vt:lpstr>oknProductDescription_9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oknSize10_1</vt:lpstr>
      <vt:lpstr>oknSize10_10</vt:lpstr>
      <vt:lpstr>oknSize10_11</vt:lpstr>
      <vt:lpstr>oknSize10_12</vt:lpstr>
      <vt:lpstr>oknSize10_13</vt:lpstr>
      <vt:lpstr>oknSize10_14</vt:lpstr>
      <vt:lpstr>oknSize10_15</vt:lpstr>
      <vt:lpstr>oknSize10_16</vt:lpstr>
      <vt:lpstr>oknSize10_17</vt:lpstr>
      <vt:lpstr>oknSize10_18</vt:lpstr>
      <vt:lpstr>oknSize10_19</vt:lpstr>
      <vt:lpstr>oknSize10_2</vt:lpstr>
      <vt:lpstr>oknSize10_20</vt:lpstr>
      <vt:lpstr>oknSize10_21</vt:lpstr>
      <vt:lpstr>oknSize10_22</vt:lpstr>
      <vt:lpstr>oknSize10_3</vt:lpstr>
      <vt:lpstr>oknSize10_4</vt:lpstr>
      <vt:lpstr>oknSize10_5</vt:lpstr>
      <vt:lpstr>oknSize10_6</vt:lpstr>
      <vt:lpstr>oknSize10_7</vt:lpstr>
      <vt:lpstr>oknSize10_8</vt:lpstr>
      <vt:lpstr>oknSize10_9</vt:lpstr>
      <vt:lpstr>oknSize12_1</vt:lpstr>
      <vt:lpstr>oknSize12_10</vt:lpstr>
      <vt:lpstr>oknSize12_11</vt:lpstr>
      <vt:lpstr>oknSize12_12</vt:lpstr>
      <vt:lpstr>oknSize12_13</vt:lpstr>
      <vt:lpstr>oknSize12_14</vt:lpstr>
      <vt:lpstr>oknSize12_15</vt:lpstr>
      <vt:lpstr>oknSize12_16</vt:lpstr>
      <vt:lpstr>oknSize12_17</vt:lpstr>
      <vt:lpstr>oknSize12_18</vt:lpstr>
      <vt:lpstr>oknSize12_19</vt:lpstr>
      <vt:lpstr>oknSize12_2</vt:lpstr>
      <vt:lpstr>oknSize12_20</vt:lpstr>
      <vt:lpstr>oknSize12_21</vt:lpstr>
      <vt:lpstr>oknSize12_22</vt:lpstr>
      <vt:lpstr>oknSize12_3</vt:lpstr>
      <vt:lpstr>oknSize12_4</vt:lpstr>
      <vt:lpstr>oknSize12_5</vt:lpstr>
      <vt:lpstr>oknSize12_6</vt:lpstr>
      <vt:lpstr>oknSize12_7</vt:lpstr>
      <vt:lpstr>oknSize12_8</vt:lpstr>
      <vt:lpstr>oknSize12_9</vt:lpstr>
      <vt:lpstr>oknSize14_1</vt:lpstr>
      <vt:lpstr>oknSize14_10</vt:lpstr>
      <vt:lpstr>oknSize14_11</vt:lpstr>
      <vt:lpstr>oknSize14_12</vt:lpstr>
      <vt:lpstr>oknSize14_13</vt:lpstr>
      <vt:lpstr>oknSize14_14</vt:lpstr>
      <vt:lpstr>oknSize14_15</vt:lpstr>
      <vt:lpstr>oknSize14_16</vt:lpstr>
      <vt:lpstr>oknSize14_17</vt:lpstr>
      <vt:lpstr>oknSize14_18</vt:lpstr>
      <vt:lpstr>oknSize14_19</vt:lpstr>
      <vt:lpstr>oknSize14_2</vt:lpstr>
      <vt:lpstr>oknSize14_20</vt:lpstr>
      <vt:lpstr>oknSize14_21</vt:lpstr>
      <vt:lpstr>oknSize14_22</vt:lpstr>
      <vt:lpstr>oknSize14_3</vt:lpstr>
      <vt:lpstr>oknSize14_4</vt:lpstr>
      <vt:lpstr>oknSize14_5</vt:lpstr>
      <vt:lpstr>oknSize14_6</vt:lpstr>
      <vt:lpstr>oknSize14_7</vt:lpstr>
      <vt:lpstr>oknSize14_8</vt:lpstr>
      <vt:lpstr>oknSize14_9</vt:lpstr>
      <vt:lpstr>oknSize16_1</vt:lpstr>
      <vt:lpstr>oknSize16_10</vt:lpstr>
      <vt:lpstr>oknSize16_11</vt:lpstr>
      <vt:lpstr>oknSize16_12</vt:lpstr>
      <vt:lpstr>oknSize16_13</vt:lpstr>
      <vt:lpstr>oknSize16_14</vt:lpstr>
      <vt:lpstr>oknSize16_15</vt:lpstr>
      <vt:lpstr>oknSize16_16</vt:lpstr>
      <vt:lpstr>oknSize16_17</vt:lpstr>
      <vt:lpstr>oknSize16_18</vt:lpstr>
      <vt:lpstr>oknSize16_19</vt:lpstr>
      <vt:lpstr>oknSize16_2</vt:lpstr>
      <vt:lpstr>oknSize16_20</vt:lpstr>
      <vt:lpstr>oknSize16_21</vt:lpstr>
      <vt:lpstr>oknSize16_22</vt:lpstr>
      <vt:lpstr>oknSize16_3</vt:lpstr>
      <vt:lpstr>oknSize16_4</vt:lpstr>
      <vt:lpstr>oknSize16_5</vt:lpstr>
      <vt:lpstr>oknSize16_6</vt:lpstr>
      <vt:lpstr>oknSize16_7</vt:lpstr>
      <vt:lpstr>oknSize16_8</vt:lpstr>
      <vt:lpstr>oknSize16_9</vt:lpstr>
      <vt:lpstr>oknSize2_1</vt:lpstr>
      <vt:lpstr>oknSize2_10</vt:lpstr>
      <vt:lpstr>oknSize2_11</vt:lpstr>
      <vt:lpstr>oknSize2_12</vt:lpstr>
      <vt:lpstr>oknSize2_13</vt:lpstr>
      <vt:lpstr>oknSize2_14</vt:lpstr>
      <vt:lpstr>oknSize2_15</vt:lpstr>
      <vt:lpstr>oknSize2_16</vt:lpstr>
      <vt:lpstr>oknSize2_17</vt:lpstr>
      <vt:lpstr>oknSize2_18</vt:lpstr>
      <vt:lpstr>oknSize2_19</vt:lpstr>
      <vt:lpstr>oknSize2_2</vt:lpstr>
      <vt:lpstr>oknSize2_20</vt:lpstr>
      <vt:lpstr>oknSize2_21</vt:lpstr>
      <vt:lpstr>oknSize2_22</vt:lpstr>
      <vt:lpstr>oknSize2_3</vt:lpstr>
      <vt:lpstr>oknSize2_4</vt:lpstr>
      <vt:lpstr>oknSize2_5</vt:lpstr>
      <vt:lpstr>oknSize2_6</vt:lpstr>
      <vt:lpstr>oknSize2_7</vt:lpstr>
      <vt:lpstr>oknSize2_8</vt:lpstr>
      <vt:lpstr>oknSize2_9</vt:lpstr>
      <vt:lpstr>oknSize4_1</vt:lpstr>
      <vt:lpstr>oknSize4_10</vt:lpstr>
      <vt:lpstr>oknSize4_11</vt:lpstr>
      <vt:lpstr>oknSize4_12</vt:lpstr>
      <vt:lpstr>oknSize4_13</vt:lpstr>
      <vt:lpstr>oknSize4_14</vt:lpstr>
      <vt:lpstr>oknSize4_15</vt:lpstr>
      <vt:lpstr>oknSize4_16</vt:lpstr>
      <vt:lpstr>oknSize4_17</vt:lpstr>
      <vt:lpstr>oknSize4_18</vt:lpstr>
      <vt:lpstr>oknSize4_19</vt:lpstr>
      <vt:lpstr>oknSize4_2</vt:lpstr>
      <vt:lpstr>oknSize4_20</vt:lpstr>
      <vt:lpstr>oknSize4_21</vt:lpstr>
      <vt:lpstr>oknSize4_22</vt:lpstr>
      <vt:lpstr>oknSize4_3</vt:lpstr>
      <vt:lpstr>oknSize4_4</vt:lpstr>
      <vt:lpstr>oknSize4_5</vt:lpstr>
      <vt:lpstr>oknSize4_6</vt:lpstr>
      <vt:lpstr>oknSize4_7</vt:lpstr>
      <vt:lpstr>oknSize4_8</vt:lpstr>
      <vt:lpstr>oknSize4_9</vt:lpstr>
      <vt:lpstr>oknSize6_1</vt:lpstr>
      <vt:lpstr>oknSize6_10</vt:lpstr>
      <vt:lpstr>oknSize6_11</vt:lpstr>
      <vt:lpstr>oknSize6_12</vt:lpstr>
      <vt:lpstr>oknSize6_13</vt:lpstr>
      <vt:lpstr>oknSize6_14</vt:lpstr>
      <vt:lpstr>oknSize6_15</vt:lpstr>
      <vt:lpstr>oknSize6_16</vt:lpstr>
      <vt:lpstr>oknSize6_17</vt:lpstr>
      <vt:lpstr>oknSize6_18</vt:lpstr>
      <vt:lpstr>oknSize6_19</vt:lpstr>
      <vt:lpstr>oknSize6_2</vt:lpstr>
      <vt:lpstr>oknSize6_20</vt:lpstr>
      <vt:lpstr>oknSize6_21</vt:lpstr>
      <vt:lpstr>oknSize6_22</vt:lpstr>
      <vt:lpstr>oknSize6_3</vt:lpstr>
      <vt:lpstr>oknSize6_4</vt:lpstr>
      <vt:lpstr>oknSize6_5</vt:lpstr>
      <vt:lpstr>oknSize6_6</vt:lpstr>
      <vt:lpstr>oknSize6_7</vt:lpstr>
      <vt:lpstr>oknSize6_8</vt:lpstr>
      <vt:lpstr>oknSize6_9</vt:lpstr>
      <vt:lpstr>oknSize8_1</vt:lpstr>
      <vt:lpstr>oknSize8_10</vt:lpstr>
      <vt:lpstr>oknSize8_11</vt:lpstr>
      <vt:lpstr>oknSize8_12</vt:lpstr>
      <vt:lpstr>oknSize8_13</vt:lpstr>
      <vt:lpstr>oknSize8_14</vt:lpstr>
      <vt:lpstr>oknSize8_15</vt:lpstr>
      <vt:lpstr>oknSize8_16</vt:lpstr>
      <vt:lpstr>oknSize8_17</vt:lpstr>
      <vt:lpstr>oknSize8_18</vt:lpstr>
      <vt:lpstr>oknSize8_19</vt:lpstr>
      <vt:lpstr>oknSize8_2</vt:lpstr>
      <vt:lpstr>oknSize8_20</vt:lpstr>
      <vt:lpstr>oknSize8_21</vt:lpstr>
      <vt:lpstr>oknSize8_22</vt:lpstr>
      <vt:lpstr>oknSize8_3</vt:lpstr>
      <vt:lpstr>oknSize8_4</vt:lpstr>
      <vt:lpstr>oknSize8_5</vt:lpstr>
      <vt:lpstr>oknSize8_6</vt:lpstr>
      <vt:lpstr>oknSize8_7</vt:lpstr>
      <vt:lpstr>oknSize8_8</vt:lpstr>
      <vt:lpstr>oknSize8_9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oknTotalUnits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Clothing Store (Manufacturer) Invoice Template with Discount Percentage</dc:title>
  <dc:subject>"Clothing Store (Manufacturer) Invoice Template with Discount Percentage" summary: The previous invoicing templates designed for clothing stores (manufacturers) define a discount amount field. This new cloth bill format in Excel added a discount percentage field, as in many cloth shops discounts are given in percentage first.</dc:subject>
  <dc:creator>https://www.invoicingtemplate.com/</dc:creator>
  <cp:keywords/>
  <dc:description>https://www.invoicingtemplate.com/clothing-invoice-template-discount-percentage.html</dc:description>
  <cp:lastModifiedBy>liangjun yu</cp:lastModifiedBy>
  <cp:lastPrinted>2023-08-09T09:02:06Z</cp:lastPrinted>
  <dcterms:created xsi:type="dcterms:W3CDTF">2000-07-27T22:24:14Z</dcterms:created>
  <dcterms:modified xsi:type="dcterms:W3CDTF">2024-03-08T11:28:58Z</dcterms:modified>
  <cp:category>Clothing Store (Manufacturer) Invoice Template with Discount Percentage, Clothing Store (Manufacturer) Invoice Format with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Minnesota, 302398, 285068, 7000607925126636450?+6.08%, 52.0 sq mi, 134.7 km2, 5,815/sq mi, 2,245/km2, 44°56′56″N 93°06′15″W? / ?44.9489°N 93.1041°W? / 44.9489; -93.1041? (Saint Paul)</vt:lpwstr>
  </property>
</Properties>
</file>