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41\"/>
    </mc:Choice>
  </mc:AlternateContent>
  <xr:revisionPtr revIDLastSave="0" documentId="13_ncr:1_{0DDED8F5-A1E6-4EF1-BDDC-5456FFB7D71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AdjSum">Invoice!$M$33</definedName>
    <definedName name="oknBalanceDue">Invoice!$D$43</definedName>
    <definedName name="oknChk1">Invoice!$F$39</definedName>
    <definedName name="oknChk2">Invoice!$I$39</definedName>
    <definedName name="oknCompanyAddress">Invoice!$F$4</definedName>
    <definedName name="oknCompanyCityStateZip">Invoice!$J$4</definedName>
    <definedName name="oknCompanyContact">Invoice!$F$5</definedName>
    <definedName name="oknCompanyName">Invoice!$F$3</definedName>
    <definedName name="oknCoPay_1">Invoice!$J$21</definedName>
    <definedName name="oknCoPay_10">Invoice!$J$30</definedName>
    <definedName name="oknCoPay_11">Invoice!$J$31</definedName>
    <definedName name="oknCoPay_12">Invoice!$J$32</definedName>
    <definedName name="oknCoPay_2">Invoice!$J$22</definedName>
    <definedName name="oknCoPay_3">Invoice!$J$23</definedName>
    <definedName name="oknCoPay_4">Invoice!$J$24</definedName>
    <definedName name="oknCoPay_5">Invoice!$J$25</definedName>
    <definedName name="oknCoPay_6">Invoice!$J$26</definedName>
    <definedName name="oknCoPay_7">Invoice!$J$27</definedName>
    <definedName name="oknCoPay_8">Invoice!$J$28</definedName>
    <definedName name="oknCoPay_9">Invoice!$J$29</definedName>
    <definedName name="oknCoPaySum">Invoice!$J$33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VV2">Invoice!$M$45</definedName>
    <definedName name="oknDatabaseName">Invoice!$A$4</definedName>
    <definedName name="oknDateOfService_1">Invoice!$F$21</definedName>
    <definedName name="oknDateOfService_10">Invoice!$F$30</definedName>
    <definedName name="oknDateOfService_11">Invoice!$F$31</definedName>
    <definedName name="oknDateOfService_12">Invoice!$F$32</definedName>
    <definedName name="oknDateOfService_2">Invoice!$F$22</definedName>
    <definedName name="oknDateOfService_3">Invoice!$F$23</definedName>
    <definedName name="oknDateOfService_4">Invoice!$F$24</definedName>
    <definedName name="oknDateOfService_5">Invoice!$F$25</definedName>
    <definedName name="oknDateOfService_6">Invoice!$F$26</definedName>
    <definedName name="oknDateOfService_7">Invoice!$F$27</definedName>
    <definedName name="oknDateOfService_8">Invoice!$F$28</definedName>
    <definedName name="oknDateOfService_9">Invoice!$F$29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Reim_1">Invoice!$K$21</definedName>
    <definedName name="oknInsReim_10">Invoice!$K$30</definedName>
    <definedName name="oknInsReim_11">Invoice!$K$31</definedName>
    <definedName name="oknInsReim_12">Invoice!$K$32</definedName>
    <definedName name="oknInsReim_2">Invoice!$K$22</definedName>
    <definedName name="oknInsReim_3">Invoice!$K$23</definedName>
    <definedName name="oknInsReim_4">Invoice!$K$24</definedName>
    <definedName name="oknInsReim_5">Invoice!$K$25</definedName>
    <definedName name="oknInsReim_6">Invoice!$K$26</definedName>
    <definedName name="oknInsReim_7">Invoice!$K$27</definedName>
    <definedName name="oknInsReim_8">Invoice!$K$28</definedName>
    <definedName name="oknInsReim_9">Invoice!$K$29</definedName>
    <definedName name="oknInsReimSum">Invoice!$K$33</definedName>
    <definedName name="oknInvoiceBodyMaxNumber" hidden="1">'Office-Kit.com.System'!$B$19</definedName>
    <definedName name="oknInvoiceBodyMinNumber" hidden="1">'Office-Kit.com.System'!$B$18</definedName>
    <definedName name="oknInvoiceDate">Invoice!$M$10</definedName>
    <definedName name="oknInvoiceID">Invoice!$M$11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Invoice!$V$16</definedName>
    <definedName name="oknPaymentAmex">Invoice!$L$41</definedName>
    <definedName name="oknPaymentAmount">Invoice!$H$63</definedName>
    <definedName name="oknPaymentCheck">Invoice!$I$40</definedName>
    <definedName name="oknPaymentCheckNumber">Invoice!$K$63</definedName>
    <definedName name="oknPaymentCreatedDate">Invoice!$F$63</definedName>
    <definedName name="oknPaymentDetail">Invoice!$F$64:$N$66</definedName>
    <definedName name="oknPaymentDiscover">Invoice!$N$41</definedName>
    <definedName name="oknPaymentMasterCard">Invoice!$J$41</definedName>
    <definedName name="oknPaymentNotes">Invoice!#REF!</definedName>
    <definedName name="oknPaymentPaymentTerm">Invoice!$J$63</definedName>
    <definedName name="oknPayments">Invoice!$D$42</definedName>
    <definedName name="oknPaymentTotalApplied">Invoice!$I$63</definedName>
    <definedName name="oknPaymentTypeAmex">Invoice!$D$48</definedName>
    <definedName name="oknPaymentTypeCheck">Invoice!$D$45</definedName>
    <definedName name="oknPaymentTypeDiscover">Invoice!#REF!</definedName>
    <definedName name="oknPaymentTypeMasterCard">Invoice!$D$47</definedName>
    <definedName name="oknPaymentTypeVisa">Invoice!$D$46</definedName>
    <definedName name="oknPaymentVisa">Invoice!$I$41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Invoice!$B$21</definedName>
    <definedName name="oknProductID_10">Invoice!$B$30</definedName>
    <definedName name="oknProductID_11">Invoice!$B$31</definedName>
    <definedName name="oknProductID_12">Invoice!$B$32</definedName>
    <definedName name="oknProductID_2">Invoice!$B$22</definedName>
    <definedName name="oknProductID_3">Invoice!$B$23</definedName>
    <definedName name="oknProductID_4">Invoice!$B$24</definedName>
    <definedName name="oknProductID_5">Invoice!$B$25</definedName>
    <definedName name="oknProductID_6">Invoice!$B$26</definedName>
    <definedName name="oknProductID_7">Invoice!$B$27</definedName>
    <definedName name="oknProductID_8">Invoice!$B$28</definedName>
    <definedName name="oknProductID_9">Invoice!$B$29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Invoice!#REF!</definedName>
    <definedName name="oknQuantity_11">Invoice!#REF!</definedName>
    <definedName name="oknQuantity_12">Invoice!#REF!</definedName>
    <definedName name="oknQuantity_2">Invoice!$K$22</definedName>
    <definedName name="oknQuantity_3">Invoice!$K$23</definedName>
    <definedName name="oknQuantity_4">Invoice!#REF!</definedName>
    <definedName name="oknQuantity_5">Invoice!#REF!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AdjSum">'Sales Report'!$T$12</definedName>
    <definedName name="oknRsBalanceDue">'Sales Report'!$N$12</definedName>
    <definedName name="oknRsCoPaySum">'Sales Report'!$R$12</definedName>
    <definedName name="oknRsDateFrom">'Sales Report'!$C$9</definedName>
    <definedName name="oknRsDateTo">'Sales Report'!$C$10</definedName>
    <definedName name="oknRsDueDate">'Sales Report'!$O$12</definedName>
    <definedName name="oknRsInsReimSum">'Sales Report'!$S$12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TotalFeeSum">'Sales Report'!$Q$12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hippingCost">Invoice!#REF!</definedName>
    <definedName name="oknShipZipPostcode">Invoice!$M$13</definedName>
    <definedName name="oknStatus">Invoice!$A$6</definedName>
    <definedName name="oknSubTotal">Invoice!#REF!</definedName>
    <definedName name="oknTax1">Invoice!#REF!</definedName>
    <definedName name="oknTax1Name">Invoice!$L$36</definedName>
    <definedName name="oknTax1Rate">Invoice!$M$34</definedName>
    <definedName name="oknTax1RateDefault">Invoice!$C$12</definedName>
    <definedName name="oknTax2">Invoice!#REF!</definedName>
    <definedName name="oknTax2IsAppliedToTax1">Invoice!$C$10</definedName>
    <definedName name="oknTax2Name">Invoice!#REF!</definedName>
    <definedName name="oknTax2Rate">Invoice!#REF!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Invoice!$N$35</definedName>
    <definedName name="oknTotalFee_1">Invoice!$I$21</definedName>
    <definedName name="oknTotalFee_10">Invoice!$I$30</definedName>
    <definedName name="oknTotalFee_11">Invoice!$I$31</definedName>
    <definedName name="oknTotalFee_12">Invoice!$I$32</definedName>
    <definedName name="oknTotalFee_2">Invoice!$I$22</definedName>
    <definedName name="oknTotalFee_3">Invoice!$I$23</definedName>
    <definedName name="oknTotalFee_4">Invoice!$I$24</definedName>
    <definedName name="oknTotalFee_5">Invoice!$I$25</definedName>
    <definedName name="oknTotalFee_6">Invoice!$I$26</definedName>
    <definedName name="oknTotalFee_7">Invoice!$I$27</definedName>
    <definedName name="oknTotalFee_8">Invoice!$I$28</definedName>
    <definedName name="oknTotalFee_9">Invoice!$I$29</definedName>
    <definedName name="oknTotalFeeSum">Invoice!$I$33</definedName>
    <definedName name="oknWhoAddress">Invoice!$H$11</definedName>
    <definedName name="oknWhoCityStateZip">Invoice!$H$12</definedName>
    <definedName name="oknWhoEmail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Statement'!$B$21:$H$22</definedName>
    <definedName name="_xlnm.Print_Area" localSheetId="0">Invoice!$F$3:$N$50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Report'!$B$13:$T$16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I41" i="1"/>
  <c r="N21" i="1" l="1"/>
  <c r="N22" i="1"/>
  <c r="N23" i="1"/>
  <c r="N24" i="1"/>
  <c r="N25" i="1"/>
  <c r="N26" i="1"/>
  <c r="N27" i="1"/>
  <c r="N28" i="1"/>
  <c r="N29" i="1"/>
  <c r="N30" i="1"/>
  <c r="N31" i="1"/>
  <c r="N32" i="1"/>
  <c r="B32" i="1"/>
  <c r="B31" i="1"/>
  <c r="B30" i="1"/>
  <c r="B29" i="1"/>
  <c r="B28" i="1"/>
  <c r="B27" i="1"/>
  <c r="B26" i="1"/>
  <c r="B25" i="1"/>
  <c r="B24" i="1"/>
  <c r="B23" i="1"/>
  <c r="B22" i="1"/>
  <c r="B21" i="1"/>
  <c r="M33" i="1"/>
  <c r="K33" i="1"/>
  <c r="J33" i="1"/>
  <c r="I33" i="1"/>
  <c r="D15" i="7"/>
  <c r="K15" i="7"/>
  <c r="J15" i="7"/>
  <c r="I15" i="7"/>
  <c r="M15" i="7"/>
  <c r="N15" i="7"/>
  <c r="H15" i="7"/>
  <c r="L15" i="7"/>
  <c r="D14" i="7"/>
  <c r="K14" i="7"/>
  <c r="J14" i="7"/>
  <c r="I14" i="7"/>
  <c r="M14" i="7"/>
  <c r="N14" i="7"/>
  <c r="H14" i="7"/>
  <c r="L14" i="7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42" i="1"/>
  <c r="D33" i="1" l="1" a="1"/>
  <c r="D33" i="1" s="1"/>
  <c r="N35" i="1"/>
  <c r="D43" i="1" l="1"/>
  <c r="I43" i="1"/>
</calcChain>
</file>

<file path=xl/sharedStrings.xml><?xml version="1.0" encoding="utf-8"?>
<sst xmlns="http://schemas.openxmlformats.org/spreadsheetml/2006/main" count="201" uniqueCount="154">
  <si>
    <t>DATE:</t>
  </si>
  <si>
    <t>Bill To:</t>
  </si>
  <si>
    <t>TOTAL</t>
  </si>
  <si>
    <t>SoftID</t>
    <phoneticPr fontId="6" type="noConversion"/>
  </si>
  <si>
    <t>DbPath</t>
    <phoneticPr fontId="6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</si>
  <si>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</si>
  <si>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</si>
  <si>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</si>
  <si>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</si>
  <si>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</si>
  <si>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</si>
  <si>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</si>
  <si>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</si>
  <si>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</si>
  <si>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</si>
  <si>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</si>
  <si>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</si>
  <si>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</si>
  <si>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</si>
  <si>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</si>
  <si>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</si>
  <si>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</si>
  <si>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</si>
  <si>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</si>
  <si>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</si>
  <si>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</si>
  <si>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</si>
  <si>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</si>
  <si>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</si>
  <si>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</si>
  <si>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</si>
  <si>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</si>
  <si>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</si>
  <si>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</si>
  <si>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</si>
  <si>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</si>
  <si>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</si>
  <si>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</si>
  <si>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</si>
  <si>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</si>
  <si>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</si>
  <si>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</si>
  <si>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</si>
  <si>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</si>
  <si>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</si>
  <si>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</si>
  <si>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</si>
  <si>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</si>
  <si>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</si>
  <si>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</si>
  <si>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</si>
  <si>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</si>
  <si>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</si>
  <si>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</si>
  <si>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</si>
  <si>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</si>
  <si>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</si>
  <si>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</si>
  <si>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</si>
  <si>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</si>
  <si>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</si>
  <si>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</si>
  <si>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</si>
  <si>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</si>
  <si>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</si>
  <si>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</si>
  <si>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</si>
  <si>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</si>
  <si>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>DATE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</si>
  <si>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</si>
  <si>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</si>
  <si>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4" type="noConversion"/>
  </si>
  <si>
    <t>Date</t>
    <phoneticPr fontId="6" type="noConversion"/>
  </si>
  <si>
    <t>Due Date</t>
    <phoneticPr fontId="6" type="noConversion"/>
  </si>
  <si>
    <t>Status</t>
    <phoneticPr fontId="6" type="noConversion"/>
  </si>
  <si>
    <t>Balance</t>
    <phoneticPr fontId="6" type="noConversion"/>
  </si>
  <si>
    <t>Balance forward</t>
    <phoneticPr fontId="6" type="noConversion"/>
  </si>
  <si>
    <t>Current balance</t>
    <phoneticPr fontId="6" type="noConversion"/>
  </si>
  <si>
    <t>Invoice total</t>
    <phoneticPr fontId="6" type="noConversion"/>
  </si>
  <si>
    <t>Payment total</t>
    <phoneticPr fontId="6" type="noConversion"/>
  </si>
  <si>
    <t>Amount</t>
    <phoneticPr fontId="6" type="noConversion"/>
  </si>
  <si>
    <t>Document#</t>
    <phoneticPr fontId="6" type="noConversion"/>
  </si>
  <si>
    <t>Description</t>
    <phoneticPr fontId="6" type="noConversion"/>
  </si>
  <si>
    <t>$C$3</t>
  </si>
  <si>
    <t>Total Applied</t>
  </si>
  <si>
    <t>APPLIED</t>
  </si>
  <si>
    <t>Dt of Service</t>
  </si>
  <si>
    <t>Co-Pay</t>
  </si>
  <si>
    <t>Ins Reim</t>
  </si>
  <si>
    <t>Thank you!</t>
  </si>
  <si>
    <t>Adj</t>
  </si>
  <si>
    <t>Total Fee</t>
  </si>
  <si>
    <t>Physician</t>
  </si>
  <si>
    <t>Disallow negative stock</t>
  </si>
  <si>
    <t>Balance (PR)</t>
  </si>
  <si>
    <t>Balance</t>
  </si>
  <si>
    <t>Don't delete the following cells</t>
  </si>
  <si>
    <t>Net 60</t>
  </si>
  <si>
    <t>Sales1</t>
  </si>
  <si>
    <t/>
  </si>
  <si>
    <t>#</t>
  </si>
  <si>
    <t>C1004</t>
  </si>
  <si>
    <t>Test Customer Three</t>
  </si>
  <si>
    <t>123 Big Forest Valley</t>
  </si>
  <si>
    <t>Canada</t>
  </si>
  <si>
    <t>Ottawa, On Z12345</t>
  </si>
  <si>
    <t>INV1052</t>
  </si>
  <si>
    <t>Fee</t>
  </si>
  <si>
    <t>Co Pay</t>
  </si>
  <si>
    <t>Ins Rem</t>
  </si>
  <si>
    <t>2/2013</t>
  </si>
  <si>
    <t>3/7/2013</t>
  </si>
  <si>
    <t>2/2013 Total</t>
  </si>
  <si>
    <t>Grand Total</t>
  </si>
  <si>
    <t>Invoice</t>
  </si>
  <si>
    <t>Address</t>
    <phoneticPr fontId="4" type="noConversion"/>
  </si>
  <si>
    <t>City, State ZIP</t>
    <phoneticPr fontId="4" type="noConversion"/>
  </si>
  <si>
    <t>Phone#, web address</t>
    <phoneticPr fontId="4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</si>
  <si>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</si>
  <si>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</si>
  <si>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</si>
  <si>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</si>
  <si>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</si>
  <si>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</si>
  <si>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</si>
  <si>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</si>
  <si>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</si>
  <si>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Medical Billing Form (1) - 22, Boston, Massachusetts, 673184, 617594, 7000900105894811150?+9.00%, 48.3 sq mi, 125.1 km2, 13,938/sq mi, 5,381/km2, 42°19′55″N 71°01′13″W? / ?42.3320°N 71.0202°W? / 42.3320; -71.0202? (Boston)</t>
  </si>
  <si>
    <t>Medical Billing Form (1) - 23, Detroit, Michigan, 672795, 713777, 2999425843085445450??5.74%, 138.8 sq mi, 359.5 km2, 4,847/sq mi, 1,871/km2, 42°22′59″N 83°06′08″W? / ?42.3830°N 83.1022°W? / 42.3830; -83.1022? (18 Detroit)</t>
  </si>
  <si>
    <t>Medical Invoice Template (1)c7009 - 23, Detroit, Michigan, 672795, 713777, 2999425843085445450??5.74%, 138.8 sq mi, 359.5 km2, 4,847/sq mi, 1,871/km2, 42°22′59″N 83°06′08″W? / ?42.3830°N 83.1022°W? / 42.3830; -83.1022? (18 Detroit)</t>
  </si>
  <si>
    <t>Address</t>
  </si>
  <si>
    <t>City, ST ZIP</t>
  </si>
  <si>
    <t>Phone</t>
  </si>
  <si>
    <t>paymenttypecheck</t>
  </si>
  <si>
    <t>paymenttypevisa</t>
  </si>
  <si>
    <t>PaymentTypeMasterCard</t>
  </si>
  <si>
    <t>PaymentTypeAmex</t>
  </si>
  <si>
    <t>Pending</t>
  </si>
  <si>
    <t>tax1rate</t>
  </si>
  <si>
    <t>DR. ABC CLINIC</t>
  </si>
  <si>
    <t>Account #</t>
  </si>
  <si>
    <t>Email</t>
  </si>
  <si>
    <t>PAYMENT TERMS: NET 30 DAYS</t>
  </si>
  <si>
    <t xml:space="preserve"> PAYABLE BY CASH, CHECK, VISA OR MASTERCARD
</t>
  </si>
  <si>
    <t>PLEASE RETURN THIS PART WITH YOUR CHECK MADE PAYABLE TO DR. xxx</t>
  </si>
  <si>
    <t>Account No:</t>
  </si>
  <si>
    <t xml:space="preserve">Amount Enclosed: </t>
  </si>
  <si>
    <t>(      ) PLEASE CHECK HERE TO CHANGE ADDRESS AND PRINT CHANGES ABOVE</t>
  </si>
  <si>
    <t xml:space="preserve">Invoice Date: </t>
  </si>
  <si>
    <t>Balance:</t>
  </si>
  <si>
    <t>c7041</t>
  </si>
  <si>
    <t>c7041.mdb</t>
  </si>
  <si>
    <t>Clinic Invoice - c7041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</si>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</sst>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  <numFmt numFmtId="172" formatCode="[$-409]mmm\ d\,\ yy;@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0"/>
      <color indexed="42"/>
      <name val="Calibri"/>
      <family val="2"/>
    </font>
    <font>
      <sz val="9"/>
      <color indexed="42"/>
      <name val="Calibri"/>
      <family val="2"/>
    </font>
    <font>
      <i/>
      <sz val="9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b/>
      <sz val="16"/>
      <color theme="2" tint="-0.749992370372631"/>
      <name val="Arial Black"/>
      <family val="2"/>
    </font>
    <font>
      <sz val="10"/>
      <color theme="2" tint="-0.749992370372631"/>
      <name val="Calibri"/>
      <family val="2"/>
    </font>
    <font>
      <u/>
      <sz val="10"/>
      <name val="Arial"/>
      <family val="2"/>
    </font>
    <font>
      <sz val="10"/>
      <color theme="2" tint="-0.249977111117893"/>
      <name val="Calibri"/>
      <family val="2"/>
    </font>
    <font>
      <sz val="10"/>
      <color theme="2" tint="-0.249977111117893"/>
      <name val="Arial"/>
      <family val="2"/>
    </font>
    <font>
      <u/>
      <sz val="10"/>
      <color theme="2" tint="-0.249977111117893"/>
      <name val="Arial"/>
      <family val="2"/>
    </font>
    <font>
      <i/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/>
      <top/>
      <bottom style="mediumDashed">
        <color theme="3" tint="0.39994506668294322"/>
      </bottom>
      <diagonal/>
    </border>
    <border>
      <left/>
      <right/>
      <top/>
      <bottom style="thin">
        <color theme="2" tint="-0.24994659260841701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2" fillId="0" borderId="0"/>
    <xf numFmtId="0" fontId="3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Protection="1">
      <protection locked="0" hidden="1"/>
    </xf>
    <xf numFmtId="0" fontId="7" fillId="0" borderId="0" xfId="0" applyFont="1"/>
    <xf numFmtId="0" fontId="11" fillId="0" borderId="0" xfId="0" applyFont="1"/>
    <xf numFmtId="0" fontId="12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166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 applyProtection="1">
      <alignment horizontal="right"/>
      <protection locked="0" hidden="1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44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3" fontId="7" fillId="0" borderId="2" xfId="0" applyNumberFormat="1" applyFont="1" applyBorder="1" applyAlignment="1" applyProtection="1">
      <alignment horizontal="right" vertical="center"/>
      <protection hidden="1"/>
    </xf>
    <xf numFmtId="171" fontId="7" fillId="0" borderId="0" xfId="0" applyNumberFormat="1" applyFont="1" applyAlignment="1" applyProtection="1">
      <alignment horizontal="right" vertical="center" indent="1"/>
      <protection locked="0"/>
    </xf>
    <xf numFmtId="0" fontId="10" fillId="0" borderId="0" xfId="0" applyFont="1" applyAlignment="1">
      <alignment horizontal="right" vertical="center" inden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170" fontId="7" fillId="0" borderId="0" xfId="0" applyNumberFormat="1" applyFont="1" applyAlignment="1" applyProtection="1">
      <alignment vertical="center"/>
      <protection locked="0"/>
    </xf>
    <xf numFmtId="0" fontId="10" fillId="4" borderId="0" xfId="0" applyFont="1" applyFill="1" applyAlignment="1">
      <alignment horizontal="center" vertical="center"/>
    </xf>
    <xf numFmtId="0" fontId="9" fillId="2" borderId="0" xfId="0" applyFont="1" applyFill="1"/>
    <xf numFmtId="14" fontId="9" fillId="2" borderId="0" xfId="0" applyNumberFormat="1" applyFont="1" applyFill="1" applyAlignment="1">
      <alignment horizontal="right"/>
    </xf>
    <xf numFmtId="14" fontId="9" fillId="2" borderId="0" xfId="0" applyNumberFormat="1" applyFont="1" applyFill="1"/>
    <xf numFmtId="4" fontId="9" fillId="2" borderId="0" xfId="0" applyNumberFormat="1" applyFont="1" applyFill="1"/>
    <xf numFmtId="164" fontId="9" fillId="2" borderId="0" xfId="0" applyNumberFormat="1" applyFont="1" applyFill="1"/>
    <xf numFmtId="0" fontId="9" fillId="0" borderId="0" xfId="0" applyFont="1"/>
    <xf numFmtId="14" fontId="9" fillId="0" borderId="0" xfId="0" applyNumberFormat="1" applyFont="1" applyAlignment="1">
      <alignment horizontal="right"/>
    </xf>
    <xf numFmtId="14" fontId="9" fillId="0" borderId="0" xfId="0" applyNumberFormat="1" applyFont="1"/>
    <xf numFmtId="4" fontId="9" fillId="0" borderId="0" xfId="0" applyNumberFormat="1" applyFont="1"/>
    <xf numFmtId="164" fontId="9" fillId="0" borderId="0" xfId="0" applyNumberFormat="1" applyFont="1"/>
    <xf numFmtId="14" fontId="8" fillId="0" borderId="0" xfId="0" applyNumberFormat="1" applyFont="1"/>
    <xf numFmtId="4" fontId="9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64" fontId="9" fillId="0" borderId="3" xfId="0" applyNumberFormat="1" applyFont="1" applyBorder="1" applyProtection="1">
      <protection locked="0"/>
    </xf>
    <xf numFmtId="164" fontId="9" fillId="0" borderId="2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4" fontId="8" fillId="3" borderId="4" xfId="0" applyNumberFormat="1" applyFont="1" applyFill="1" applyBorder="1" applyAlignment="1">
      <alignment horizontal="left" indent="1"/>
    </xf>
    <xf numFmtId="164" fontId="8" fillId="3" borderId="5" xfId="0" applyNumberFormat="1" applyFont="1" applyFill="1" applyBorder="1" applyAlignment="1">
      <alignment horizontal="left" indent="1"/>
    </xf>
    <xf numFmtId="14" fontId="8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14" fontId="8" fillId="3" borderId="6" xfId="0" applyNumberFormat="1" applyFont="1" applyFill="1" applyBorder="1" applyAlignment="1">
      <alignment horizontal="center"/>
    </xf>
    <xf numFmtId="164" fontId="8" fillId="3" borderId="6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4" fontId="13" fillId="0" borderId="0" xfId="0" applyNumberFormat="1" applyFont="1"/>
    <xf numFmtId="4" fontId="9" fillId="0" borderId="0" xfId="0" applyNumberFormat="1" applyFont="1" applyAlignment="1">
      <alignment shrinkToFit="1"/>
    </xf>
    <xf numFmtId="4" fontId="8" fillId="0" borderId="0" xfId="0" applyNumberFormat="1" applyFont="1"/>
    <xf numFmtId="0" fontId="8" fillId="0" borderId="0" xfId="0" applyFont="1"/>
    <xf numFmtId="14" fontId="14" fillId="0" borderId="0" xfId="0" applyNumberFormat="1" applyFont="1" applyAlignment="1">
      <alignment horizontal="left" indent="1"/>
    </xf>
    <xf numFmtId="0" fontId="8" fillId="3" borderId="6" xfId="0" applyFont="1" applyFill="1" applyBorder="1" applyAlignment="1">
      <alignment horizontal="center"/>
    </xf>
    <xf numFmtId="4" fontId="8" fillId="3" borderId="6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left" indent="1"/>
    </xf>
    <xf numFmtId="0" fontId="9" fillId="0" borderId="0" xfId="0" applyFont="1" applyAlignment="1">
      <alignment horizontal="left" indent="1"/>
    </xf>
    <xf numFmtId="0" fontId="13" fillId="0" borderId="0" xfId="0" applyFont="1" applyAlignment="1">
      <alignment horizontal="right"/>
    </xf>
    <xf numFmtId="166" fontId="9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0" fontId="9" fillId="0" borderId="0" xfId="0" applyNumberFormat="1" applyFont="1"/>
    <xf numFmtId="14" fontId="14" fillId="0" borderId="0" xfId="0" applyNumberFormat="1" applyFont="1"/>
    <xf numFmtId="0" fontId="8" fillId="3" borderId="6" xfId="0" applyFont="1" applyFill="1" applyBorder="1"/>
    <xf numFmtId="14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8" fontId="7" fillId="0" borderId="5" xfId="0" applyNumberFormat="1" applyFont="1" applyBorder="1" applyAlignment="1" applyProtection="1">
      <alignment horizontal="left" vertical="center"/>
      <protection hidden="1"/>
    </xf>
    <xf numFmtId="0" fontId="16" fillId="0" borderId="0" xfId="1" applyAlignment="1" applyProtection="1"/>
    <xf numFmtId="0" fontId="15" fillId="0" borderId="13" xfId="3" applyFont="1" applyBorder="1"/>
    <xf numFmtId="0" fontId="23" fillId="0" borderId="14" xfId="3" applyFont="1" applyBorder="1" applyAlignment="1">
      <alignment horizontal="left" vertical="center"/>
    </xf>
    <xf numFmtId="0" fontId="17" fillId="0" borderId="13" xfId="3" applyBorder="1"/>
    <xf numFmtId="0" fontId="17" fillId="0" borderId="0" xfId="3"/>
    <xf numFmtId="0" fontId="18" fillId="0" borderId="15" xfId="3" applyFont="1" applyBorder="1" applyAlignment="1">
      <alignment horizontal="left" wrapText="1" indent="1"/>
    </xf>
    <xf numFmtId="0" fontId="18" fillId="0" borderId="13" xfId="3" applyFont="1" applyBorder="1"/>
    <xf numFmtId="0" fontId="18" fillId="0" borderId="13" xfId="3" applyFont="1" applyBorder="1" applyAlignment="1">
      <alignment horizontal="left" wrapText="1"/>
    </xf>
    <xf numFmtId="0" fontId="19" fillId="0" borderId="13" xfId="3" applyFont="1" applyBorder="1" applyAlignment="1">
      <alignment horizontal="left" wrapText="1"/>
    </xf>
    <xf numFmtId="0" fontId="20" fillId="0" borderId="13" xfId="2" applyBorder="1" applyAlignment="1" applyProtection="1">
      <alignment horizontal="left" wrapText="1"/>
    </xf>
    <xf numFmtId="0" fontId="18" fillId="0" borderId="13" xfId="3" applyFont="1" applyBorder="1" applyAlignment="1">
      <alignment horizontal="left"/>
    </xf>
    <xf numFmtId="0" fontId="15" fillId="0" borderId="0" xfId="3" applyFont="1"/>
    <xf numFmtId="43" fontId="10" fillId="3" borderId="1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>
      <alignment vertical="top" wrapText="1"/>
    </xf>
    <xf numFmtId="0" fontId="25" fillId="5" borderId="0" xfId="0" applyFont="1" applyFill="1"/>
    <xf numFmtId="0" fontId="25" fillId="5" borderId="0" xfId="0" applyFont="1" applyFill="1" applyAlignment="1">
      <alignment vertical="center"/>
    </xf>
    <xf numFmtId="0" fontId="7" fillId="5" borderId="0" xfId="0" applyFont="1" applyFill="1"/>
    <xf numFmtId="0" fontId="7" fillId="5" borderId="0" xfId="0" applyFont="1" applyFill="1" applyAlignment="1">
      <alignment vertical="center"/>
    </xf>
    <xf numFmtId="0" fontId="10" fillId="5" borderId="0" xfId="0" applyFont="1" applyFill="1" applyAlignment="1">
      <alignment horizontal="center" vertical="center"/>
    </xf>
    <xf numFmtId="0" fontId="0" fillId="5" borderId="0" xfId="0" applyFill="1"/>
    <xf numFmtId="0" fontId="26" fillId="5" borderId="0" xfId="1" applyFont="1" applyFill="1" applyAlignment="1" applyProtection="1"/>
    <xf numFmtId="0" fontId="27" fillId="6" borderId="0" xfId="0" applyFont="1" applyFill="1"/>
    <xf numFmtId="0" fontId="27" fillId="6" borderId="0" xfId="0" applyFont="1" applyFill="1" applyProtection="1">
      <protection locked="0" hidden="1"/>
    </xf>
    <xf numFmtId="0" fontId="28" fillId="6" borderId="0" xfId="0" applyFont="1" applyFill="1"/>
    <xf numFmtId="0" fontId="29" fillId="6" borderId="0" xfId="1" applyFont="1" applyFill="1" applyAlignment="1" applyProtection="1"/>
    <xf numFmtId="0" fontId="7" fillId="5" borderId="0" xfId="0" applyFont="1" applyFill="1" applyAlignment="1">
      <alignment horizontal="center" vertical="center"/>
    </xf>
    <xf numFmtId="0" fontId="30" fillId="0" borderId="0" xfId="0" applyFont="1" applyAlignment="1">
      <alignment horizontal="right"/>
    </xf>
    <xf numFmtId="0" fontId="7" fillId="5" borderId="0" xfId="0" applyFont="1" applyFill="1" applyAlignment="1">
      <alignment vertical="top" wrapText="1"/>
    </xf>
    <xf numFmtId="0" fontId="7" fillId="5" borderId="0" xfId="0" applyFont="1" applyFill="1" applyAlignment="1" applyProtection="1">
      <alignment vertical="center"/>
      <protection hidden="1"/>
    </xf>
    <xf numFmtId="0" fontId="7" fillId="5" borderId="0" xfId="0" applyFont="1" applyFill="1" applyAlignment="1" applyProtection="1">
      <alignment vertical="center"/>
      <protection locked="0"/>
    </xf>
    <xf numFmtId="0" fontId="7" fillId="6" borderId="0" xfId="0" applyFont="1" applyFill="1" applyAlignment="1" applyProtection="1">
      <alignment vertical="center"/>
      <protection locked="0"/>
    </xf>
    <xf numFmtId="14" fontId="7" fillId="0" borderId="0" xfId="0" applyNumberFormat="1" applyFont="1" applyProtection="1">
      <protection locked="0"/>
    </xf>
    <xf numFmtId="167" fontId="7" fillId="0" borderId="0" xfId="0" applyNumberFormat="1" applyFont="1" applyAlignment="1">
      <alignment horizontal="right" vertical="center" indent="1"/>
    </xf>
    <xf numFmtId="167" fontId="7" fillId="0" borderId="0" xfId="0" applyNumberFormat="1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167" fontId="7" fillId="0" borderId="7" xfId="0" applyNumberFormat="1" applyFont="1" applyBorder="1" applyAlignment="1" applyProtection="1">
      <alignment horizontal="right" vertical="center" indent="1"/>
      <protection locked="0"/>
    </xf>
    <xf numFmtId="167" fontId="7" fillId="0" borderId="7" xfId="0" applyNumberFormat="1" applyFont="1" applyBorder="1" applyAlignment="1">
      <alignment horizontal="right" vertical="center" indent="1"/>
    </xf>
    <xf numFmtId="0" fontId="7" fillId="7" borderId="0" xfId="0" applyFont="1" applyFill="1" applyAlignment="1" applyProtection="1">
      <alignment vertical="center"/>
      <protection locked="0"/>
    </xf>
    <xf numFmtId="167" fontId="7" fillId="7" borderId="0" xfId="0" applyNumberFormat="1" applyFont="1" applyFill="1" applyAlignment="1" applyProtection="1">
      <alignment horizontal="right" vertical="center" indent="1"/>
      <protection locked="0"/>
    </xf>
    <xf numFmtId="167" fontId="7" fillId="7" borderId="0" xfId="0" applyNumberFormat="1" applyFont="1" applyFill="1" applyAlignment="1">
      <alignment horizontal="right" vertical="center" indent="1"/>
    </xf>
    <xf numFmtId="167" fontId="7" fillId="0" borderId="0" xfId="0" applyNumberFormat="1" applyFont="1" applyAlignment="1" applyProtection="1">
      <alignment horizontal="right" vertical="center" indent="1"/>
      <protection locked="0"/>
    </xf>
    <xf numFmtId="168" fontId="7" fillId="0" borderId="0" xfId="0" applyNumberFormat="1" applyFont="1" applyAlignment="1" applyProtection="1">
      <alignment horizontal="left" vertical="center"/>
      <protection hidden="1"/>
    </xf>
    <xf numFmtId="167" fontId="7" fillId="0" borderId="6" xfId="0" applyNumberFormat="1" applyFont="1" applyBorder="1" applyAlignment="1">
      <alignment horizontal="right" vertical="center" indent="1"/>
    </xf>
    <xf numFmtId="168" fontId="7" fillId="0" borderId="1" xfId="0" applyNumberFormat="1" applyFont="1" applyBorder="1" applyAlignment="1" applyProtection="1">
      <alignment horizontal="left" vertical="center"/>
      <protection hidden="1"/>
    </xf>
    <xf numFmtId="0" fontId="7" fillId="0" borderId="1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7" borderId="0" xfId="0" applyFill="1"/>
    <xf numFmtId="0" fontId="0" fillId="0" borderId="0" xfId="0" applyProtection="1">
      <protection locked="0"/>
    </xf>
    <xf numFmtId="0" fontId="0" fillId="7" borderId="0" xfId="0" applyFill="1" applyProtection="1">
      <protection locked="0"/>
    </xf>
    <xf numFmtId="0" fontId="2" fillId="0" borderId="0" xfId="6"/>
    <xf numFmtId="0" fontId="1" fillId="0" borderId="0" xfId="7"/>
    <xf numFmtId="0" fontId="10" fillId="3" borderId="12" xfId="0" applyFont="1" applyFill="1" applyBorder="1" applyAlignment="1" applyProtection="1">
      <alignment horizontal="center" vertical="center"/>
      <protection locked="0"/>
    </xf>
    <xf numFmtId="0" fontId="10" fillId="3" borderId="10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horizontal="right" vertical="center"/>
      <protection locked="0"/>
    </xf>
    <xf numFmtId="167" fontId="7" fillId="7" borderId="0" xfId="0" applyNumberFormat="1" applyFont="1" applyFill="1" applyAlignment="1" applyProtection="1">
      <alignment horizontal="right" vertical="center"/>
      <protection locked="0"/>
    </xf>
    <xf numFmtId="167" fontId="7" fillId="0" borderId="12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172" fontId="7" fillId="7" borderId="0" xfId="0" applyNumberFormat="1" applyFont="1" applyFill="1" applyAlignment="1" applyProtection="1">
      <alignment horizontal="center" vertical="center"/>
      <protection locked="0"/>
    </xf>
    <xf numFmtId="172" fontId="7" fillId="0" borderId="0" xfId="0" applyNumberFormat="1" applyFont="1" applyAlignment="1" applyProtection="1">
      <alignment horizontal="center" vertical="center"/>
      <protection locked="0"/>
    </xf>
    <xf numFmtId="0" fontId="10" fillId="5" borderId="0" xfId="0" applyFont="1" applyFill="1" applyAlignment="1">
      <alignment horizontal="center"/>
    </xf>
    <xf numFmtId="0" fontId="7" fillId="6" borderId="0" xfId="0" applyFont="1" applyFill="1" applyAlignment="1" applyProtection="1">
      <alignment horizontal="center"/>
      <protection locked="0"/>
    </xf>
    <xf numFmtId="169" fontId="10" fillId="3" borderId="12" xfId="0" applyNumberFormat="1" applyFont="1" applyFill="1" applyBorder="1" applyAlignment="1" applyProtection="1">
      <alignment horizontal="center" vertical="center"/>
      <protection locked="0"/>
    </xf>
    <xf numFmtId="169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top" wrapText="1"/>
    </xf>
    <xf numFmtId="0" fontId="24" fillId="0" borderId="0" xfId="0" applyFont="1" applyAlignment="1">
      <alignment horizontal="center"/>
    </xf>
    <xf numFmtId="0" fontId="7" fillId="0" borderId="0" xfId="0" applyFont="1" applyAlignment="1">
      <alignment horizontal="right" indent="1"/>
    </xf>
    <xf numFmtId="0" fontId="7" fillId="0" borderId="0" xfId="0" applyFont="1" applyAlignment="1">
      <alignment horizontal="left"/>
    </xf>
    <xf numFmtId="0" fontId="7" fillId="0" borderId="0" xfId="0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center" vertical="center" shrinkToFit="1"/>
      <protection locked="0"/>
    </xf>
    <xf numFmtId="0" fontId="10" fillId="7" borderId="0" xfId="0" applyFont="1" applyFill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left" vertical="center"/>
      <protection locked="0"/>
    </xf>
    <xf numFmtId="49" fontId="7" fillId="0" borderId="16" xfId="0" applyNumberFormat="1" applyFont="1" applyBorder="1" applyAlignment="1" applyProtection="1">
      <alignment horizontal="center" vertical="center"/>
      <protection locked="0"/>
    </xf>
    <xf numFmtId="172" fontId="7" fillId="0" borderId="7" xfId="0" applyNumberFormat="1" applyFont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/>
    </xf>
    <xf numFmtId="0" fontId="7" fillId="0" borderId="16" xfId="0" applyFont="1" applyBorder="1" applyAlignment="1" applyProtection="1">
      <alignment horizontal="left" vertical="top" wrapText="1"/>
      <protection locked="0"/>
    </xf>
    <xf numFmtId="49" fontId="7" fillId="0" borderId="18" xfId="0" applyNumberFormat="1" applyFont="1" applyBorder="1" applyAlignment="1" applyProtection="1">
      <alignment horizontal="left" vertical="center"/>
      <protection locked="0"/>
    </xf>
    <xf numFmtId="14" fontId="8" fillId="3" borderId="9" xfId="0" applyNumberFormat="1" applyFont="1" applyFill="1" applyBorder="1" applyAlignment="1">
      <alignment horizontal="left" indent="1"/>
    </xf>
    <xf numFmtId="14" fontId="8" fillId="3" borderId="11" xfId="0" applyNumberFormat="1" applyFont="1" applyFill="1" applyBorder="1" applyAlignment="1">
      <alignment horizontal="left" indent="1"/>
    </xf>
    <xf numFmtId="14" fontId="8" fillId="3" borderId="4" xfId="0" applyNumberFormat="1" applyFont="1" applyFill="1" applyBorder="1" applyAlignment="1">
      <alignment horizontal="left" indent="1"/>
    </xf>
    <xf numFmtId="14" fontId="8" fillId="3" borderId="5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642CC689-6070-4378-AD3F-4A55F9AEC609}"/>
    <cellStyle name="Normal 5" xfId="6" xr:uid="{27E83847-9995-48D5-87FB-63C9EB59FDDA}"/>
    <cellStyle name="Normal 6" xfId="7" xr:uid="{FE65F2D4-999D-4CC8-90F7-75E4E7170EE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38100</xdr:colOff>
      <xdr:row>5</xdr:row>
      <xdr:rowOff>76200</xdr:rowOff>
    </xdr:from>
    <xdr:to>
      <xdr:col>15</xdr:col>
      <xdr:colOff>47625</xdr:colOff>
      <xdr:row>5</xdr:row>
      <xdr:rowOff>85725</xdr:rowOff>
    </xdr:to>
    <xdr:sp macro="" textlink="">
      <xdr:nvSpPr>
        <xdr:cNvPr id="1335" name="oknWidget_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>
          <a:spLocks noChangeShapeType="1"/>
        </xdr:cNvSpPr>
      </xdr:nvSpPr>
      <xdr:spPr bwMode="auto">
        <a:xfrm>
          <a:off x="1304925" y="1771650"/>
          <a:ext cx="6324600" cy="9525"/>
        </a:xfrm>
        <a:prstGeom prst="line">
          <a:avLst/>
        </a:prstGeom>
        <a:ln w="9525" cap="flat" cmpd="sng" algn="ctr">
          <a:solidFill>
            <a:schemeClr val="accent6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1362075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1362075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581025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8101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581025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8101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10</xdr:col>
      <xdr:colOff>180975</xdr:colOff>
      <xdr:row>11</xdr:row>
      <xdr:rowOff>161925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067300" y="30575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10</xdr:col>
      <xdr:colOff>190499</xdr:colOff>
      <xdr:row>14</xdr:row>
      <xdr:rowOff>73237</xdr:rowOff>
    </xdr:from>
    <xdr:ext cx="151447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076824" y="3368887"/>
          <a:ext cx="15144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9525</xdr:colOff>
      <xdr:row>6</xdr:row>
      <xdr:rowOff>123825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028825" y="20193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16</xdr:col>
      <xdr:colOff>19050</xdr:colOff>
      <xdr:row>1</xdr:row>
      <xdr:rowOff>19050</xdr:rowOff>
    </xdr:from>
    <xdr:to>
      <xdr:col>24</xdr:col>
      <xdr:colOff>581736</xdr:colOff>
      <xdr:row>14</xdr:row>
      <xdr:rowOff>47988</xdr:rowOff>
    </xdr:to>
    <xdr:pic>
      <xdr:nvPicPr>
        <xdr:cNvPr id="4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7625" y="742950"/>
          <a:ext cx="5096586" cy="2600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304800</xdr:colOff>
      <xdr:row>6</xdr:row>
      <xdr:rowOff>123825</xdr:rowOff>
    </xdr:to>
    <xdr:sp macro="" textlink="">
      <xdr:nvSpPr>
        <xdr:cNvPr id="2133" name="oknWidget_2">
          <a:extLst>
            <a:ext uri="{FF2B5EF4-FFF2-40B4-BE49-F238E27FC236}">
              <a16:creationId xmlns:a16="http://schemas.microsoft.com/office/drawing/2014/main" id="{00000000-0008-0000-0100-000055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17</xdr:col>
      <xdr:colOff>247650</xdr:colOff>
      <xdr:row>6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704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Encounter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54" name="oknWidget_2">
          <a:extLst>
            <a:ext uri="{FF2B5EF4-FFF2-40B4-BE49-F238E27FC236}">
              <a16:creationId xmlns:a16="http://schemas.microsoft.com/office/drawing/2014/main" id="{00000000-0008-0000-0200-000052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Patient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78" name="oknWidget_2">
          <a:extLst>
            <a:ext uri="{FF2B5EF4-FFF2-40B4-BE49-F238E27FC236}">
              <a16:creationId xmlns:a16="http://schemas.microsoft.com/office/drawing/2014/main" id="{00000000-0008-0000-0300-000052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203" name="oknWidget_2">
          <a:extLst>
            <a:ext uri="{FF2B5EF4-FFF2-40B4-BE49-F238E27FC236}">
              <a16:creationId xmlns:a16="http://schemas.microsoft.com/office/drawing/2014/main" id="{00000000-0008-0000-0400-000053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Patient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226" name="oknWidget_2">
          <a:extLst>
            <a:ext uri="{FF2B5EF4-FFF2-40B4-BE49-F238E27FC236}">
              <a16:creationId xmlns:a16="http://schemas.microsoft.com/office/drawing/2014/main" id="{00000000-0008-0000-0500-000052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6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685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Physician Production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73" name="oknWidget_PaymentReport2">
          <a:extLst>
            <a:ext uri="{FF2B5EF4-FFF2-40B4-BE49-F238E27FC236}">
              <a16:creationId xmlns:a16="http://schemas.microsoft.com/office/drawing/2014/main" id="{00000000-0008-0000-0600-000051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A479C4-058B-4669-A6AE-A0BE92AB19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D9C5F2B-30DD-4300-A765-4B592F763C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173DFAA-AEF9-4467-B0EA-C80448B00F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6EB97D9-299C-497D-8DE7-6499B724E3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60C4AE2-A88E-4B2B-9DF0-4B3831A00A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7EE96F1-DBAB-417A-9ED9-827DBD1501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36E4A1D-845B-49F4-9835-E72B9F1790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F64DD57-F4D5-4E8C-9ADE-B597D338F43C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633DB97-2DCE-D1A8-74BF-7D19F9AFF01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15D700F-6EDD-0DF3-6172-E9AAC832B18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39D85E8A-3489-B854-59DC-A02B16FD4C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voicingtemplate.com/medicalinvoicetemplate1.html" TargetMode="External"/><Relationship Id="rId2" Type="http://schemas.openxmlformats.org/officeDocument/2006/relationships/hyperlink" Target="http://www.invoicingtemplate.com/medicalinvoicetemplate1.html" TargetMode="External"/><Relationship Id="rId1" Type="http://schemas.openxmlformats.org/officeDocument/2006/relationships/hyperlink" Target="http://www.invoicingtemplate.com/medicalinvoicetemplate1.html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medicalinvoicetemplate1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linic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8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9" sqref="H9:J9"/>
    </sheetView>
  </sheetViews>
  <sheetFormatPr defaultRowHeight="12.75" x14ac:dyDescent="0.2"/>
  <cols>
    <col min="1" max="1" width="9.85546875" style="90" customWidth="1"/>
    <col min="2" max="2" width="8.5703125" style="90" customWidth="1"/>
    <col min="3" max="3" width="16.5703125" style="3" hidden="1" customWidth="1"/>
    <col min="4" max="4" width="16" style="3" hidden="1" customWidth="1"/>
    <col min="5" max="5" width="0.5703125" style="4" customWidth="1"/>
    <col min="6" max="6" width="8.7109375" style="4" customWidth="1"/>
    <col min="7" max="7" width="2.5703125" style="4" customWidth="1"/>
    <col min="8" max="8" width="21.85546875" style="4" customWidth="1"/>
    <col min="9" max="9" width="11.28515625" style="4" customWidth="1"/>
    <col min="10" max="10" width="9.85546875" style="4" customWidth="1"/>
    <col min="11" max="11" width="2.85546875" style="4" customWidth="1"/>
    <col min="12" max="12" width="8.5703125" style="4" customWidth="1"/>
    <col min="13" max="13" width="13.85546875" style="4" customWidth="1"/>
    <col min="14" max="14" width="14.28515625" style="4" customWidth="1"/>
    <col min="15" max="15" width="0.85546875" style="4" customWidth="1"/>
    <col min="16" max="16" width="1" style="88" customWidth="1"/>
    <col min="17" max="17" width="5" style="4" customWidth="1"/>
    <col min="18" max="18" width="10" style="4" customWidth="1"/>
    <col min="19" max="19" width="7.28515625" style="4" customWidth="1"/>
    <col min="20" max="20" width="9.140625" style="4"/>
    <col min="21" max="23" width="9.140625" style="4" customWidth="1"/>
    <col min="24" max="25" width="9.140625" style="4"/>
    <col min="26" max="26" width="9.140625" style="4" customWidth="1"/>
    <col min="27" max="16384" width="9.140625" style="4"/>
  </cols>
  <sheetData>
    <row r="1" spans="1:254" s="95" customFormat="1" ht="57" customHeight="1" x14ac:dyDescent="0.2">
      <c r="C1" s="96"/>
      <c r="D1" s="96"/>
      <c r="Q1" s="97"/>
      <c r="R1" s="97"/>
      <c r="S1" s="97"/>
      <c r="IT1" s="98" t="s">
        <v>129</v>
      </c>
    </row>
    <row r="2" spans="1:254" ht="3.75" customHeight="1" x14ac:dyDescent="0.2">
      <c r="Q2"/>
      <c r="R2"/>
      <c r="S2"/>
    </row>
    <row r="3" spans="1:254" ht="41.25" customHeight="1" x14ac:dyDescent="0.5">
      <c r="A3" s="140" t="s">
        <v>22</v>
      </c>
      <c r="B3" s="140"/>
      <c r="F3" s="145" t="s">
        <v>139</v>
      </c>
      <c r="G3" s="145"/>
      <c r="H3" s="145"/>
      <c r="I3" s="145"/>
      <c r="J3" s="145"/>
      <c r="K3" s="145"/>
      <c r="L3" s="145"/>
      <c r="M3" s="145"/>
      <c r="N3" s="145"/>
      <c r="O3" s="6"/>
      <c r="Q3"/>
      <c r="R3"/>
      <c r="S3"/>
    </row>
    <row r="4" spans="1:254" ht="15.95" customHeight="1" x14ac:dyDescent="0.2">
      <c r="A4" s="141" t="s">
        <v>150</v>
      </c>
      <c r="B4" s="141"/>
      <c r="F4" s="146" t="s">
        <v>115</v>
      </c>
      <c r="G4" s="146"/>
      <c r="H4" s="146"/>
      <c r="I4" s="146"/>
      <c r="J4" s="147" t="s">
        <v>116</v>
      </c>
      <c r="K4" s="147"/>
      <c r="L4" s="147"/>
      <c r="M4" s="147"/>
      <c r="N4" s="147"/>
      <c r="Q4"/>
      <c r="R4"/>
      <c r="S4"/>
    </row>
    <row r="5" spans="1:254" ht="15.95" customHeight="1" x14ac:dyDescent="0.2">
      <c r="A5" s="140" t="s">
        <v>23</v>
      </c>
      <c r="B5" s="140"/>
      <c r="F5" s="135" t="s">
        <v>117</v>
      </c>
      <c r="G5" s="135"/>
      <c r="H5" s="135"/>
      <c r="I5" s="135"/>
      <c r="J5" s="135"/>
      <c r="K5" s="135"/>
      <c r="L5" s="135"/>
      <c r="M5" s="135"/>
      <c r="N5" s="135"/>
      <c r="O5" s="8"/>
      <c r="Q5"/>
      <c r="R5"/>
    </row>
    <row r="6" spans="1:254" ht="15.95" customHeight="1" x14ac:dyDescent="0.2">
      <c r="A6" s="141" t="s">
        <v>137</v>
      </c>
      <c r="B6" s="141"/>
      <c r="O6" s="9"/>
      <c r="Q6"/>
      <c r="R6"/>
    </row>
    <row r="7" spans="1:254" ht="15.95" customHeight="1" x14ac:dyDescent="0.2">
      <c r="A7" s="93"/>
      <c r="B7" s="93"/>
      <c r="M7" s="10"/>
      <c r="N7" s="9"/>
      <c r="O7" s="9"/>
      <c r="Q7"/>
      <c r="R7"/>
      <c r="S7"/>
    </row>
    <row r="8" spans="1:254" ht="15.95" customHeight="1" x14ac:dyDescent="0.2">
      <c r="A8" s="93"/>
      <c r="B8" s="93"/>
      <c r="C8" s="3" t="s">
        <v>67</v>
      </c>
      <c r="F8"/>
      <c r="Q8"/>
      <c r="R8"/>
      <c r="S8"/>
    </row>
    <row r="9" spans="1:254" ht="15.95" customHeight="1" x14ac:dyDescent="0.2">
      <c r="A9" s="93"/>
      <c r="B9" s="93"/>
      <c r="C9" s="3">
        <v>0</v>
      </c>
      <c r="D9" s="11"/>
      <c r="G9" s="100" t="s">
        <v>140</v>
      </c>
      <c r="H9" s="157"/>
      <c r="I9" s="157"/>
      <c r="J9" s="157"/>
      <c r="K9"/>
      <c r="L9"/>
      <c r="Q9"/>
      <c r="R9"/>
      <c r="S9"/>
    </row>
    <row r="10" spans="1:254" ht="15.95" customHeight="1" x14ac:dyDescent="0.2">
      <c r="A10" s="93"/>
      <c r="B10" s="93"/>
      <c r="C10" s="3">
        <v>0</v>
      </c>
      <c r="D10" s="11"/>
      <c r="G10" s="100" t="s">
        <v>50</v>
      </c>
      <c r="H10" s="152"/>
      <c r="I10" s="152"/>
      <c r="J10" s="152"/>
      <c r="K10"/>
      <c r="L10" s="7" t="s">
        <v>0</v>
      </c>
      <c r="M10" s="149"/>
      <c r="N10" s="149"/>
      <c r="Q10"/>
      <c r="R10"/>
      <c r="S10"/>
    </row>
    <row r="11" spans="1:254" ht="15.95" customHeight="1" x14ac:dyDescent="0.2">
      <c r="A11" s="93"/>
      <c r="B11" s="93"/>
      <c r="C11" s="3">
        <v>0</v>
      </c>
      <c r="D11" s="11"/>
      <c r="G11" s="100" t="s">
        <v>130</v>
      </c>
      <c r="H11" s="156"/>
      <c r="I11" s="156"/>
      <c r="J11" s="156"/>
      <c r="K11"/>
      <c r="L11" s="7" t="s">
        <v>57</v>
      </c>
      <c r="M11" s="153"/>
      <c r="N11" s="153"/>
      <c r="Q11"/>
      <c r="R11"/>
      <c r="S11"/>
    </row>
    <row r="12" spans="1:254" ht="15.95" customHeight="1" x14ac:dyDescent="0.2">
      <c r="A12" s="93"/>
      <c r="B12" s="93"/>
      <c r="C12" s="3">
        <v>0.08</v>
      </c>
      <c r="D12" s="11"/>
      <c r="G12" s="100" t="s">
        <v>131</v>
      </c>
      <c r="H12" s="152"/>
      <c r="I12" s="152"/>
      <c r="J12" s="152"/>
      <c r="K12"/>
      <c r="L12"/>
      <c r="M12" s="16"/>
      <c r="N12" s="16"/>
      <c r="Q12"/>
      <c r="R12"/>
      <c r="S12"/>
    </row>
    <row r="13" spans="1:254" ht="15.95" hidden="1" customHeight="1" x14ac:dyDescent="0.2">
      <c r="A13" s="93"/>
      <c r="B13" s="93"/>
      <c r="D13" s="11"/>
      <c r="G13" s="100"/>
      <c r="H13" s="152"/>
      <c r="I13" s="152"/>
      <c r="J13" s="152"/>
      <c r="K13"/>
      <c r="L13"/>
      <c r="M13" s="16"/>
      <c r="N13" s="16"/>
      <c r="Q13"/>
      <c r="R13"/>
      <c r="S13"/>
    </row>
    <row r="14" spans="1:254" ht="15.95" customHeight="1" x14ac:dyDescent="0.2">
      <c r="A14" s="93"/>
      <c r="B14" s="93"/>
      <c r="C14" s="3">
        <v>0.06</v>
      </c>
      <c r="D14" s="11"/>
      <c r="G14" s="100" t="s">
        <v>141</v>
      </c>
      <c r="H14" s="152"/>
      <c r="I14" s="152"/>
      <c r="J14" s="152"/>
      <c r="K14"/>
      <c r="L14"/>
      <c r="M14" s="16"/>
      <c r="N14" s="16"/>
      <c r="Q14"/>
      <c r="R14"/>
      <c r="S14"/>
    </row>
    <row r="15" spans="1:254" ht="15.95" customHeight="1" x14ac:dyDescent="0.2">
      <c r="A15" s="93"/>
      <c r="B15" s="93"/>
      <c r="G15" s="100" t="s">
        <v>132</v>
      </c>
      <c r="H15" s="152"/>
      <c r="I15" s="152"/>
      <c r="J15" s="152"/>
      <c r="K15"/>
      <c r="L15"/>
      <c r="M15" s="16"/>
      <c r="N15" s="16"/>
      <c r="Q15"/>
      <c r="R15"/>
      <c r="S15"/>
      <c r="V15" s="105"/>
      <c r="W15" s="86"/>
    </row>
    <row r="16" spans="1:254" ht="15.95" customHeight="1" x14ac:dyDescent="0.2">
      <c r="A16" s="93"/>
      <c r="B16" s="93"/>
      <c r="Q16"/>
      <c r="R16"/>
      <c r="S16"/>
      <c r="V16" s="16"/>
      <c r="W16" s="13"/>
    </row>
    <row r="17" spans="1:19" s="13" customFormat="1" ht="15.95" hidden="1" customHeight="1" x14ac:dyDescent="0.2">
      <c r="A17" s="93"/>
      <c r="B17" s="93"/>
      <c r="F17"/>
      <c r="G17"/>
      <c r="H17"/>
      <c r="I17"/>
      <c r="J17"/>
      <c r="K17"/>
      <c r="L17"/>
      <c r="M17"/>
      <c r="N17"/>
      <c r="O17" s="14"/>
      <c r="P17" s="89"/>
      <c r="Q17"/>
      <c r="R17"/>
      <c r="S17"/>
    </row>
    <row r="18" spans="1:19" s="13" customFormat="1" ht="6" customHeight="1" x14ac:dyDescent="0.2">
      <c r="A18" s="93"/>
      <c r="B18" s="93"/>
      <c r="C18" s="12"/>
      <c r="D18" s="12"/>
      <c r="F18"/>
      <c r="G18"/>
      <c r="H18"/>
      <c r="I18"/>
      <c r="J18"/>
      <c r="K18"/>
      <c r="L18"/>
      <c r="M18"/>
      <c r="N18"/>
      <c r="O18" s="15"/>
      <c r="P18" s="89"/>
      <c r="Q18"/>
      <c r="R18"/>
      <c r="S18"/>
    </row>
    <row r="19" spans="1:19" ht="7.5" hidden="1" customHeight="1" x14ac:dyDescent="0.2">
      <c r="A19" s="93"/>
      <c r="B19" s="93"/>
      <c r="Q19"/>
      <c r="R19"/>
      <c r="S19"/>
    </row>
    <row r="20" spans="1:19" s="13" customFormat="1" ht="15.95" customHeight="1" x14ac:dyDescent="0.2">
      <c r="A20" s="91"/>
      <c r="B20" s="92" t="s">
        <v>100</v>
      </c>
      <c r="C20" s="12" t="s">
        <v>24</v>
      </c>
      <c r="D20" s="12" t="s">
        <v>66</v>
      </c>
      <c r="F20" s="151" t="s">
        <v>86</v>
      </c>
      <c r="G20" s="151"/>
      <c r="H20" s="108" t="s">
        <v>53</v>
      </c>
      <c r="I20" s="108" t="s">
        <v>91</v>
      </c>
      <c r="J20" s="108" t="s">
        <v>87</v>
      </c>
      <c r="K20" s="151" t="s">
        <v>88</v>
      </c>
      <c r="L20" s="151"/>
      <c r="M20" s="108" t="s">
        <v>90</v>
      </c>
      <c r="N20" s="108" t="s">
        <v>94</v>
      </c>
      <c r="O20" s="14"/>
      <c r="P20" s="89"/>
      <c r="Q20"/>
      <c r="R20"/>
      <c r="S20"/>
    </row>
    <row r="21" spans="1:19" s="13" customFormat="1" ht="15.95" customHeight="1" x14ac:dyDescent="0.2">
      <c r="A21" s="91"/>
      <c r="B21" s="99" t="str">
        <f>"p1"</f>
        <v>p1</v>
      </c>
      <c r="C21" s="103">
        <v>0</v>
      </c>
      <c r="D21" s="103">
        <v>0</v>
      </c>
      <c r="F21" s="154"/>
      <c r="G21" s="154"/>
      <c r="H21" s="109"/>
      <c r="I21" s="110">
        <v>0</v>
      </c>
      <c r="J21" s="110">
        <v>0</v>
      </c>
      <c r="K21" s="129">
        <v>0</v>
      </c>
      <c r="L21" s="129"/>
      <c r="M21" s="110">
        <v>0</v>
      </c>
      <c r="N21" s="111">
        <f>ROUND(oknTotalFee_1-oknCoPay_1-oknInsReim_1-oknPrice_1,2)</f>
        <v>0</v>
      </c>
      <c r="O21" s="17"/>
      <c r="P21" s="89"/>
      <c r="Q21"/>
      <c r="R21"/>
      <c r="S21"/>
    </row>
    <row r="22" spans="1:19" s="13" customFormat="1" ht="15.95" customHeight="1" x14ac:dyDescent="0.2">
      <c r="A22" s="91"/>
      <c r="B22" s="99" t="str">
        <f>"p2"</f>
        <v>p2</v>
      </c>
      <c r="C22" s="103">
        <v>0</v>
      </c>
      <c r="D22" s="103">
        <v>0</v>
      </c>
      <c r="F22" s="138"/>
      <c r="G22" s="138"/>
      <c r="H22" s="112"/>
      <c r="I22" s="113">
        <v>0</v>
      </c>
      <c r="J22" s="113">
        <v>0</v>
      </c>
      <c r="K22" s="130">
        <v>0</v>
      </c>
      <c r="L22" s="130"/>
      <c r="M22" s="113">
        <v>0</v>
      </c>
      <c r="N22" s="114">
        <f>ROUND(oknTotalFee_2-oknCoPay_2-oknInsReim_2-oknPrice_2,2)</f>
        <v>0</v>
      </c>
      <c r="O22" s="18"/>
      <c r="P22" s="89"/>
      <c r="Q22"/>
      <c r="R22"/>
      <c r="S22"/>
    </row>
    <row r="23" spans="1:19" s="13" customFormat="1" ht="15.95" customHeight="1" x14ac:dyDescent="0.2">
      <c r="A23" s="91"/>
      <c r="B23" s="99" t="str">
        <f>"p3"</f>
        <v>p3</v>
      </c>
      <c r="C23" s="103">
        <v>0</v>
      </c>
      <c r="D23" s="103">
        <v>0</v>
      </c>
      <c r="F23" s="139"/>
      <c r="G23" s="139"/>
      <c r="H23" s="16"/>
      <c r="I23" s="115">
        <v>0</v>
      </c>
      <c r="J23" s="115">
        <v>0</v>
      </c>
      <c r="K23" s="129">
        <v>0</v>
      </c>
      <c r="L23" s="129"/>
      <c r="M23" s="115">
        <v>0</v>
      </c>
      <c r="N23" s="116">
        <f>ROUND(oknTotalFee_3-oknCoPay_3-oknInsReim_3-oknPrice_3,2)</f>
        <v>0</v>
      </c>
      <c r="O23" s="18"/>
      <c r="P23" s="89"/>
      <c r="Q23"/>
      <c r="R23"/>
      <c r="S23"/>
    </row>
    <row r="24" spans="1:19" s="13" customFormat="1" ht="15.95" customHeight="1" x14ac:dyDescent="0.2">
      <c r="A24" s="91"/>
      <c r="B24" s="99" t="str">
        <f>"p4"</f>
        <v>p4</v>
      </c>
      <c r="C24" s="103">
        <v>0</v>
      </c>
      <c r="D24" s="103">
        <v>0</v>
      </c>
      <c r="F24" s="138"/>
      <c r="G24" s="138"/>
      <c r="H24" s="112"/>
      <c r="I24" s="113">
        <v>0</v>
      </c>
      <c r="J24" s="113">
        <v>0</v>
      </c>
      <c r="K24" s="130">
        <v>0</v>
      </c>
      <c r="L24" s="130"/>
      <c r="M24" s="113">
        <v>0</v>
      </c>
      <c r="N24" s="114">
        <f>ROUND(oknTotalFee_4-oknCoPay_4-oknInsReim_4-oknPrice_4,2)</f>
        <v>0</v>
      </c>
      <c r="O24" s="18"/>
      <c r="P24" s="89"/>
      <c r="Q24"/>
      <c r="R24"/>
      <c r="S24"/>
    </row>
    <row r="25" spans="1:19" s="13" customFormat="1" ht="15.95" customHeight="1" x14ac:dyDescent="0.2">
      <c r="A25" s="91"/>
      <c r="B25" s="99" t="str">
        <f>"p5"</f>
        <v>p5</v>
      </c>
      <c r="C25" s="103">
        <v>0</v>
      </c>
      <c r="D25" s="103">
        <v>0</v>
      </c>
      <c r="F25" s="139"/>
      <c r="G25" s="139"/>
      <c r="H25" s="16"/>
      <c r="I25" s="115">
        <v>0</v>
      </c>
      <c r="J25" s="115">
        <v>0</v>
      </c>
      <c r="K25" s="129">
        <v>0</v>
      </c>
      <c r="L25" s="129"/>
      <c r="M25" s="115">
        <v>0</v>
      </c>
      <c r="N25" s="116">
        <f>ROUND(oknTotalFee_5-oknCoPay_5-oknInsReim_5-oknPrice_5,2)</f>
        <v>0</v>
      </c>
      <c r="O25" s="18"/>
      <c r="P25" s="89"/>
      <c r="Q25"/>
      <c r="R25"/>
      <c r="S25"/>
    </row>
    <row r="26" spans="1:19" s="13" customFormat="1" ht="15.95" customHeight="1" x14ac:dyDescent="0.2">
      <c r="A26" s="91"/>
      <c r="B26" s="99" t="str">
        <f>"p6"</f>
        <v>p6</v>
      </c>
      <c r="C26" s="103">
        <v>0</v>
      </c>
      <c r="D26" s="103">
        <v>0</v>
      </c>
      <c r="F26" s="138"/>
      <c r="G26" s="138"/>
      <c r="H26" s="112"/>
      <c r="I26" s="113">
        <v>0</v>
      </c>
      <c r="J26" s="113">
        <v>0</v>
      </c>
      <c r="K26" s="130">
        <v>0</v>
      </c>
      <c r="L26" s="130"/>
      <c r="M26" s="113">
        <v>0</v>
      </c>
      <c r="N26" s="114">
        <f>ROUND(oknTotalFee_6-oknCoPay_6-oknInsReim_6-oknPrice_6,2)</f>
        <v>0</v>
      </c>
      <c r="O26" s="18"/>
      <c r="P26" s="89"/>
      <c r="Q26"/>
      <c r="R26"/>
      <c r="S26"/>
    </row>
    <row r="27" spans="1:19" s="13" customFormat="1" ht="15.95" customHeight="1" x14ac:dyDescent="0.2">
      <c r="A27" s="91"/>
      <c r="B27" s="99" t="str">
        <f>"p7"</f>
        <v>p7</v>
      </c>
      <c r="C27" s="103">
        <v>0</v>
      </c>
      <c r="D27" s="103">
        <v>0</v>
      </c>
      <c r="F27" s="139"/>
      <c r="G27" s="139"/>
      <c r="H27" s="16"/>
      <c r="I27" s="115">
        <v>0</v>
      </c>
      <c r="J27" s="115">
        <v>0</v>
      </c>
      <c r="K27" s="129">
        <v>0</v>
      </c>
      <c r="L27" s="129"/>
      <c r="M27" s="115">
        <v>0</v>
      </c>
      <c r="N27" s="116">
        <f>ROUND(oknTotalFee_7-oknCoPay_7-oknInsReim_7-oknPrice_7,2)</f>
        <v>0</v>
      </c>
      <c r="O27" s="18"/>
      <c r="P27" s="89"/>
      <c r="Q27"/>
      <c r="R27"/>
      <c r="S27"/>
    </row>
    <row r="28" spans="1:19" s="13" customFormat="1" ht="15.95" customHeight="1" x14ac:dyDescent="0.2">
      <c r="A28" s="91"/>
      <c r="B28" s="99" t="str">
        <f>"p8"</f>
        <v>p8</v>
      </c>
      <c r="C28" s="103">
        <v>0</v>
      </c>
      <c r="D28" s="103">
        <v>0</v>
      </c>
      <c r="F28" s="138"/>
      <c r="G28" s="138"/>
      <c r="H28" s="112"/>
      <c r="I28" s="113">
        <v>0</v>
      </c>
      <c r="J28" s="113">
        <v>0</v>
      </c>
      <c r="K28" s="130">
        <v>0</v>
      </c>
      <c r="L28" s="130"/>
      <c r="M28" s="113">
        <v>0</v>
      </c>
      <c r="N28" s="114">
        <f>ROUND(oknTotalFee_8-oknCoPay_8-oknInsReim_8-oknPrice_8,2)</f>
        <v>0</v>
      </c>
      <c r="O28" s="18"/>
      <c r="P28" s="89"/>
      <c r="Q28"/>
      <c r="R28"/>
      <c r="S28"/>
    </row>
    <row r="29" spans="1:19" s="13" customFormat="1" ht="15.95" customHeight="1" x14ac:dyDescent="0.2">
      <c r="A29" s="91"/>
      <c r="B29" s="99" t="str">
        <f>"p9"</f>
        <v>p9</v>
      </c>
      <c r="C29" s="103">
        <v>0</v>
      </c>
      <c r="D29" s="103">
        <v>0</v>
      </c>
      <c r="F29" s="139"/>
      <c r="G29" s="139"/>
      <c r="H29" s="16"/>
      <c r="I29" s="115">
        <v>0</v>
      </c>
      <c r="J29" s="115">
        <v>0</v>
      </c>
      <c r="K29" s="129">
        <v>0</v>
      </c>
      <c r="L29" s="129"/>
      <c r="M29" s="115">
        <v>0</v>
      </c>
      <c r="N29" s="116">
        <f>ROUND(oknTotalFee_9-oknCoPay_9-oknInsReim_9-oknPrice_9,2)</f>
        <v>0</v>
      </c>
      <c r="O29" s="18"/>
      <c r="P29" s="89"/>
      <c r="Q29"/>
      <c r="R29"/>
      <c r="S29"/>
    </row>
    <row r="30" spans="1:19" s="13" customFormat="1" ht="15.95" customHeight="1" x14ac:dyDescent="0.2">
      <c r="A30" s="91"/>
      <c r="B30" s="99" t="str">
        <f>"p10"</f>
        <v>p10</v>
      </c>
      <c r="C30" s="103">
        <v>0</v>
      </c>
      <c r="D30" s="103">
        <v>0</v>
      </c>
      <c r="F30" s="138"/>
      <c r="G30" s="138"/>
      <c r="H30" s="112"/>
      <c r="I30" s="113">
        <v>0</v>
      </c>
      <c r="J30" s="113">
        <v>0</v>
      </c>
      <c r="K30" s="130">
        <v>0</v>
      </c>
      <c r="L30" s="130"/>
      <c r="M30" s="113">
        <v>0</v>
      </c>
      <c r="N30" s="114">
        <f>ROUND(oknTotalFee_10-oknCoPay_10-oknInsReim_10-oknPrice_10,2)</f>
        <v>0</v>
      </c>
      <c r="O30" s="18"/>
      <c r="P30" s="89"/>
      <c r="Q30"/>
      <c r="R30"/>
      <c r="S30"/>
    </row>
    <row r="31" spans="1:19" s="13" customFormat="1" ht="15.95" customHeight="1" x14ac:dyDescent="0.2">
      <c r="A31" s="91"/>
      <c r="B31" s="99" t="str">
        <f>"p11"</f>
        <v>p11</v>
      </c>
      <c r="C31" s="103">
        <v>0</v>
      </c>
      <c r="D31" s="103">
        <v>0</v>
      </c>
      <c r="F31" s="139"/>
      <c r="G31" s="139"/>
      <c r="H31" s="16"/>
      <c r="I31" s="115">
        <v>0</v>
      </c>
      <c r="J31" s="115">
        <v>0</v>
      </c>
      <c r="K31" s="129">
        <v>0</v>
      </c>
      <c r="L31" s="129"/>
      <c r="M31" s="115">
        <v>0</v>
      </c>
      <c r="N31" s="116">
        <f>ROUND(oknTotalFee_11-oknCoPay_11-oknInsReim_11-oknPrice_11,2)</f>
        <v>0</v>
      </c>
      <c r="O31" s="18"/>
      <c r="P31" s="89"/>
      <c r="Q31"/>
      <c r="R31"/>
      <c r="S31"/>
    </row>
    <row r="32" spans="1:19" s="13" customFormat="1" ht="15.95" customHeight="1" x14ac:dyDescent="0.2">
      <c r="A32" s="91"/>
      <c r="B32" s="99" t="str">
        <f>"p12"</f>
        <v>p12</v>
      </c>
      <c r="C32" s="103">
        <v>0</v>
      </c>
      <c r="D32" s="103">
        <v>0</v>
      </c>
      <c r="F32" s="138"/>
      <c r="G32" s="138"/>
      <c r="H32" s="112"/>
      <c r="I32" s="113">
        <v>0</v>
      </c>
      <c r="J32" s="113">
        <v>0</v>
      </c>
      <c r="K32" s="130">
        <v>0</v>
      </c>
      <c r="L32" s="130"/>
      <c r="M32" s="113">
        <v>0</v>
      </c>
      <c r="N32" s="114">
        <f>ROUND(oknTotalFee_12-oknCoPay_12-oknInsReim_12-oknPrice_12,2)</f>
        <v>0</v>
      </c>
      <c r="O32" s="18"/>
      <c r="P32" s="89"/>
      <c r="Q32"/>
      <c r="R32"/>
      <c r="S32"/>
    </row>
    <row r="33" spans="1:19" s="13" customFormat="1" ht="15.95" customHeight="1" x14ac:dyDescent="0.2">
      <c r="A33" s="91"/>
      <c r="B33" s="91"/>
      <c r="C33" s="16"/>
      <c r="D33" s="102">
        <f t="array" ref="D33">SUM(oknTaxable_1:oknTaxable_12*oknLineTotal_1:oknLineTotal_12)</f>
        <v>0</v>
      </c>
      <c r="F33" s="70"/>
      <c r="G33" s="71"/>
      <c r="H33" s="16"/>
      <c r="I33" s="117">
        <f>SUM(oknTotalFee_1:oknTotalFee_12)</f>
        <v>0</v>
      </c>
      <c r="J33" s="117">
        <f>SUM(oknCoPay_1:oknCoPay_12)</f>
        <v>0</v>
      </c>
      <c r="K33" s="131">
        <f>SUM(oknInsReim_1:oknInsReim_12)</f>
        <v>0</v>
      </c>
      <c r="L33" s="132"/>
      <c r="M33" s="117">
        <f>SUM(oknPrice_1:oknPrice_12)</f>
        <v>0</v>
      </c>
      <c r="N33" s="118">
        <v>12</v>
      </c>
      <c r="O33" s="18"/>
      <c r="P33" s="89"/>
      <c r="Q33"/>
      <c r="R33"/>
      <c r="S33"/>
    </row>
    <row r="34" spans="1:19" s="13" customFormat="1" ht="15.95" hidden="1" customHeight="1" x14ac:dyDescent="0.2">
      <c r="A34" s="91"/>
      <c r="B34" s="91"/>
      <c r="C34" s="16"/>
      <c r="D34" s="102"/>
      <c r="F34" s="70"/>
      <c r="G34" s="71"/>
      <c r="H34" s="16"/>
      <c r="I34" s="106"/>
      <c r="J34" s="106"/>
      <c r="K34" s="107"/>
      <c r="L34" s="12" t="s">
        <v>138</v>
      </c>
      <c r="M34" s="21">
        <v>0.08</v>
      </c>
      <c r="N34" s="72"/>
      <c r="O34" s="18"/>
      <c r="P34" s="89"/>
      <c r="Q34"/>
      <c r="R34"/>
      <c r="S34"/>
    </row>
    <row r="35" spans="1:19" s="13" customFormat="1" ht="15.95" customHeight="1" x14ac:dyDescent="0.2">
      <c r="A35" s="91"/>
      <c r="B35" s="91"/>
      <c r="C35" s="16">
        <v>0</v>
      </c>
      <c r="D35" s="16">
        <v>0</v>
      </c>
      <c r="F35" s="19"/>
      <c r="G35" s="19"/>
      <c r="H35" s="19"/>
      <c r="I35" s="19"/>
      <c r="J35" s="19"/>
      <c r="K35" s="19"/>
      <c r="M35" s="22" t="s">
        <v>2</v>
      </c>
      <c r="N35" s="20">
        <f>SUM(N21:N32)</f>
        <v>0</v>
      </c>
      <c r="O35" s="18"/>
      <c r="P35" s="89"/>
      <c r="Q35"/>
      <c r="R35"/>
      <c r="S35"/>
    </row>
    <row r="36" spans="1:19" s="13" customFormat="1" ht="15.95" customHeight="1" x14ac:dyDescent="0.2">
      <c r="A36" s="91"/>
      <c r="B36" s="91"/>
      <c r="C36" s="16">
        <v>0</v>
      </c>
      <c r="D36" s="16">
        <v>0</v>
      </c>
      <c r="F36" s="148" t="s">
        <v>142</v>
      </c>
      <c r="G36" s="148"/>
      <c r="H36" s="148"/>
      <c r="I36" s="148"/>
      <c r="J36" s="148"/>
      <c r="K36" s="148"/>
      <c r="L36" s="148"/>
      <c r="M36" s="148"/>
      <c r="N36" s="148"/>
      <c r="O36" s="18"/>
      <c r="P36" s="89"/>
      <c r="Q36" s="87"/>
      <c r="R36" s="87"/>
      <c r="S36" s="87"/>
    </row>
    <row r="37" spans="1:19" s="13" customFormat="1" ht="15.95" customHeight="1" x14ac:dyDescent="0.2">
      <c r="A37" s="91"/>
      <c r="B37" s="91"/>
      <c r="C37" s="16"/>
      <c r="D37" s="16"/>
      <c r="F37" s="133" t="s">
        <v>143</v>
      </c>
      <c r="G37" s="133"/>
      <c r="H37" s="133"/>
      <c r="I37" s="133"/>
      <c r="J37" s="133"/>
      <c r="K37" s="133"/>
      <c r="L37" s="133"/>
      <c r="M37" s="133"/>
      <c r="N37" s="133"/>
      <c r="O37" s="18"/>
      <c r="P37" s="89"/>
      <c r="Q37" s="87"/>
      <c r="R37" s="87"/>
      <c r="S37" s="87"/>
    </row>
    <row r="38" spans="1:19" s="13" customFormat="1" ht="15.95" customHeight="1" thickBot="1" x14ac:dyDescent="0.25">
      <c r="A38" s="91"/>
      <c r="B38" s="91"/>
      <c r="C38" s="16"/>
      <c r="D38" s="16"/>
      <c r="F38" s="119"/>
      <c r="G38" s="119"/>
      <c r="H38" s="119"/>
      <c r="I38" s="119"/>
      <c r="J38" s="119"/>
      <c r="K38" s="119"/>
      <c r="L38" s="119"/>
      <c r="M38" s="119"/>
      <c r="N38" s="119"/>
      <c r="O38" s="18"/>
      <c r="P38" s="89"/>
      <c r="Q38" s="87"/>
      <c r="R38" s="87"/>
      <c r="S38" s="87"/>
    </row>
    <row r="39" spans="1:19" s="13" customFormat="1" ht="30" customHeight="1" x14ac:dyDescent="0.2">
      <c r="A39" s="91"/>
      <c r="B39" s="91"/>
      <c r="C39" s="16"/>
      <c r="D39" s="16"/>
      <c r="F39" s="148" t="s">
        <v>144</v>
      </c>
      <c r="G39" s="148"/>
      <c r="H39" s="148"/>
      <c r="I39" s="148"/>
      <c r="J39" s="148"/>
      <c r="K39" s="148"/>
      <c r="L39" s="148"/>
      <c r="M39" s="148"/>
      <c r="N39" s="148"/>
      <c r="O39" s="18"/>
      <c r="P39" s="89"/>
      <c r="Q39" s="87"/>
      <c r="R39" s="87"/>
      <c r="S39" s="87"/>
    </row>
    <row r="40" spans="1:19" s="13" customFormat="1" ht="15.95" customHeight="1" x14ac:dyDescent="0.2">
      <c r="A40" s="91"/>
      <c r="B40" s="91"/>
      <c r="C40" s="144" t="s">
        <v>96</v>
      </c>
      <c r="D40" s="144"/>
      <c r="F40"/>
      <c r="G40"/>
      <c r="H40"/>
      <c r="I40" s="122"/>
      <c r="J40"/>
      <c r="K40"/>
      <c r="L40"/>
      <c r="M40"/>
      <c r="N40"/>
      <c r="O40" s="18"/>
      <c r="P40" s="89"/>
      <c r="Q40" s="87"/>
      <c r="R40" s="87"/>
      <c r="S40" s="87"/>
    </row>
    <row r="41" spans="1:19" s="13" customFormat="1" ht="15.95" customHeight="1" x14ac:dyDescent="0.2">
      <c r="A41" s="91"/>
      <c r="B41" s="91"/>
      <c r="C41" s="144"/>
      <c r="D41" s="144"/>
      <c r="F41"/>
      <c r="G41" s="136" t="s">
        <v>145</v>
      </c>
      <c r="H41" s="136"/>
      <c r="I41" s="121">
        <f>oknWhoID</f>
        <v>0</v>
      </c>
      <c r="J41" s="123"/>
      <c r="K41" s="121"/>
      <c r="L41" s="122"/>
      <c r="M41"/>
      <c r="N41" s="122"/>
      <c r="O41" s="18"/>
      <c r="P41" s="89"/>
      <c r="Q41" s="87"/>
      <c r="R41" s="87"/>
      <c r="S41" s="87"/>
    </row>
    <row r="42" spans="1:19" s="13" customFormat="1" ht="15.95" customHeight="1" x14ac:dyDescent="0.2">
      <c r="A42" s="91"/>
      <c r="B42" s="91"/>
      <c r="C42" s="87" t="s">
        <v>35</v>
      </c>
      <c r="D42" s="101" t="e">
        <f>IF(oknCardHolder="",0,oknTotal)</f>
        <v>#NAME?</v>
      </c>
      <c r="E42"/>
      <c r="F42"/>
      <c r="G42" s="136" t="s">
        <v>148</v>
      </c>
      <c r="H42" s="136"/>
      <c r="I42" s="121">
        <f>oknInvoiceID</f>
        <v>0</v>
      </c>
      <c r="J42" s="121"/>
      <c r="K42" s="121"/>
      <c r="L42"/>
      <c r="M42"/>
      <c r="N42"/>
      <c r="O42" s="18"/>
      <c r="P42" s="89"/>
      <c r="Q42" s="87"/>
      <c r="R42" s="87"/>
      <c r="S42" s="87"/>
    </row>
    <row r="43" spans="1:19" s="13" customFormat="1" ht="15.95" customHeight="1" x14ac:dyDescent="0.2">
      <c r="A43" s="91"/>
      <c r="B43" s="91"/>
      <c r="C43" s="87" t="s">
        <v>95</v>
      </c>
      <c r="D43" s="101" t="e">
        <f>ROUND(oknTotal-oknPayments,2)</f>
        <v>#NAME?</v>
      </c>
      <c r="E43"/>
      <c r="F43"/>
      <c r="G43" s="137" t="s">
        <v>149</v>
      </c>
      <c r="H43" s="137"/>
      <c r="I43" s="121">
        <f>oknTotal</f>
        <v>0</v>
      </c>
      <c r="J43" s="121"/>
      <c r="K43" s="121"/>
      <c r="L43"/>
      <c r="M43"/>
      <c r="N43"/>
      <c r="O43" s="18"/>
      <c r="P43" s="89"/>
      <c r="Q43" s="87"/>
      <c r="R43" s="87"/>
      <c r="S43" s="87"/>
    </row>
    <row r="44" spans="1:19" s="13" customFormat="1" ht="15.95" customHeight="1" x14ac:dyDescent="0.2">
      <c r="A44" s="91"/>
      <c r="B44" s="91"/>
      <c r="C44" s="16"/>
      <c r="D44" s="16"/>
      <c r="E44"/>
      <c r="F44"/>
      <c r="G44"/>
      <c r="H44"/>
      <c r="I44"/>
      <c r="J44"/>
      <c r="K44"/>
      <c r="L44"/>
      <c r="M44"/>
      <c r="N44"/>
      <c r="O44" s="18"/>
      <c r="P44" s="89"/>
      <c r="Q44" s="87"/>
      <c r="R44" s="87"/>
      <c r="S44" s="87"/>
    </row>
    <row r="45" spans="1:19" s="13" customFormat="1" ht="15.95" customHeight="1" x14ac:dyDescent="0.2">
      <c r="A45" s="91"/>
      <c r="B45" s="91"/>
      <c r="C45" s="16" t="s">
        <v>133</v>
      </c>
      <c r="D45" s="104">
        <v>0</v>
      </c>
      <c r="E45"/>
      <c r="F45"/>
      <c r="G45"/>
      <c r="H45" s="120" t="s">
        <v>146</v>
      </c>
      <c r="I45" s="155"/>
      <c r="J45" s="155"/>
      <c r="K45" s="155"/>
      <c r="L45"/>
      <c r="M45" s="122"/>
      <c r="N45"/>
      <c r="O45" s="18"/>
      <c r="P45" s="89"/>
      <c r="Q45" s="87"/>
      <c r="R45" s="87"/>
      <c r="S45" s="87"/>
    </row>
    <row r="46" spans="1:19" s="13" customFormat="1" ht="15.95" customHeight="1" x14ac:dyDescent="0.2">
      <c r="A46" s="91"/>
      <c r="B46" s="91"/>
      <c r="C46" s="16" t="s">
        <v>134</v>
      </c>
      <c r="D46" s="104" t="b">
        <v>1</v>
      </c>
      <c r="E46"/>
      <c r="F46"/>
      <c r="G46"/>
      <c r="H46"/>
      <c r="I46"/>
      <c r="J46"/>
      <c r="K46"/>
      <c r="L46"/>
      <c r="M46"/>
      <c r="N46"/>
      <c r="O46" s="18"/>
      <c r="P46" s="89"/>
      <c r="Q46" s="87"/>
      <c r="R46" s="87"/>
      <c r="S46" s="87"/>
    </row>
    <row r="47" spans="1:19" s="13" customFormat="1" ht="15.95" customHeight="1" x14ac:dyDescent="0.2">
      <c r="A47" s="91"/>
      <c r="B47" s="91"/>
      <c r="C47" s="16" t="s">
        <v>135</v>
      </c>
      <c r="D47" s="104" t="b">
        <v>1</v>
      </c>
      <c r="E47"/>
      <c r="F47" s="134" t="s">
        <v>147</v>
      </c>
      <c r="G47" s="135"/>
      <c r="H47" s="135"/>
      <c r="I47" s="135"/>
      <c r="J47" s="135"/>
      <c r="K47" s="135"/>
      <c r="L47" s="135"/>
      <c r="M47" s="135"/>
      <c r="N47" s="135"/>
      <c r="O47" s="18"/>
      <c r="P47" s="89"/>
      <c r="Q47" s="87"/>
      <c r="R47" s="87"/>
      <c r="S47" s="87"/>
    </row>
    <row r="48" spans="1:19" s="13" customFormat="1" ht="15.95" customHeight="1" x14ac:dyDescent="0.2">
      <c r="A48" s="91"/>
      <c r="B48" s="91"/>
      <c r="C48" s="16" t="s">
        <v>136</v>
      </c>
      <c r="D48" s="104">
        <v>0</v>
      </c>
      <c r="F48"/>
      <c r="G48"/>
      <c r="H48"/>
      <c r="I48"/>
      <c r="J48"/>
      <c r="K48"/>
      <c r="L48"/>
      <c r="M48"/>
      <c r="N48"/>
      <c r="O48" s="18"/>
      <c r="P48" s="89"/>
    </row>
    <row r="49" spans="6:14" ht="15.95" customHeight="1" x14ac:dyDescent="0.2">
      <c r="F49"/>
      <c r="G49"/>
      <c r="H49"/>
      <c r="I49"/>
      <c r="J49"/>
      <c r="K49"/>
      <c r="L49"/>
      <c r="M49"/>
      <c r="N49"/>
    </row>
    <row r="50" spans="6:14" ht="15.95" customHeight="1" x14ac:dyDescent="0.2">
      <c r="F50" s="150" t="s">
        <v>89</v>
      </c>
      <c r="G50" s="150"/>
      <c r="H50" s="150"/>
      <c r="I50" s="150"/>
      <c r="J50" s="150"/>
      <c r="K50" s="150"/>
      <c r="L50" s="150"/>
      <c r="M50" s="150"/>
      <c r="N50" s="150"/>
    </row>
    <row r="51" spans="6:14" x14ac:dyDescent="0.2">
      <c r="F51" s="26"/>
      <c r="G51" s="26"/>
      <c r="H51" s="26"/>
      <c r="I51" s="26"/>
      <c r="J51" s="26"/>
      <c r="K51" s="26"/>
      <c r="L51" s="26"/>
      <c r="M51" s="26"/>
      <c r="N51" s="26"/>
    </row>
    <row r="52" spans="6:14" hidden="1" x14ac:dyDescent="0.2">
      <c r="F52" s="26"/>
      <c r="G52" s="26"/>
      <c r="H52" s="26"/>
      <c r="I52" s="26"/>
      <c r="J52" s="26"/>
      <c r="K52" s="26"/>
      <c r="L52" s="26"/>
      <c r="M52" s="26"/>
      <c r="N52" s="26"/>
    </row>
    <row r="53" spans="6:14" hidden="1" x14ac:dyDescent="0.2">
      <c r="F53" s="26"/>
      <c r="G53" s="26"/>
      <c r="H53" s="26"/>
      <c r="I53" s="26"/>
      <c r="J53" s="26"/>
      <c r="K53" s="26"/>
      <c r="L53" s="26"/>
      <c r="M53" s="26"/>
      <c r="N53" s="26"/>
    </row>
    <row r="54" spans="6:14" hidden="1" x14ac:dyDescent="0.2">
      <c r="F54" s="26"/>
      <c r="G54" s="26"/>
      <c r="H54" s="26"/>
      <c r="I54" s="26"/>
      <c r="J54" s="26"/>
      <c r="K54" s="26"/>
      <c r="L54" s="26"/>
      <c r="M54" s="26"/>
      <c r="N54" s="26"/>
    </row>
    <row r="55" spans="6:14" hidden="1" x14ac:dyDescent="0.2">
      <c r="F55" s="26"/>
      <c r="G55" s="26"/>
      <c r="H55" s="26"/>
      <c r="I55" s="26"/>
      <c r="J55" s="26"/>
      <c r="K55" s="26"/>
      <c r="L55" s="26"/>
      <c r="M55" s="26"/>
      <c r="N55" s="26"/>
    </row>
    <row r="56" spans="6:14" hidden="1" x14ac:dyDescent="0.2">
      <c r="F56" s="26"/>
      <c r="G56" s="26"/>
      <c r="H56" s="26"/>
      <c r="I56" s="26"/>
      <c r="J56" s="26"/>
      <c r="K56" s="26"/>
      <c r="L56" s="26"/>
      <c r="M56" s="26"/>
      <c r="N56" s="26"/>
    </row>
    <row r="57" spans="6:14" hidden="1" x14ac:dyDescent="0.2">
      <c r="F57" s="26"/>
      <c r="G57" s="26"/>
      <c r="H57" s="26"/>
      <c r="I57" s="26"/>
      <c r="J57" s="26"/>
      <c r="K57" s="26"/>
      <c r="L57" s="26"/>
      <c r="M57" s="26"/>
      <c r="N57" s="26"/>
    </row>
    <row r="58" spans="6:14" hidden="1" x14ac:dyDescent="0.2">
      <c r="F58" s="26"/>
      <c r="G58" s="26"/>
      <c r="H58" s="26"/>
      <c r="I58" s="26"/>
      <c r="J58" s="26"/>
      <c r="K58" s="26"/>
      <c r="L58" s="26"/>
      <c r="M58" s="26"/>
      <c r="N58" s="26"/>
    </row>
    <row r="59" spans="6:14" hidden="1" x14ac:dyDescent="0.2">
      <c r="F59" s="26"/>
      <c r="G59" s="26"/>
      <c r="H59" s="26"/>
      <c r="I59" s="26"/>
      <c r="J59" s="26"/>
      <c r="K59" s="26"/>
      <c r="L59" s="26"/>
      <c r="M59" s="26"/>
      <c r="N59" s="26"/>
    </row>
    <row r="60" spans="6:14" hidden="1" x14ac:dyDescent="0.2">
      <c r="F60" s="26"/>
      <c r="G60" s="26"/>
      <c r="H60" s="26"/>
      <c r="I60" s="26"/>
      <c r="J60" s="26"/>
      <c r="K60" s="26"/>
      <c r="L60" s="26"/>
      <c r="M60" s="26"/>
      <c r="N60" s="26"/>
    </row>
    <row r="61" spans="6:14" hidden="1" x14ac:dyDescent="0.2">
      <c r="M61" s="22"/>
    </row>
    <row r="62" spans="6:14" hidden="1" x14ac:dyDescent="0.2">
      <c r="F62" s="23" t="s">
        <v>71</v>
      </c>
    </row>
    <row r="63" spans="6:14" hidden="1" x14ac:dyDescent="0.2">
      <c r="F63" s="142" t="s">
        <v>68</v>
      </c>
      <c r="G63" s="143"/>
      <c r="H63" s="85" t="s">
        <v>2</v>
      </c>
      <c r="I63" s="85" t="s">
        <v>85</v>
      </c>
      <c r="J63" s="85" t="s">
        <v>70</v>
      </c>
      <c r="K63" s="126" t="s">
        <v>69</v>
      </c>
      <c r="L63" s="127"/>
      <c r="M63" s="128"/>
    </row>
    <row r="64" spans="6:14" x14ac:dyDescent="0.2">
      <c r="F64" s="25"/>
      <c r="G64" s="25"/>
      <c r="H64" s="16"/>
      <c r="I64" s="16"/>
      <c r="J64" s="16"/>
      <c r="K64" s="16"/>
      <c r="L64" s="16"/>
      <c r="M64" s="16"/>
      <c r="N64" s="86"/>
    </row>
    <row r="65" spans="6:14" x14ac:dyDescent="0.2">
      <c r="F65" s="25"/>
      <c r="G65" s="25"/>
      <c r="H65" s="16"/>
      <c r="I65" s="16"/>
      <c r="J65" s="16"/>
      <c r="K65" s="16"/>
      <c r="L65" s="16"/>
      <c r="M65" s="16"/>
      <c r="N65" s="86"/>
    </row>
    <row r="66" spans="6:14" x14ac:dyDescent="0.2">
      <c r="F66" s="25"/>
      <c r="G66" s="25"/>
      <c r="H66" s="16"/>
      <c r="I66" s="16"/>
      <c r="J66" s="16"/>
      <c r="K66" s="16"/>
      <c r="L66" s="16"/>
      <c r="M66" s="16"/>
      <c r="N66" s="86"/>
    </row>
    <row r="69" spans="6:14" x14ac:dyDescent="0.2">
      <c r="F69" s="24"/>
      <c r="G69" s="24"/>
      <c r="H69" s="24"/>
      <c r="I69" s="24"/>
      <c r="J69" s="24"/>
      <c r="K69" s="24"/>
    </row>
    <row r="945" spans="1:1" hidden="1" x14ac:dyDescent="0.2">
      <c r="A945" s="94" t="s">
        <v>127</v>
      </c>
    </row>
    <row r="970" spans="1:1" hidden="1" x14ac:dyDescent="0.2">
      <c r="A970" s="94" t="s">
        <v>128</v>
      </c>
    </row>
    <row r="981" spans="1:1" hidden="1" x14ac:dyDescent="0.2">
      <c r="A981" s="94" t="s">
        <v>127</v>
      </c>
    </row>
  </sheetData>
  <sheetProtection sheet="1" objects="1" scenarios="1" selectLockedCells="1"/>
  <dataConsolidate/>
  <mergeCells count="56">
    <mergeCell ref="F28:G28"/>
    <mergeCell ref="F26:G26"/>
    <mergeCell ref="H11:J11"/>
    <mergeCell ref="H9:J9"/>
    <mergeCell ref="H13:J13"/>
    <mergeCell ref="F22:G22"/>
    <mergeCell ref="F23:G23"/>
    <mergeCell ref="F20:G20"/>
    <mergeCell ref="M10:N10"/>
    <mergeCell ref="F50:N50"/>
    <mergeCell ref="K22:L22"/>
    <mergeCell ref="F24:G24"/>
    <mergeCell ref="K24:L24"/>
    <mergeCell ref="K20:L20"/>
    <mergeCell ref="H10:J10"/>
    <mergeCell ref="M11:N11"/>
    <mergeCell ref="F21:G21"/>
    <mergeCell ref="K21:L21"/>
    <mergeCell ref="H12:J12"/>
    <mergeCell ref="H14:J14"/>
    <mergeCell ref="H15:J15"/>
    <mergeCell ref="I45:K45"/>
    <mergeCell ref="K27:L27"/>
    <mergeCell ref="K23:L23"/>
    <mergeCell ref="A3:B3"/>
    <mergeCell ref="A4:B4"/>
    <mergeCell ref="A5:B5"/>
    <mergeCell ref="A6:B6"/>
    <mergeCell ref="F63:G63"/>
    <mergeCell ref="F25:G25"/>
    <mergeCell ref="F27:G27"/>
    <mergeCell ref="C40:D41"/>
    <mergeCell ref="F30:G30"/>
    <mergeCell ref="F31:G31"/>
    <mergeCell ref="F3:N3"/>
    <mergeCell ref="F4:I4"/>
    <mergeCell ref="J4:N4"/>
    <mergeCell ref="F5:N5"/>
    <mergeCell ref="F36:N36"/>
    <mergeCell ref="F39:N39"/>
    <mergeCell ref="K63:M63"/>
    <mergeCell ref="K25:L25"/>
    <mergeCell ref="K26:L26"/>
    <mergeCell ref="K30:L30"/>
    <mergeCell ref="K31:L31"/>
    <mergeCell ref="K33:L33"/>
    <mergeCell ref="F37:N37"/>
    <mergeCell ref="F47:N47"/>
    <mergeCell ref="G41:H41"/>
    <mergeCell ref="G42:H42"/>
    <mergeCell ref="G43:H43"/>
    <mergeCell ref="F32:G32"/>
    <mergeCell ref="K32:L32"/>
    <mergeCell ref="K28:L28"/>
    <mergeCell ref="F29:G29"/>
    <mergeCell ref="K29:L29"/>
  </mergeCells>
  <phoneticPr fontId="4" type="noConversion"/>
  <dataValidations count="7">
    <dataValidation type="date" allowBlank="1" showErrorMessage="1" errorTitle="Invalid Input" error="Please enter a valid date." sqref="M10 V1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2:N13 H12:J13 H10:J10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4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M34 L31 K21:K34 M21:M34 L27 L29 L25 L21 L23" xr:uid="{00000000-0002-0000-0000-000004000000}">
      <formula1>999999999.99</formula1>
    </dataValidation>
    <dataValidation type="textLength" allowBlank="1" showInputMessage="1" showErrorMessage="1" sqref="M11 H9 V16:W16 M14:N15 H14:J15 F21:F34" xr:uid="{00000000-0002-0000-0000-000005000000}">
      <formula1>1</formula1>
      <formula2>30</formula2>
    </dataValidation>
    <dataValidation type="textLength" allowBlank="1" showInputMessage="1" showErrorMessage="1" sqref="W15:X15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A945" r:id="rId1" tooltip="Medical Billing Form (1)" display="http://www.invoicingtemplate.com/medicalinvoicetemplate1.html" xr:uid="{00000000-0004-0000-0000-000003000000}"/>
    <hyperlink ref="A981" r:id="rId2" tooltip="Medical Billing Form (1)" display="http://www.invoicingtemplate.com/medicalinvoicetemplate1.html" xr:uid="{00000000-0004-0000-0000-000004000000}"/>
    <hyperlink ref="IT1" r:id="rId3" tooltip="Medical Invoice Template (1)" display="http://www.invoicingtemplate.com/medicalinvoicetemplate1.html" xr:uid="{00000000-0004-0000-0000-000005000000}"/>
    <hyperlink ref="A970" r:id="rId4" tooltip="Medical Billing Form (1)" display="http://www.invoicingtemplate.com/medicalinvoicetemplate1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rowBreaks count="1" manualBreakCount="1">
    <brk id="52" min="5" max="13" man="1"/>
  </rowBreaks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T15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M13" sqref="M13"/>
    </sheetView>
  </sheetViews>
  <sheetFormatPr defaultRowHeight="12" outlineLevelRow="2" x14ac:dyDescent="0.2"/>
  <cols>
    <col min="1" max="1" width="1.28515625" style="32" customWidth="1"/>
    <col min="2" max="2" width="11.42578125" style="32" customWidth="1"/>
    <col min="3" max="3" width="10.5703125" style="34" customWidth="1"/>
    <col min="4" max="4" width="11.85546875" style="35" customWidth="1"/>
    <col min="5" max="5" width="9.28515625" style="53" customWidth="1"/>
    <col min="6" max="6" width="12.140625" style="32" hidden="1" customWidth="1"/>
    <col min="7" max="7" width="11.42578125" style="32" customWidth="1"/>
    <col min="8" max="8" width="12.140625" style="35" hidden="1" customWidth="1"/>
    <col min="9" max="9" width="11.28515625" style="35" hidden="1" customWidth="1"/>
    <col min="10" max="10" width="9.5703125" style="35" hidden="1" customWidth="1"/>
    <col min="11" max="11" width="10.140625" style="35" hidden="1" customWidth="1"/>
    <col min="12" max="12" width="16" style="35" customWidth="1"/>
    <col min="13" max="13" width="14.140625" style="35" customWidth="1"/>
    <col min="14" max="14" width="12.85546875" style="35" hidden="1" customWidth="1"/>
    <col min="15" max="15" width="11.42578125" style="53" hidden="1" customWidth="1"/>
    <col min="16" max="16" width="16.85546875" style="53" hidden="1" customWidth="1"/>
    <col min="17" max="20" width="9.140625" style="35"/>
    <col min="21" max="16384" width="9.140625" style="32"/>
  </cols>
  <sheetData>
    <row r="1" spans="2:20" s="27" customFormat="1" ht="50.25" customHeight="1" x14ac:dyDescent="0.2">
      <c r="C1" s="29"/>
      <c r="D1" s="30"/>
      <c r="E1" s="52"/>
      <c r="H1" s="30"/>
      <c r="I1" s="30"/>
      <c r="J1" s="30"/>
      <c r="K1" s="30"/>
      <c r="L1" s="30"/>
      <c r="M1" s="30"/>
      <c r="N1" s="30"/>
      <c r="O1" s="52"/>
      <c r="P1" s="52"/>
      <c r="Q1" s="30"/>
      <c r="R1" s="30"/>
      <c r="S1" s="30"/>
      <c r="T1" s="30"/>
    </row>
    <row r="2" spans="2:20" ht="3" customHeight="1" x14ac:dyDescent="0.2"/>
    <row r="3" spans="2:20" ht="33" customHeight="1" x14ac:dyDescent="0.25">
      <c r="B3" s="5" t="str">
        <f>oknCompanyName</f>
        <v>DR. ABC CLINIC</v>
      </c>
      <c r="C3" s="37"/>
      <c r="J3" s="54"/>
      <c r="M3" s="54"/>
    </row>
    <row r="4" spans="2:20" x14ac:dyDescent="0.2">
      <c r="B4" s="32" t="str">
        <f>oknCompanyAddress</f>
        <v>Address</v>
      </c>
    </row>
    <row r="5" spans="2:20" x14ac:dyDescent="0.2">
      <c r="B5" s="32" t="str">
        <f>oknCompanyCityStateZip</f>
        <v>City, State ZIP</v>
      </c>
      <c r="M5" s="55"/>
    </row>
    <row r="6" spans="2:20" x14ac:dyDescent="0.2">
      <c r="B6" s="32" t="str">
        <f>oknCompanyContact</f>
        <v>Phone#, web address</v>
      </c>
    </row>
    <row r="7" spans="2:20" ht="14.25" customHeight="1" x14ac:dyDescent="0.2">
      <c r="K7" s="56"/>
    </row>
    <row r="8" spans="2:20" ht="14.25" customHeight="1" x14ac:dyDescent="0.2">
      <c r="B8" s="57" t="s">
        <v>30</v>
      </c>
    </row>
    <row r="9" spans="2:20" x14ac:dyDescent="0.2">
      <c r="B9" s="40" t="s">
        <v>26</v>
      </c>
      <c r="C9" s="68">
        <v>40945</v>
      </c>
    </row>
    <row r="10" spans="2:20" x14ac:dyDescent="0.2">
      <c r="B10" s="40" t="s">
        <v>29</v>
      </c>
      <c r="C10" s="68">
        <v>41310</v>
      </c>
    </row>
    <row r="11" spans="2:20" ht="4.5" customHeight="1" x14ac:dyDescent="0.2"/>
    <row r="12" spans="2:20" s="53" customFormat="1" ht="15.75" customHeight="1" x14ac:dyDescent="0.2">
      <c r="B12" s="69" t="s">
        <v>47</v>
      </c>
      <c r="C12" s="50" t="s">
        <v>25</v>
      </c>
      <c r="D12" s="60" t="s">
        <v>46</v>
      </c>
      <c r="E12" s="59" t="s">
        <v>31</v>
      </c>
      <c r="F12" s="59" t="s">
        <v>38</v>
      </c>
      <c r="G12" s="59" t="s">
        <v>92</v>
      </c>
      <c r="H12" s="60" t="s">
        <v>32</v>
      </c>
      <c r="I12" s="60" t="s">
        <v>33</v>
      </c>
      <c r="J12" s="60">
        <f>oknTax1Name</f>
        <v>0</v>
      </c>
      <c r="K12" s="60" t="e">
        <f>oknTax2Name</f>
        <v>#REF!</v>
      </c>
      <c r="L12" s="60" t="s">
        <v>34</v>
      </c>
      <c r="M12" s="60" t="s">
        <v>35</v>
      </c>
      <c r="N12" s="60" t="s">
        <v>36</v>
      </c>
      <c r="O12" s="59" t="s">
        <v>37</v>
      </c>
      <c r="P12" s="59" t="s">
        <v>48</v>
      </c>
      <c r="Q12" s="60" t="s">
        <v>107</v>
      </c>
      <c r="R12" s="60" t="s">
        <v>108</v>
      </c>
      <c r="S12" s="60" t="s">
        <v>109</v>
      </c>
      <c r="T12" s="60" t="s">
        <v>90</v>
      </c>
    </row>
    <row r="13" spans="2:20" outlineLevel="2" x14ac:dyDescent="0.2">
      <c r="B13" s="32" t="s">
        <v>110</v>
      </c>
      <c r="C13" s="34">
        <v>41310</v>
      </c>
      <c r="D13" s="35">
        <v>0</v>
      </c>
      <c r="E13" s="53" t="s">
        <v>106</v>
      </c>
      <c r="F13" s="32" t="s">
        <v>99</v>
      </c>
      <c r="G13" s="32" t="s">
        <v>98</v>
      </c>
      <c r="H13" s="35">
        <v>0</v>
      </c>
      <c r="I13" s="35">
        <v>0</v>
      </c>
      <c r="J13" s="35">
        <v>0</v>
      </c>
      <c r="K13" s="35">
        <v>0</v>
      </c>
      <c r="L13" s="35">
        <v>5</v>
      </c>
      <c r="M13" s="35">
        <v>5</v>
      </c>
      <c r="N13" s="35">
        <v>0</v>
      </c>
      <c r="O13" s="53" t="s">
        <v>111</v>
      </c>
      <c r="P13" s="53" t="s">
        <v>97</v>
      </c>
      <c r="Q13" s="35">
        <v>18</v>
      </c>
      <c r="R13" s="35">
        <v>6</v>
      </c>
      <c r="S13" s="35">
        <v>5</v>
      </c>
      <c r="T13" s="35">
        <v>2</v>
      </c>
    </row>
    <row r="14" spans="2:20" outlineLevel="1" x14ac:dyDescent="0.2">
      <c r="B14" s="57" t="s">
        <v>112</v>
      </c>
      <c r="D14" s="35">
        <f>SUBTOTAL(9,D13:D13)</f>
        <v>0</v>
      </c>
      <c r="H14" s="35">
        <f t="shared" ref="H14:N14" si="0">SUBTOTAL(9,H13:H13)</f>
        <v>0</v>
      </c>
      <c r="I14" s="35">
        <f t="shared" si="0"/>
        <v>0</v>
      </c>
      <c r="J14" s="35">
        <f t="shared" si="0"/>
        <v>0</v>
      </c>
      <c r="K14" s="35">
        <f t="shared" si="0"/>
        <v>0</v>
      </c>
      <c r="L14" s="35">
        <f t="shared" si="0"/>
        <v>5</v>
      </c>
      <c r="M14" s="35">
        <f t="shared" si="0"/>
        <v>5</v>
      </c>
      <c r="N14" s="35">
        <f t="shared" si="0"/>
        <v>0</v>
      </c>
    </row>
    <row r="15" spans="2:20" x14ac:dyDescent="0.2">
      <c r="B15" s="57" t="s">
        <v>113</v>
      </c>
      <c r="D15" s="35">
        <f>SUBTOTAL(9,D13:D13)</f>
        <v>0</v>
      </c>
      <c r="H15" s="35">
        <f t="shared" ref="H15:N15" si="1">SUBTOTAL(9,H13:H13)</f>
        <v>0</v>
      </c>
      <c r="I15" s="35">
        <f t="shared" si="1"/>
        <v>0</v>
      </c>
      <c r="J15" s="35">
        <f t="shared" si="1"/>
        <v>0</v>
      </c>
      <c r="K15" s="35">
        <f t="shared" si="1"/>
        <v>0</v>
      </c>
      <c r="L15" s="35">
        <f t="shared" si="1"/>
        <v>5</v>
      </c>
      <c r="M15" s="35">
        <f t="shared" si="1"/>
        <v>5</v>
      </c>
      <c r="N15" s="35">
        <f t="shared" si="1"/>
        <v>0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R4" sqref="R4"/>
    </sheetView>
  </sheetViews>
  <sheetFormatPr defaultRowHeight="12" x14ac:dyDescent="0.2"/>
  <cols>
    <col min="1" max="1" width="0.7109375" style="32" customWidth="1"/>
    <col min="2" max="2" width="13.28515625" style="32" customWidth="1"/>
    <col min="3" max="3" width="11.42578125" style="34" customWidth="1"/>
    <col min="4" max="4" width="25.5703125" style="62" customWidth="1"/>
    <col min="5" max="5" width="10.42578125" style="53" customWidth="1"/>
    <col min="6" max="6" width="12.28515625" style="35" hidden="1" customWidth="1"/>
    <col min="7" max="7" width="9.42578125" style="35" hidden="1" customWidth="1"/>
    <col min="8" max="8" width="7.5703125" style="35" hidden="1" customWidth="1"/>
    <col min="9" max="9" width="14.5703125" style="35" hidden="1" customWidth="1"/>
    <col min="10" max="10" width="11.28515625" style="35" customWidth="1"/>
    <col min="11" max="11" width="12.5703125" style="35" customWidth="1"/>
    <col min="12" max="12" width="11.5703125" style="35" hidden="1" customWidth="1"/>
    <col min="13" max="13" width="11.42578125" style="35" customWidth="1"/>
    <col min="14" max="14" width="11.140625" style="53" hidden="1" customWidth="1"/>
    <col min="15" max="15" width="13.28515625" style="53" hidden="1" customWidth="1"/>
    <col min="16" max="16" width="12.42578125" style="53" hidden="1" customWidth="1"/>
    <col min="17" max="17" width="16" style="53" hidden="1" customWidth="1"/>
    <col min="18" max="16384" width="9.140625" style="32"/>
  </cols>
  <sheetData>
    <row r="1" spans="2:17" s="27" customFormat="1" ht="50.25" customHeight="1" x14ac:dyDescent="0.2">
      <c r="C1" s="29"/>
      <c r="D1" s="61"/>
      <c r="E1" s="52"/>
      <c r="F1" s="30"/>
      <c r="G1" s="30"/>
      <c r="H1" s="30"/>
      <c r="I1" s="30"/>
      <c r="J1" s="30"/>
      <c r="K1" s="30"/>
      <c r="L1" s="30"/>
      <c r="M1" s="30"/>
      <c r="N1" s="52"/>
      <c r="O1" s="52"/>
      <c r="P1" s="52"/>
      <c r="Q1" s="52"/>
    </row>
    <row r="2" spans="2:17" ht="3.75" customHeight="1" x14ac:dyDescent="0.2"/>
    <row r="3" spans="2:17" ht="33" customHeight="1" x14ac:dyDescent="0.25">
      <c r="B3" s="5" t="str">
        <f>oknCompanyName</f>
        <v>DR. ABC CLINIC</v>
      </c>
      <c r="C3" s="37"/>
      <c r="J3" s="54"/>
      <c r="M3" s="54"/>
    </row>
    <row r="4" spans="2:17" x14ac:dyDescent="0.2">
      <c r="B4" s="32" t="str">
        <f>oknCompanyAddress</f>
        <v>Address</v>
      </c>
    </row>
    <row r="5" spans="2:17" x14ac:dyDescent="0.2">
      <c r="B5" s="32" t="str">
        <f>oknCompanyCityStateZip</f>
        <v>City, State ZIP</v>
      </c>
      <c r="M5" s="55"/>
    </row>
    <row r="6" spans="2:17" x14ac:dyDescent="0.2">
      <c r="B6" s="32" t="str">
        <f>oknCompanyContact</f>
        <v>Phone#, web address</v>
      </c>
    </row>
    <row r="7" spans="2:17" ht="21" customHeight="1" x14ac:dyDescent="0.2">
      <c r="B7" s="57" t="s">
        <v>30</v>
      </c>
      <c r="K7" s="56"/>
    </row>
    <row r="8" spans="2:17" ht="11.25" customHeight="1" x14ac:dyDescent="0.2">
      <c r="B8" s="40" t="s">
        <v>26</v>
      </c>
      <c r="C8" s="68"/>
    </row>
    <row r="9" spans="2:17" x14ac:dyDescent="0.2">
      <c r="B9" s="40" t="s">
        <v>29</v>
      </c>
      <c r="C9" s="68"/>
    </row>
    <row r="10" spans="2:17" ht="4.5" customHeight="1" x14ac:dyDescent="0.2"/>
    <row r="11" spans="2:17" s="53" customFormat="1" ht="15.75" customHeight="1" x14ac:dyDescent="0.2">
      <c r="B11" s="59" t="s">
        <v>49</v>
      </c>
      <c r="C11" s="50" t="s">
        <v>25</v>
      </c>
      <c r="D11" s="59" t="s">
        <v>50</v>
      </c>
      <c r="E11" s="59" t="s">
        <v>31</v>
      </c>
      <c r="F11" s="60" t="s">
        <v>46</v>
      </c>
      <c r="G11" s="60">
        <f>oknTax1Name</f>
        <v>0</v>
      </c>
      <c r="H11" s="60" t="e">
        <f>oknTax2Name</f>
        <v>#REF!</v>
      </c>
      <c r="I11" s="60" t="s">
        <v>51</v>
      </c>
      <c r="J11" s="60" t="s">
        <v>35</v>
      </c>
      <c r="K11" s="60" t="s">
        <v>36</v>
      </c>
      <c r="L11" s="60" t="s">
        <v>32</v>
      </c>
      <c r="M11" s="60" t="s">
        <v>34</v>
      </c>
      <c r="N11" s="59" t="s">
        <v>37</v>
      </c>
      <c r="O11" s="59" t="s">
        <v>38</v>
      </c>
      <c r="P11" s="59" t="s">
        <v>39</v>
      </c>
      <c r="Q11" s="59" t="s">
        <v>48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E3" sqref="E3"/>
    </sheetView>
  </sheetViews>
  <sheetFormatPr defaultRowHeight="12" x14ac:dyDescent="0.2"/>
  <cols>
    <col min="1" max="1" width="1" style="32" customWidth="1"/>
    <col min="2" max="2" width="13.5703125" style="32" customWidth="1"/>
    <col min="3" max="3" width="13.42578125" style="34" customWidth="1"/>
    <col min="4" max="4" width="10.5703125" style="62" customWidth="1"/>
    <col min="5" max="5" width="17.85546875" style="62" customWidth="1"/>
    <col min="6" max="6" width="9.42578125" style="32" customWidth="1"/>
    <col min="7" max="7" width="9.140625" style="35"/>
    <col min="8" max="8" width="10.5703125" style="36" customWidth="1"/>
    <col min="9" max="9" width="10.5703125" style="35" customWidth="1"/>
    <col min="10" max="16384" width="9.140625" style="32"/>
  </cols>
  <sheetData>
    <row r="1" spans="2:12" s="27" customFormat="1" ht="50.25" customHeight="1" x14ac:dyDescent="0.2">
      <c r="C1" s="29"/>
      <c r="D1" s="61"/>
      <c r="E1" s="61"/>
      <c r="G1" s="30"/>
      <c r="H1" s="31"/>
      <c r="I1" s="30"/>
    </row>
    <row r="2" spans="2:12" ht="4.5" customHeight="1" x14ac:dyDescent="0.2"/>
    <row r="3" spans="2:12" ht="33" customHeight="1" x14ac:dyDescent="0.25">
      <c r="B3" s="5" t="str">
        <f>oknCompanyName</f>
        <v>DR. ABC CLINIC</v>
      </c>
      <c r="C3" s="37"/>
      <c r="L3" s="63"/>
    </row>
    <row r="4" spans="2:12" x14ac:dyDescent="0.2">
      <c r="B4" s="32" t="str">
        <f>oknCompanyAddress</f>
        <v>Address</v>
      </c>
    </row>
    <row r="5" spans="2:12" x14ac:dyDescent="0.2">
      <c r="B5" s="32" t="str">
        <f>oknCompanyCityStateZip</f>
        <v>City, State ZIP</v>
      </c>
      <c r="L5" s="64"/>
    </row>
    <row r="6" spans="2:12" x14ac:dyDescent="0.2">
      <c r="B6" s="32" t="str">
        <f>oknCompanyContact</f>
        <v>Phone#, web address</v>
      </c>
      <c r="L6" s="65"/>
    </row>
    <row r="7" spans="2:12" ht="21" customHeight="1" x14ac:dyDescent="0.2">
      <c r="B7" s="57" t="s">
        <v>30</v>
      </c>
      <c r="J7" s="66"/>
      <c r="K7" s="65"/>
      <c r="L7" s="65"/>
    </row>
    <row r="8" spans="2:12" ht="13.5" customHeight="1" x14ac:dyDescent="0.2">
      <c r="B8" s="40" t="s">
        <v>26</v>
      </c>
      <c r="C8" s="58"/>
    </row>
    <row r="9" spans="2:12" x14ac:dyDescent="0.2">
      <c r="B9" s="40" t="s">
        <v>29</v>
      </c>
      <c r="C9" s="58"/>
      <c r="D9" s="32"/>
      <c r="J9" s="67"/>
      <c r="K9" s="67"/>
      <c r="L9" s="67"/>
    </row>
    <row r="10" spans="2:12" ht="4.5" customHeight="1" x14ac:dyDescent="0.2"/>
    <row r="11" spans="2:12" s="53" customFormat="1" ht="15.75" customHeight="1" x14ac:dyDescent="0.2">
      <c r="B11" s="59" t="s">
        <v>52</v>
      </c>
      <c r="C11" s="50" t="s">
        <v>25</v>
      </c>
      <c r="D11" s="59" t="s">
        <v>31</v>
      </c>
      <c r="E11" s="59" t="s">
        <v>53</v>
      </c>
      <c r="F11" s="59" t="s">
        <v>6</v>
      </c>
      <c r="G11" s="60" t="s">
        <v>5</v>
      </c>
      <c r="H11" s="51" t="s">
        <v>54</v>
      </c>
      <c r="I11" s="60" t="s">
        <v>55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5" activePane="bottomLeft" state="frozen"/>
      <selection pane="bottomLeft" activeCell="H13" sqref="H13"/>
    </sheetView>
  </sheetViews>
  <sheetFormatPr defaultRowHeight="12" x14ac:dyDescent="0.2"/>
  <cols>
    <col min="1" max="1" width="1" style="32" customWidth="1"/>
    <col min="2" max="2" width="10.5703125" style="33" customWidth="1"/>
    <col min="3" max="3" width="33.140625" style="34" customWidth="1"/>
    <col min="4" max="4" width="10" style="35" customWidth="1"/>
    <col min="5" max="5" width="10.85546875" style="35" customWidth="1"/>
    <col min="6" max="6" width="9" style="35" customWidth="1"/>
    <col min="7" max="7" width="10.7109375" style="36" customWidth="1"/>
    <col min="8" max="8" width="10.42578125" style="36" customWidth="1"/>
    <col min="9" max="16384" width="9.140625" style="32"/>
  </cols>
  <sheetData>
    <row r="1" spans="2:8" s="27" customFormat="1" ht="50.25" customHeight="1" x14ac:dyDescent="0.2">
      <c r="B1" s="28"/>
      <c r="C1" s="29"/>
      <c r="D1" s="30"/>
      <c r="E1" s="30"/>
      <c r="F1" s="30"/>
      <c r="G1" s="31"/>
      <c r="H1" s="31"/>
    </row>
    <row r="2" spans="2:8" ht="3.75" customHeight="1" x14ac:dyDescent="0.2"/>
    <row r="3" spans="2:8" ht="33" customHeight="1" x14ac:dyDescent="0.25">
      <c r="B3" s="5" t="str">
        <f>oknCompanyName</f>
        <v>DR. ABC CLINIC</v>
      </c>
      <c r="C3" s="37"/>
      <c r="D3" s="38"/>
      <c r="E3" s="38"/>
    </row>
    <row r="4" spans="2:8" x14ac:dyDescent="0.2">
      <c r="B4" s="32" t="str">
        <f>oknCompanyAddress</f>
        <v>Address</v>
      </c>
      <c r="D4" s="38"/>
      <c r="E4" s="38"/>
    </row>
    <row r="5" spans="2:8" x14ac:dyDescent="0.2">
      <c r="B5" s="32" t="str">
        <f>oknCompanyCityStateZip</f>
        <v>City, State ZIP</v>
      </c>
      <c r="D5" s="38"/>
      <c r="E5" s="38"/>
    </row>
    <row r="6" spans="2:8" x14ac:dyDescent="0.2">
      <c r="B6" s="32" t="str">
        <f>oknCompanyContact</f>
        <v>Phone#, web address</v>
      </c>
      <c r="D6" s="38"/>
      <c r="E6" s="38"/>
    </row>
    <row r="7" spans="2:8" ht="27.75" customHeight="1" x14ac:dyDescent="0.2"/>
    <row r="8" spans="2:8" ht="15.75" customHeight="1" x14ac:dyDescent="0.2">
      <c r="B8" s="39" t="s">
        <v>1</v>
      </c>
    </row>
    <row r="9" spans="2:8" ht="15.75" customHeight="1" x14ac:dyDescent="0.2">
      <c r="B9" s="40" t="s">
        <v>40</v>
      </c>
      <c r="C9" s="32" t="s">
        <v>101</v>
      </c>
      <c r="F9" s="158" t="s">
        <v>76</v>
      </c>
      <c r="G9" s="159"/>
      <c r="H9" s="41">
        <v>0</v>
      </c>
    </row>
    <row r="10" spans="2:8" ht="15.75" customHeight="1" x14ac:dyDescent="0.2">
      <c r="B10" s="40" t="s">
        <v>41</v>
      </c>
      <c r="C10" s="32" t="s">
        <v>102</v>
      </c>
      <c r="F10" s="160" t="s">
        <v>77</v>
      </c>
      <c r="G10" s="161"/>
      <c r="H10" s="42">
        <v>5</v>
      </c>
    </row>
    <row r="11" spans="2:8" ht="15.75" customHeight="1" x14ac:dyDescent="0.2">
      <c r="B11" s="40" t="s">
        <v>42</v>
      </c>
      <c r="C11" s="43" t="s">
        <v>103</v>
      </c>
      <c r="F11" s="44"/>
      <c r="G11" s="45"/>
    </row>
    <row r="12" spans="2:8" ht="15.75" customHeight="1" x14ac:dyDescent="0.2">
      <c r="B12" s="40" t="s">
        <v>43</v>
      </c>
      <c r="C12" s="32" t="s">
        <v>105</v>
      </c>
      <c r="F12" s="158" t="s">
        <v>78</v>
      </c>
      <c r="G12" s="159"/>
      <c r="H12" s="41">
        <v>5</v>
      </c>
    </row>
    <row r="13" spans="2:8" ht="15.75" customHeight="1" x14ac:dyDescent="0.2">
      <c r="B13" s="40" t="s">
        <v>45</v>
      </c>
      <c r="C13" s="32" t="s">
        <v>104</v>
      </c>
      <c r="F13" s="46" t="s">
        <v>79</v>
      </c>
      <c r="G13" s="47"/>
      <c r="H13" s="42">
        <v>0</v>
      </c>
    </row>
    <row r="14" spans="2:8" ht="15.75" customHeight="1" x14ac:dyDescent="0.2">
      <c r="B14" s="40" t="s">
        <v>44</v>
      </c>
      <c r="C14" s="32"/>
    </row>
    <row r="15" spans="2:8" ht="3" customHeight="1" x14ac:dyDescent="0.2"/>
    <row r="16" spans="2:8" ht="15.75" customHeight="1" x14ac:dyDescent="0.2">
      <c r="B16" s="48" t="s">
        <v>65</v>
      </c>
    </row>
    <row r="17" spans="2:8" ht="15.75" customHeight="1" x14ac:dyDescent="0.2">
      <c r="B17" s="40" t="s">
        <v>27</v>
      </c>
      <c r="C17" s="49"/>
    </row>
    <row r="18" spans="2:8" ht="15.75" customHeight="1" x14ac:dyDescent="0.2">
      <c r="B18" s="40" t="s">
        <v>28</v>
      </c>
      <c r="C18" s="49">
        <v>41310</v>
      </c>
    </row>
    <row r="19" spans="2:8" ht="12" customHeight="1" x14ac:dyDescent="0.2"/>
    <row r="20" spans="2:8" ht="15.75" customHeight="1" x14ac:dyDescent="0.2">
      <c r="B20" s="50" t="s">
        <v>72</v>
      </c>
      <c r="C20" s="50" t="s">
        <v>82</v>
      </c>
      <c r="D20" s="50" t="s">
        <v>81</v>
      </c>
      <c r="E20" s="50" t="s">
        <v>73</v>
      </c>
      <c r="F20" s="50" t="s">
        <v>74</v>
      </c>
      <c r="G20" s="51" t="s">
        <v>80</v>
      </c>
      <c r="H20" s="51" t="s">
        <v>75</v>
      </c>
    </row>
    <row r="21" spans="2:8" ht="12" customHeight="1" x14ac:dyDescent="0.2">
      <c r="B21" s="33">
        <v>41310</v>
      </c>
      <c r="C21" s="34" t="s">
        <v>114</v>
      </c>
      <c r="D21" s="35" t="s">
        <v>106</v>
      </c>
      <c r="E21" s="35" t="s">
        <v>111</v>
      </c>
      <c r="F21" s="35" t="s">
        <v>35</v>
      </c>
      <c r="G21" s="36">
        <v>5</v>
      </c>
      <c r="H21" s="36">
        <v>5</v>
      </c>
    </row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6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E6" sqref="E6"/>
    </sheetView>
  </sheetViews>
  <sheetFormatPr defaultRowHeight="12" x14ac:dyDescent="0.2"/>
  <cols>
    <col min="1" max="1" width="0.7109375" style="32" customWidth="1"/>
    <col min="2" max="2" width="11.85546875" style="32" customWidth="1"/>
    <col min="3" max="3" width="12.140625" style="34" customWidth="1"/>
    <col min="4" max="4" width="8.140625" style="53" customWidth="1"/>
    <col min="5" max="5" width="10.5703125" style="53" customWidth="1"/>
    <col min="6" max="6" width="11.85546875" style="35" customWidth="1"/>
    <col min="7" max="8" width="10.85546875" style="35" hidden="1" customWidth="1"/>
    <col min="9" max="9" width="9.5703125" style="35" hidden="1" customWidth="1"/>
    <col min="10" max="10" width="11.42578125" style="35" customWidth="1"/>
    <col min="11" max="11" width="12.5703125" style="35" customWidth="1"/>
    <col min="12" max="12" width="11.7109375" style="35" hidden="1" customWidth="1"/>
    <col min="13" max="13" width="12.7109375" style="35" customWidth="1"/>
    <col min="14" max="14" width="9.42578125" style="53" hidden="1" customWidth="1"/>
    <col min="15" max="15" width="11.42578125" style="32" customWidth="1"/>
    <col min="16" max="16384" width="9.140625" style="32"/>
  </cols>
  <sheetData>
    <row r="1" spans="2:14" s="27" customFormat="1" ht="50.25" customHeight="1" x14ac:dyDescent="0.2">
      <c r="C1" s="29"/>
      <c r="D1" s="52"/>
      <c r="E1" s="52"/>
      <c r="F1" s="30"/>
      <c r="G1" s="30"/>
      <c r="H1" s="30"/>
      <c r="I1" s="30"/>
      <c r="J1" s="30"/>
      <c r="K1" s="30"/>
      <c r="L1" s="30"/>
      <c r="M1" s="30"/>
      <c r="N1" s="52"/>
    </row>
    <row r="2" spans="2:14" ht="3.75" customHeight="1" x14ac:dyDescent="0.2"/>
    <row r="3" spans="2:14" ht="33" customHeight="1" x14ac:dyDescent="0.25">
      <c r="B3" s="5" t="str">
        <f>oknCompanyName</f>
        <v>DR. ABC CLINIC</v>
      </c>
      <c r="C3" s="37"/>
      <c r="J3" s="54"/>
      <c r="M3" s="54"/>
    </row>
    <row r="4" spans="2:14" x14ac:dyDescent="0.2">
      <c r="B4" s="32" t="str">
        <f>oknCompanyAddress</f>
        <v>Address</v>
      </c>
    </row>
    <row r="5" spans="2:14" x14ac:dyDescent="0.2">
      <c r="B5" s="32" t="str">
        <f>oknCompanyCityStateZip</f>
        <v>City, State ZIP</v>
      </c>
      <c r="M5" s="55"/>
    </row>
    <row r="6" spans="2:14" x14ac:dyDescent="0.2">
      <c r="B6" s="32" t="str">
        <f>oknCompanyContact</f>
        <v>Phone#, web address</v>
      </c>
    </row>
    <row r="7" spans="2:14" ht="12.75" customHeight="1" x14ac:dyDescent="0.2">
      <c r="K7" s="56"/>
    </row>
    <row r="8" spans="2:14" ht="12.75" customHeight="1" x14ac:dyDescent="0.2">
      <c r="B8" s="57" t="s">
        <v>30</v>
      </c>
    </row>
    <row r="9" spans="2:14" ht="12.75" customHeight="1" x14ac:dyDescent="0.2">
      <c r="B9" s="40" t="s">
        <v>26</v>
      </c>
      <c r="C9" s="58"/>
    </row>
    <row r="10" spans="2:14" ht="12.75" customHeight="1" x14ac:dyDescent="0.2">
      <c r="B10" s="40" t="s">
        <v>29</v>
      </c>
      <c r="C10" s="58"/>
    </row>
    <row r="11" spans="2:14" ht="12.75" customHeight="1" x14ac:dyDescent="0.2"/>
    <row r="12" spans="2:14" ht="3" customHeight="1" x14ac:dyDescent="0.2"/>
    <row r="13" spans="2:14" s="53" customFormat="1" ht="15.75" customHeight="1" x14ac:dyDescent="0.2">
      <c r="B13" s="59" t="s">
        <v>92</v>
      </c>
      <c r="C13" s="50" t="s">
        <v>25</v>
      </c>
      <c r="D13" s="59" t="s">
        <v>38</v>
      </c>
      <c r="E13" s="59" t="s">
        <v>31</v>
      </c>
      <c r="F13" s="60" t="s">
        <v>46</v>
      </c>
      <c r="G13" s="60">
        <f>oknTax1Name</f>
        <v>0</v>
      </c>
      <c r="H13" s="60" t="e">
        <f>oknTax2Name</f>
        <v>#REF!</v>
      </c>
      <c r="I13" s="60" t="s">
        <v>33</v>
      </c>
      <c r="J13" s="60" t="s">
        <v>34</v>
      </c>
      <c r="K13" s="60" t="s">
        <v>35</v>
      </c>
      <c r="L13" s="60" t="s">
        <v>32</v>
      </c>
      <c r="M13" s="60" t="s">
        <v>36</v>
      </c>
      <c r="N13" s="59" t="s">
        <v>37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20" activePane="bottomRight" state="frozen"/>
      <selection pane="topRight" activeCell="B1" sqref="B1"/>
      <selection pane="bottomLeft" activeCell="A12" sqref="A12"/>
      <selection pane="bottomRight" activeCell="D10" sqref="D10"/>
    </sheetView>
  </sheetViews>
  <sheetFormatPr defaultRowHeight="12" x14ac:dyDescent="0.2"/>
  <cols>
    <col min="1" max="1" width="0.7109375" style="32" customWidth="1"/>
    <col min="2" max="2" width="10.5703125" style="32" customWidth="1"/>
    <col min="3" max="3" width="12.5703125" style="34" customWidth="1"/>
    <col min="4" max="4" width="10.5703125" style="53" customWidth="1"/>
    <col min="5" max="5" width="19.5703125" style="32" customWidth="1"/>
    <col min="6" max="6" width="11.7109375" style="32" hidden="1" customWidth="1"/>
    <col min="7" max="7" width="12.7109375" style="35" customWidth="1"/>
    <col min="8" max="8" width="12.7109375" style="35" hidden="1" customWidth="1"/>
    <col min="9" max="9" width="10.7109375" style="53" customWidth="1"/>
    <col min="10" max="10" width="14.85546875" style="32" customWidth="1"/>
    <col min="11" max="16384" width="9.140625" style="32"/>
  </cols>
  <sheetData>
    <row r="1" spans="2:10" s="27" customFormat="1" ht="50.25" customHeight="1" x14ac:dyDescent="0.2">
      <c r="C1" s="29"/>
      <c r="D1" s="52"/>
      <c r="G1" s="30"/>
      <c r="H1" s="30"/>
      <c r="I1" s="52"/>
    </row>
    <row r="2" spans="2:10" ht="3.75" customHeight="1" x14ac:dyDescent="0.2"/>
    <row r="3" spans="2:10" ht="33" customHeight="1" x14ac:dyDescent="0.25">
      <c r="B3" s="5" t="str">
        <f>oknCompanyName</f>
        <v>DR. ABC CLINIC</v>
      </c>
      <c r="C3" s="37"/>
      <c r="G3" s="54"/>
      <c r="H3" s="54"/>
    </row>
    <row r="4" spans="2:10" x14ac:dyDescent="0.2">
      <c r="B4" s="32" t="str">
        <f>oknCompanyAddress</f>
        <v>Address</v>
      </c>
    </row>
    <row r="5" spans="2:10" x14ac:dyDescent="0.2">
      <c r="B5" s="32" t="str">
        <f>oknCompanyCityStateZip</f>
        <v>City, State ZIP</v>
      </c>
      <c r="G5" s="55"/>
      <c r="H5" s="55"/>
    </row>
    <row r="6" spans="2:10" x14ac:dyDescent="0.2">
      <c r="B6" s="32" t="str">
        <f>oknCompanyContact</f>
        <v>Phone#, web address</v>
      </c>
    </row>
    <row r="7" spans="2:10" ht="12.75" customHeight="1" x14ac:dyDescent="0.2">
      <c r="E7" s="57"/>
    </row>
    <row r="8" spans="2:10" ht="12.75" customHeight="1" x14ac:dyDescent="0.2">
      <c r="B8" s="57" t="s">
        <v>30</v>
      </c>
    </row>
    <row r="9" spans="2:10" ht="12.75" customHeight="1" x14ac:dyDescent="0.2">
      <c r="B9" s="40" t="s">
        <v>26</v>
      </c>
      <c r="C9" s="58"/>
    </row>
    <row r="10" spans="2:10" ht="12.75" customHeight="1" x14ac:dyDescent="0.2">
      <c r="B10" s="40" t="s">
        <v>29</v>
      </c>
      <c r="C10" s="58"/>
    </row>
    <row r="11" spans="2:10" ht="12.75" customHeight="1" x14ac:dyDescent="0.2"/>
    <row r="12" spans="2:10" ht="3" customHeight="1" x14ac:dyDescent="0.2"/>
    <row r="13" spans="2:10" s="53" customFormat="1" ht="15.75" customHeight="1" x14ac:dyDescent="0.2">
      <c r="B13" s="59" t="s">
        <v>60</v>
      </c>
      <c r="C13" s="50" t="s">
        <v>25</v>
      </c>
      <c r="D13" s="59" t="s">
        <v>31</v>
      </c>
      <c r="E13" s="59" t="s">
        <v>64</v>
      </c>
      <c r="F13" s="59" t="s">
        <v>61</v>
      </c>
      <c r="G13" s="60" t="s">
        <v>62</v>
      </c>
      <c r="H13" s="60" t="s">
        <v>84</v>
      </c>
      <c r="I13" s="59" t="s">
        <v>49</v>
      </c>
      <c r="J13" s="59" t="s">
        <v>63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04D08-35D2-4100-BCF9-B237A590DCAC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4" customWidth="1"/>
    <col min="2" max="2" width="76" style="84" customWidth="1"/>
    <col min="3" max="256" width="9.140625" style="77"/>
    <col min="257" max="257" width="3" style="77" customWidth="1"/>
    <col min="258" max="258" width="76" style="77" customWidth="1"/>
    <col min="259" max="512" width="9.140625" style="77"/>
    <col min="513" max="513" width="3" style="77" customWidth="1"/>
    <col min="514" max="514" width="76" style="77" customWidth="1"/>
    <col min="515" max="768" width="9.140625" style="77"/>
    <col min="769" max="769" width="3" style="77" customWidth="1"/>
    <col min="770" max="770" width="76" style="77" customWidth="1"/>
    <col min="771" max="1024" width="9.140625" style="77"/>
    <col min="1025" max="1025" width="3" style="77" customWidth="1"/>
    <col min="1026" max="1026" width="76" style="77" customWidth="1"/>
    <col min="1027" max="1280" width="9.140625" style="77"/>
    <col min="1281" max="1281" width="3" style="77" customWidth="1"/>
    <col min="1282" max="1282" width="76" style="77" customWidth="1"/>
    <col min="1283" max="1536" width="9.140625" style="77"/>
    <col min="1537" max="1537" width="3" style="77" customWidth="1"/>
    <col min="1538" max="1538" width="76" style="77" customWidth="1"/>
    <col min="1539" max="1792" width="9.140625" style="77"/>
    <col min="1793" max="1793" width="3" style="77" customWidth="1"/>
    <col min="1794" max="1794" width="76" style="77" customWidth="1"/>
    <col min="1795" max="2048" width="9.140625" style="77"/>
    <col min="2049" max="2049" width="3" style="77" customWidth="1"/>
    <col min="2050" max="2050" width="76" style="77" customWidth="1"/>
    <col min="2051" max="2304" width="9.140625" style="77"/>
    <col min="2305" max="2305" width="3" style="77" customWidth="1"/>
    <col min="2306" max="2306" width="76" style="77" customWidth="1"/>
    <col min="2307" max="2560" width="9.140625" style="77"/>
    <col min="2561" max="2561" width="3" style="77" customWidth="1"/>
    <col min="2562" max="2562" width="76" style="77" customWidth="1"/>
    <col min="2563" max="2816" width="9.140625" style="77"/>
    <col min="2817" max="2817" width="3" style="77" customWidth="1"/>
    <col min="2818" max="2818" width="76" style="77" customWidth="1"/>
    <col min="2819" max="3072" width="9.140625" style="77"/>
    <col min="3073" max="3073" width="3" style="77" customWidth="1"/>
    <col min="3074" max="3074" width="76" style="77" customWidth="1"/>
    <col min="3075" max="3328" width="9.140625" style="77"/>
    <col min="3329" max="3329" width="3" style="77" customWidth="1"/>
    <col min="3330" max="3330" width="76" style="77" customWidth="1"/>
    <col min="3331" max="3584" width="9.140625" style="77"/>
    <col min="3585" max="3585" width="3" style="77" customWidth="1"/>
    <col min="3586" max="3586" width="76" style="77" customWidth="1"/>
    <col min="3587" max="3840" width="9.140625" style="77"/>
    <col min="3841" max="3841" width="3" style="77" customWidth="1"/>
    <col min="3842" max="3842" width="76" style="77" customWidth="1"/>
    <col min="3843" max="4096" width="9.140625" style="77"/>
    <col min="4097" max="4097" width="3" style="77" customWidth="1"/>
    <col min="4098" max="4098" width="76" style="77" customWidth="1"/>
    <col min="4099" max="4352" width="9.140625" style="77"/>
    <col min="4353" max="4353" width="3" style="77" customWidth="1"/>
    <col min="4354" max="4354" width="76" style="77" customWidth="1"/>
    <col min="4355" max="4608" width="9.140625" style="77"/>
    <col min="4609" max="4609" width="3" style="77" customWidth="1"/>
    <col min="4610" max="4610" width="76" style="77" customWidth="1"/>
    <col min="4611" max="4864" width="9.140625" style="77"/>
    <col min="4865" max="4865" width="3" style="77" customWidth="1"/>
    <col min="4866" max="4866" width="76" style="77" customWidth="1"/>
    <col min="4867" max="5120" width="9.140625" style="77"/>
    <col min="5121" max="5121" width="3" style="77" customWidth="1"/>
    <col min="5122" max="5122" width="76" style="77" customWidth="1"/>
    <col min="5123" max="5376" width="9.140625" style="77"/>
    <col min="5377" max="5377" width="3" style="77" customWidth="1"/>
    <col min="5378" max="5378" width="76" style="77" customWidth="1"/>
    <col min="5379" max="5632" width="9.140625" style="77"/>
    <col min="5633" max="5633" width="3" style="77" customWidth="1"/>
    <col min="5634" max="5634" width="76" style="77" customWidth="1"/>
    <col min="5635" max="5888" width="9.140625" style="77"/>
    <col min="5889" max="5889" width="3" style="77" customWidth="1"/>
    <col min="5890" max="5890" width="76" style="77" customWidth="1"/>
    <col min="5891" max="6144" width="9.140625" style="77"/>
    <col min="6145" max="6145" width="3" style="77" customWidth="1"/>
    <col min="6146" max="6146" width="76" style="77" customWidth="1"/>
    <col min="6147" max="6400" width="9.140625" style="77"/>
    <col min="6401" max="6401" width="3" style="77" customWidth="1"/>
    <col min="6402" max="6402" width="76" style="77" customWidth="1"/>
    <col min="6403" max="6656" width="9.140625" style="77"/>
    <col min="6657" max="6657" width="3" style="77" customWidth="1"/>
    <col min="6658" max="6658" width="76" style="77" customWidth="1"/>
    <col min="6659" max="6912" width="9.140625" style="77"/>
    <col min="6913" max="6913" width="3" style="77" customWidth="1"/>
    <col min="6914" max="6914" width="76" style="77" customWidth="1"/>
    <col min="6915" max="7168" width="9.140625" style="77"/>
    <col min="7169" max="7169" width="3" style="77" customWidth="1"/>
    <col min="7170" max="7170" width="76" style="77" customWidth="1"/>
    <col min="7171" max="7424" width="9.140625" style="77"/>
    <col min="7425" max="7425" width="3" style="77" customWidth="1"/>
    <col min="7426" max="7426" width="76" style="77" customWidth="1"/>
    <col min="7427" max="7680" width="9.140625" style="77"/>
    <col min="7681" max="7681" width="3" style="77" customWidth="1"/>
    <col min="7682" max="7682" width="76" style="77" customWidth="1"/>
    <col min="7683" max="7936" width="9.140625" style="77"/>
    <col min="7937" max="7937" width="3" style="77" customWidth="1"/>
    <col min="7938" max="7938" width="76" style="77" customWidth="1"/>
    <col min="7939" max="8192" width="9.140625" style="77"/>
    <col min="8193" max="8193" width="3" style="77" customWidth="1"/>
    <col min="8194" max="8194" width="76" style="77" customWidth="1"/>
    <col min="8195" max="8448" width="9.140625" style="77"/>
    <col min="8449" max="8449" width="3" style="77" customWidth="1"/>
    <col min="8450" max="8450" width="76" style="77" customWidth="1"/>
    <col min="8451" max="8704" width="9.140625" style="77"/>
    <col min="8705" max="8705" width="3" style="77" customWidth="1"/>
    <col min="8706" max="8706" width="76" style="77" customWidth="1"/>
    <col min="8707" max="8960" width="9.140625" style="77"/>
    <col min="8961" max="8961" width="3" style="77" customWidth="1"/>
    <col min="8962" max="8962" width="76" style="77" customWidth="1"/>
    <col min="8963" max="9216" width="9.140625" style="77"/>
    <col min="9217" max="9217" width="3" style="77" customWidth="1"/>
    <col min="9218" max="9218" width="76" style="77" customWidth="1"/>
    <col min="9219" max="9472" width="9.140625" style="77"/>
    <col min="9473" max="9473" width="3" style="77" customWidth="1"/>
    <col min="9474" max="9474" width="76" style="77" customWidth="1"/>
    <col min="9475" max="9728" width="9.140625" style="77"/>
    <col min="9729" max="9729" width="3" style="77" customWidth="1"/>
    <col min="9730" max="9730" width="76" style="77" customWidth="1"/>
    <col min="9731" max="9984" width="9.140625" style="77"/>
    <col min="9985" max="9985" width="3" style="77" customWidth="1"/>
    <col min="9986" max="9986" width="76" style="77" customWidth="1"/>
    <col min="9987" max="10240" width="9.140625" style="77"/>
    <col min="10241" max="10241" width="3" style="77" customWidth="1"/>
    <col min="10242" max="10242" width="76" style="77" customWidth="1"/>
    <col min="10243" max="10496" width="9.140625" style="77"/>
    <col min="10497" max="10497" width="3" style="77" customWidth="1"/>
    <col min="10498" max="10498" width="76" style="77" customWidth="1"/>
    <col min="10499" max="10752" width="9.140625" style="77"/>
    <col min="10753" max="10753" width="3" style="77" customWidth="1"/>
    <col min="10754" max="10754" width="76" style="77" customWidth="1"/>
    <col min="10755" max="11008" width="9.140625" style="77"/>
    <col min="11009" max="11009" width="3" style="77" customWidth="1"/>
    <col min="11010" max="11010" width="76" style="77" customWidth="1"/>
    <col min="11011" max="11264" width="9.140625" style="77"/>
    <col min="11265" max="11265" width="3" style="77" customWidth="1"/>
    <col min="11266" max="11266" width="76" style="77" customWidth="1"/>
    <col min="11267" max="11520" width="9.140625" style="77"/>
    <col min="11521" max="11521" width="3" style="77" customWidth="1"/>
    <col min="11522" max="11522" width="76" style="77" customWidth="1"/>
    <col min="11523" max="11776" width="9.140625" style="77"/>
    <col min="11777" max="11777" width="3" style="77" customWidth="1"/>
    <col min="11778" max="11778" width="76" style="77" customWidth="1"/>
    <col min="11779" max="12032" width="9.140625" style="77"/>
    <col min="12033" max="12033" width="3" style="77" customWidth="1"/>
    <col min="12034" max="12034" width="76" style="77" customWidth="1"/>
    <col min="12035" max="12288" width="9.140625" style="77"/>
    <col min="12289" max="12289" width="3" style="77" customWidth="1"/>
    <col min="12290" max="12290" width="76" style="77" customWidth="1"/>
    <col min="12291" max="12544" width="9.140625" style="77"/>
    <col min="12545" max="12545" width="3" style="77" customWidth="1"/>
    <col min="12546" max="12546" width="76" style="77" customWidth="1"/>
    <col min="12547" max="12800" width="9.140625" style="77"/>
    <col min="12801" max="12801" width="3" style="77" customWidth="1"/>
    <col min="12802" max="12802" width="76" style="77" customWidth="1"/>
    <col min="12803" max="13056" width="9.140625" style="77"/>
    <col min="13057" max="13057" width="3" style="77" customWidth="1"/>
    <col min="13058" max="13058" width="76" style="77" customWidth="1"/>
    <col min="13059" max="13312" width="9.140625" style="77"/>
    <col min="13313" max="13313" width="3" style="77" customWidth="1"/>
    <col min="13314" max="13314" width="76" style="77" customWidth="1"/>
    <col min="13315" max="13568" width="9.140625" style="77"/>
    <col min="13569" max="13569" width="3" style="77" customWidth="1"/>
    <col min="13570" max="13570" width="76" style="77" customWidth="1"/>
    <col min="13571" max="13824" width="9.140625" style="77"/>
    <col min="13825" max="13825" width="3" style="77" customWidth="1"/>
    <col min="13826" max="13826" width="76" style="77" customWidth="1"/>
    <col min="13827" max="14080" width="9.140625" style="77"/>
    <col min="14081" max="14081" width="3" style="77" customWidth="1"/>
    <col min="14082" max="14082" width="76" style="77" customWidth="1"/>
    <col min="14083" max="14336" width="9.140625" style="77"/>
    <col min="14337" max="14337" width="3" style="77" customWidth="1"/>
    <col min="14338" max="14338" width="76" style="77" customWidth="1"/>
    <col min="14339" max="14592" width="9.140625" style="77"/>
    <col min="14593" max="14593" width="3" style="77" customWidth="1"/>
    <col min="14594" max="14594" width="76" style="77" customWidth="1"/>
    <col min="14595" max="14848" width="9.140625" style="77"/>
    <col min="14849" max="14849" width="3" style="77" customWidth="1"/>
    <col min="14850" max="14850" width="76" style="77" customWidth="1"/>
    <col min="14851" max="15104" width="9.140625" style="77"/>
    <col min="15105" max="15105" width="3" style="77" customWidth="1"/>
    <col min="15106" max="15106" width="76" style="77" customWidth="1"/>
    <col min="15107" max="15360" width="9.140625" style="77"/>
    <col min="15361" max="15361" width="3" style="77" customWidth="1"/>
    <col min="15362" max="15362" width="76" style="77" customWidth="1"/>
    <col min="15363" max="15616" width="9.140625" style="77"/>
    <col min="15617" max="15617" width="3" style="77" customWidth="1"/>
    <col min="15618" max="15618" width="76" style="77" customWidth="1"/>
    <col min="15619" max="15872" width="9.140625" style="77"/>
    <col min="15873" max="15873" width="3" style="77" customWidth="1"/>
    <col min="15874" max="15874" width="76" style="77" customWidth="1"/>
    <col min="15875" max="16128" width="9.140625" style="77"/>
    <col min="16129" max="16129" width="3" style="77" customWidth="1"/>
    <col min="16130" max="16130" width="76" style="77" customWidth="1"/>
    <col min="16131" max="16384" width="9.140625" style="77"/>
  </cols>
  <sheetData>
    <row r="1" spans="1:3" ht="32.1" customHeight="1" x14ac:dyDescent="0.3">
      <c r="A1" s="74"/>
      <c r="B1" s="75" t="s">
        <v>152</v>
      </c>
      <c r="C1" s="76"/>
    </row>
    <row r="2" spans="1:3" ht="16.5" x14ac:dyDescent="0.3">
      <c r="A2" s="74"/>
      <c r="B2" s="78"/>
      <c r="C2" s="76"/>
    </row>
    <row r="3" spans="1:3" ht="16.5" x14ac:dyDescent="0.3">
      <c r="A3" s="74"/>
      <c r="B3" s="79" t="s">
        <v>118</v>
      </c>
      <c r="C3" s="76"/>
    </row>
    <row r="4" spans="1:3" x14ac:dyDescent="0.3">
      <c r="A4" s="74"/>
      <c r="B4" s="73" t="s">
        <v>119</v>
      </c>
      <c r="C4" s="76"/>
    </row>
    <row r="5" spans="1:3" ht="16.5" x14ac:dyDescent="0.3">
      <c r="A5" s="74"/>
      <c r="B5" s="80"/>
      <c r="C5" s="76"/>
    </row>
    <row r="6" spans="1:3" ht="16.5" x14ac:dyDescent="0.3">
      <c r="A6" s="74"/>
      <c r="B6" s="81" t="s">
        <v>120</v>
      </c>
      <c r="C6" s="76"/>
    </row>
    <row r="7" spans="1:3" ht="16.5" x14ac:dyDescent="0.3">
      <c r="A7" s="74"/>
      <c r="B7" s="80"/>
      <c r="C7" s="76"/>
    </row>
    <row r="8" spans="1:3" ht="46.5" x14ac:dyDescent="0.3">
      <c r="A8" s="74"/>
      <c r="B8" s="80" t="s">
        <v>121</v>
      </c>
      <c r="C8" s="76"/>
    </row>
    <row r="9" spans="1:3" ht="16.5" x14ac:dyDescent="0.3">
      <c r="A9" s="74"/>
      <c r="B9" s="80"/>
      <c r="C9" s="76"/>
    </row>
    <row r="10" spans="1:3" ht="31.5" x14ac:dyDescent="0.3">
      <c r="A10" s="74"/>
      <c r="B10" s="80" t="s">
        <v>122</v>
      </c>
      <c r="C10" s="76"/>
    </row>
    <row r="11" spans="1:3" ht="16.5" x14ac:dyDescent="0.3">
      <c r="A11" s="74"/>
      <c r="B11" s="80"/>
      <c r="C11" s="76"/>
    </row>
    <row r="12" spans="1:3" ht="31.5" x14ac:dyDescent="0.3">
      <c r="A12" s="74"/>
      <c r="B12" s="80" t="s">
        <v>123</v>
      </c>
      <c r="C12" s="76"/>
    </row>
    <row r="13" spans="1:3" ht="16.5" x14ac:dyDescent="0.3">
      <c r="A13" s="74"/>
      <c r="B13" s="80"/>
      <c r="C13" s="76"/>
    </row>
    <row r="14" spans="1:3" x14ac:dyDescent="0.3">
      <c r="A14" s="74"/>
      <c r="B14" s="82" t="s">
        <v>124</v>
      </c>
      <c r="C14" s="76"/>
    </row>
    <row r="15" spans="1:3" ht="15.75" x14ac:dyDescent="0.3">
      <c r="A15" s="74"/>
      <c r="B15" s="124" t="s">
        <v>125</v>
      </c>
      <c r="C15" s="76"/>
    </row>
    <row r="16" spans="1:3" ht="16.5" x14ac:dyDescent="0.3">
      <c r="A16" s="74"/>
      <c r="B16" s="83"/>
      <c r="C16" s="76"/>
    </row>
    <row r="17" spans="1:3" ht="32.25" x14ac:dyDescent="0.3">
      <c r="A17" s="74"/>
      <c r="B17" s="80" t="s">
        <v>126</v>
      </c>
      <c r="C17" s="76"/>
    </row>
    <row r="18" spans="1:3" x14ac:dyDescent="0.3">
      <c r="A18" s="74"/>
      <c r="B18" s="74"/>
      <c r="C18" s="76"/>
    </row>
    <row r="19" spans="1:3" x14ac:dyDescent="0.3">
      <c r="A19" s="74"/>
      <c r="B19" s="74"/>
      <c r="C19" s="76"/>
    </row>
    <row r="20" spans="1:3" x14ac:dyDescent="0.3">
      <c r="A20" s="74"/>
      <c r="B20" s="74"/>
      <c r="C20" s="76"/>
    </row>
    <row r="21" spans="1:3" x14ac:dyDescent="0.3">
      <c r="A21" s="74"/>
      <c r="B21" s="74"/>
      <c r="C21" s="76"/>
    </row>
    <row r="22" spans="1:3" x14ac:dyDescent="0.3">
      <c r="A22" s="74"/>
      <c r="B22" s="74"/>
      <c r="C22" s="76"/>
    </row>
    <row r="23" spans="1:3" x14ac:dyDescent="0.3">
      <c r="A23" s="74"/>
      <c r="B23" s="74"/>
      <c r="C23" s="76"/>
    </row>
    <row r="24" spans="1:3" x14ac:dyDescent="0.3">
      <c r="A24" s="74"/>
      <c r="B24" s="74"/>
      <c r="C24" s="76"/>
    </row>
    <row r="25" spans="1:3" x14ac:dyDescent="0.3">
      <c r="A25" s="74"/>
      <c r="B25" s="74"/>
      <c r="C25" s="76"/>
    </row>
    <row r="26" spans="1:3" x14ac:dyDescent="0.3">
      <c r="A26" s="74"/>
      <c r="B26" s="74"/>
      <c r="C26" s="76"/>
    </row>
    <row r="27" spans="1:3" x14ac:dyDescent="0.3">
      <c r="A27" s="74"/>
      <c r="B27" s="74"/>
      <c r="C27" s="76"/>
    </row>
    <row r="28" spans="1:3" x14ac:dyDescent="0.3">
      <c r="A28" s="74"/>
      <c r="B28" s="74"/>
      <c r="C28" s="76"/>
    </row>
    <row r="29" spans="1:3" x14ac:dyDescent="0.3">
      <c r="A29" s="74"/>
      <c r="B29" s="74"/>
      <c r="C29" s="76"/>
    </row>
  </sheetData>
  <hyperlinks>
    <hyperlink ref="B14" r:id="rId1" display="See License Agreement" xr:uid="{603013BD-C417-4CC9-8B9F-22D35BEFC3A9}"/>
    <hyperlink ref="B4" r:id="rId2" tooltip="View online document" display="http://www.invoicingtemplate.com/clinic.html" xr:uid="{A9E34681-F18A-42D2-9F75-A6A8C3BEC19D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23D09-F0BC-4407-8A6D-3ADE5FF00C9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1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56</v>
      </c>
    </row>
    <row r="6" spans="1:5" x14ac:dyDescent="0.2">
      <c r="A6" s="1" t="s">
        <v>4</v>
      </c>
      <c r="B6" s="2" t="s">
        <v>151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83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58</v>
      </c>
      <c r="B20" s="1">
        <v>1</v>
      </c>
    </row>
    <row r="22" spans="1:2" x14ac:dyDescent="0.2">
      <c r="A22" s="1" t="s">
        <v>59</v>
      </c>
      <c r="B22" s="1">
        <v>1</v>
      </c>
    </row>
    <row r="23" spans="1:2" x14ac:dyDescent="0.2">
      <c r="B23" s="1" t="s">
        <v>153</v>
      </c>
    </row>
    <row r="25" spans="1:2" x14ac:dyDescent="0.2">
      <c r="A25" s="1" t="s">
        <v>93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281</vt:i4>
      </vt:variant>
    </vt:vector>
  </HeadingPairs>
  <TitlesOfParts>
    <vt:vector size="29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oknAdjSum</vt:lpstr>
      <vt:lpstr>oknBalanceDue</vt:lpstr>
      <vt:lpstr>oknChk1</vt:lpstr>
      <vt:lpstr>oknChk2</vt:lpstr>
      <vt:lpstr>oknCompanyAddress</vt:lpstr>
      <vt:lpstr>oknCompanyCityStateZip</vt:lpstr>
      <vt:lpstr>oknCompanyContact</vt:lpstr>
      <vt:lpstr>oknCompanyName</vt:lpstr>
      <vt:lpstr>oknCoPay_1</vt:lpstr>
      <vt:lpstr>oknCoPay_10</vt:lpstr>
      <vt:lpstr>oknCoPay_11</vt:lpstr>
      <vt:lpstr>oknCoPay_12</vt:lpstr>
      <vt:lpstr>oknCoPay_2</vt:lpstr>
      <vt:lpstr>oknCoPay_3</vt:lpstr>
      <vt:lpstr>oknCoPay_4</vt:lpstr>
      <vt:lpstr>oknCoPay_5</vt:lpstr>
      <vt:lpstr>oknCoPay_6</vt:lpstr>
      <vt:lpstr>oknCoPay_7</vt:lpstr>
      <vt:lpstr>oknCoPay_8</vt:lpstr>
      <vt:lpstr>oknCoPay_9</vt:lpstr>
      <vt:lpstr>oknCoPaySum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oknCVV2</vt:lpstr>
      <vt:lpstr>oknDatabaseName</vt:lpstr>
      <vt:lpstr>oknDateOfService_1</vt:lpstr>
      <vt:lpstr>oknDateOfService_10</vt:lpstr>
      <vt:lpstr>oknDateOfService_11</vt:lpstr>
      <vt:lpstr>oknDateOfService_12</vt:lpstr>
      <vt:lpstr>oknDateOfService_2</vt:lpstr>
      <vt:lpstr>oknDateOfService_3</vt:lpstr>
      <vt:lpstr>oknDateOfService_4</vt:lpstr>
      <vt:lpstr>oknDateOfService_5</vt:lpstr>
      <vt:lpstr>oknDateOfService_6</vt:lpstr>
      <vt:lpstr>oknDateOfService_7</vt:lpstr>
      <vt:lpstr>oknDateOfService_8</vt:lpstr>
      <vt:lpstr>oknDateOfService_9</vt:lpstr>
      <vt:lpstr>oknInsReim_1</vt:lpstr>
      <vt:lpstr>oknInsReim_10</vt:lpstr>
      <vt:lpstr>oknInsReim_11</vt:lpstr>
      <vt:lpstr>oknInsReim_12</vt:lpstr>
      <vt:lpstr>oknInsReim_2</vt:lpstr>
      <vt:lpstr>oknInsReim_3</vt:lpstr>
      <vt:lpstr>oknInsReim_4</vt:lpstr>
      <vt:lpstr>oknInsReim_5</vt:lpstr>
      <vt:lpstr>oknInsReim_6</vt:lpstr>
      <vt:lpstr>oknInsReim_7</vt:lpstr>
      <vt:lpstr>oknInsReim_8</vt:lpstr>
      <vt:lpstr>oknInsReim_9</vt:lpstr>
      <vt:lpstr>oknInsReimSum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oknPaymentAmex</vt:lpstr>
      <vt:lpstr>oknPaymentAmount</vt:lpstr>
      <vt:lpstr>oknPaymentCheck</vt:lpstr>
      <vt:lpstr>oknPaymentCheckNumber</vt:lpstr>
      <vt:lpstr>oknPaymentCreatedDate</vt:lpstr>
      <vt:lpstr>oknPaymentDetail</vt:lpstr>
      <vt:lpstr>oknPaymentDiscover</vt:lpstr>
      <vt:lpstr>oknPaymentMasterCard</vt:lpstr>
      <vt:lpstr>oknPaymentPaymentTerm</vt:lpstr>
      <vt:lpstr>oknPayments</vt:lpstr>
      <vt:lpstr>oknPaymentTotalApplied</vt:lpstr>
      <vt:lpstr>oknPaymentTypeAmex</vt:lpstr>
      <vt:lpstr>oknPaymentTypeCheck</vt:lpstr>
      <vt:lpstr>oknPaymentTypeMasterCard</vt:lpstr>
      <vt:lpstr>oknPaymentTypeVisa</vt:lpstr>
      <vt:lpstr>oknPaymentVisa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oknRsAdjSum</vt:lpstr>
      <vt:lpstr>oknRsBalanceDue</vt:lpstr>
      <vt:lpstr>oknRsCoPaySum</vt:lpstr>
      <vt:lpstr>oknRsDateFrom</vt:lpstr>
      <vt:lpstr>oknRsDateTo</vt:lpstr>
      <vt:lpstr>oknRsDueDate</vt:lpstr>
      <vt:lpstr>oknRsInsReimSum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oknRsTotalFeeSum</vt:lpstr>
      <vt:lpstr>oknRsYearMonth</vt:lpstr>
      <vt:lpstr>oknShipZipPostcode</vt:lpstr>
      <vt:lpstr>oknStatus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oknTotalFee_1</vt:lpstr>
      <vt:lpstr>oknTotalFee_10</vt:lpstr>
      <vt:lpstr>oknTotalFee_11</vt:lpstr>
      <vt:lpstr>oknTotalFee_12</vt:lpstr>
      <vt:lpstr>oknTotalFee_2</vt:lpstr>
      <vt:lpstr>oknTotalFee_3</vt:lpstr>
      <vt:lpstr>oknTotalFee_4</vt:lpstr>
      <vt:lpstr>oknTotalFee_5</vt:lpstr>
      <vt:lpstr>oknTotalFee_6</vt:lpstr>
      <vt:lpstr>oknTotalFee_7</vt:lpstr>
      <vt:lpstr>oknTotalFee_8</vt:lpstr>
      <vt:lpstr>oknTotalFee_9</vt:lpstr>
      <vt:lpstr>oknTotalFeeSum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Clinic Invoice</dc:title>
  <dc:subject>"Clinic Invoice" summary: This clinic bill and receipt template could be used by clinics such as chiropractic physicians. It has less fields than c7019 medical invoice template, but has a cuttable payment slip that copies invoice# (receipt#), date and amount due from the main part by using Excel formula.</dc:subject>
  <dc:creator>https://www.invoicingtemplate.com/</dc:creator>
  <cp:keywords/>
  <dc:description>https://www.invoicingtemplate.com/clinic.html</dc:description>
  <cp:lastModifiedBy>liangjun yu</cp:lastModifiedBy>
  <cp:lastPrinted>2019-05-13T03:08:15Z</cp:lastPrinted>
  <dcterms:created xsi:type="dcterms:W3CDTF">2000-07-27T22:24:14Z</dcterms:created>
  <dcterms:modified xsi:type="dcterms:W3CDTF">2024-03-08T11:28:49Z</dcterms:modified>
  <cp:category>Clinic Invoice, Clinic Receipt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161, Palmdale, California</vt:lpwstr>
  </property>
</Properties>
</file>