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41\"/>
    </mc:Choice>
  </mc:AlternateContent>
  <xr:revisionPtr revIDLastSave="0" documentId="13_ncr:1_{3EFB68AC-3922-48C9-9C10-9B343270AA7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djSum">Invoice!$M$33</definedName>
    <definedName name="oknBalanceDue">Invoice!$D$43</definedName>
    <definedName name="oknChk1">Invoice!$F$39</definedName>
    <definedName name="oknChk2">Invoice!$I$39</definedName>
    <definedName name="oknCompanyAddress">Invoice!$F$4</definedName>
    <definedName name="oknCompanyCityStateZip">Invoice!$J$4</definedName>
    <definedName name="oknCompanyContact">Invoice!$F$5</definedName>
    <definedName name="oknCompanyName">Invoice!$F$3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VV2">Invoice!$M$45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#REF!</definedName>
    <definedName name="oknInvoiceBodyMinNumber" hidden="1">#REF!</definedName>
    <definedName name="oknInvoiceDate">Invoice!$M$10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Invoice!$V$16</definedName>
    <definedName name="oknPaymentAmex">Invoice!$L$41</definedName>
    <definedName name="oknPaymentAmount">Invoice!$H$63</definedName>
    <definedName name="oknPaymentCheck">Invoice!$I$40</definedName>
    <definedName name="oknPaymentCheckNumber">Invoice!$K$63</definedName>
    <definedName name="oknPaymentCreatedDate">Invoice!$F$63</definedName>
    <definedName name="oknPaymentDetail">Invoice!$F$64:$N$66</definedName>
    <definedName name="oknPaymentDiscover">Invoice!$N$41</definedName>
    <definedName name="oknPaymentMasterCard">Invoice!$J$41</definedName>
    <definedName name="oknPaymentNotes">Invoice!#REF!</definedName>
    <definedName name="oknPaymentPaymentTerm">Invoice!$J$63</definedName>
    <definedName name="oknPayments">Invoice!$D$42</definedName>
    <definedName name="oknPaymentTotalApplied">Invoice!$I$63</definedName>
    <definedName name="oknPaymentTypeAmex">Invoice!$D$48</definedName>
    <definedName name="oknPaymentTypeCheck">Invoice!$D$45</definedName>
    <definedName name="oknPaymentTypeDiscover">Invoice!#REF!</definedName>
    <definedName name="oknPaymentTypeMasterCard">Invoice!$D$47</definedName>
    <definedName name="oknPaymentTypeVisa">Invoice!$D$46</definedName>
    <definedName name="oknPaymentVisa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AdjSum">#REF!</definedName>
    <definedName name="oknRsBalanceDue">#REF!</definedName>
    <definedName name="oknRsCoPaySum">#REF!</definedName>
    <definedName name="oknRsDateFrom">#REF!</definedName>
    <definedName name="oknRsDateTo">#REF!</definedName>
    <definedName name="oknRsDueDate">#REF!</definedName>
    <definedName name="oknRsInsReimSum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TotalFeeSum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Invoice!#REF!</definedName>
    <definedName name="oknShipZipPostcode">Invoice!$M$13</definedName>
    <definedName name="oknStatus">Invoice!$A$6</definedName>
    <definedName name="oknSubTotal">Invoice!#REF!</definedName>
    <definedName name="oknTax1">Invoice!#REF!</definedName>
    <definedName name="oknTax1Name">Invoice!$L$36</definedName>
    <definedName name="oknTax1Rate">Invoice!$M$34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Invoice!$N$35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Invoice!$F$3:$N$50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I41" i="1"/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D42" i="1"/>
  <c r="D33" i="1" l="1" a="1"/>
  <c r="D33" i="1" s="1"/>
  <c r="N35" i="1"/>
  <c r="D43" i="1" l="1"/>
  <c r="I43" i="1"/>
</calcChain>
</file>

<file path=xl/sharedStrings.xml><?xml version="1.0" encoding="utf-8"?>
<sst xmlns="http://schemas.openxmlformats.org/spreadsheetml/2006/main" count="55" uniqueCount="53">
  <si>
    <t>DATE:</t>
  </si>
  <si>
    <t>TOTAL</t>
  </si>
  <si>
    <t>Current Database</t>
  </si>
  <si>
    <t>Invoice Status</t>
  </si>
  <si>
    <t>Taxable</t>
  </si>
  <si>
    <t>Paid</t>
  </si>
  <si>
    <t>Name</t>
  </si>
  <si>
    <t>Description</t>
  </si>
  <si>
    <t>INVOICE #:</t>
  </si>
  <si>
    <t>cost</t>
  </si>
  <si>
    <t>TaxSystem</t>
  </si>
  <si>
    <t>DATE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</si>
  <si>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</si>
  <si>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</si>
  <si>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</si>
  <si>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APPLIED</t>
  </si>
  <si>
    <t>Dt of Service</t>
  </si>
  <si>
    <t>Co-Pay</t>
  </si>
  <si>
    <t>Ins Reim</t>
  </si>
  <si>
    <t>Thank you!</t>
  </si>
  <si>
    <t>Adj</t>
  </si>
  <si>
    <t>Total Fee</t>
  </si>
  <si>
    <t>Balance (PR)</t>
  </si>
  <si>
    <t>Balance</t>
  </si>
  <si>
    <t>Don't delete the following cells</t>
  </si>
  <si>
    <t>#</t>
  </si>
  <si>
    <t>Address</t>
    <phoneticPr fontId="5" type="noConversion"/>
  </si>
  <si>
    <t>City, State ZIP</t>
    <phoneticPr fontId="5" type="noConversion"/>
  </si>
  <si>
    <t>Phone#, web address</t>
    <phoneticPr fontId="5" type="noConversion"/>
  </si>
  <si>
    <t>Medical Billing Form (1) - 22, Boston, Massachusetts, 673184, 617594, 7000900105894811150?+9.00%, 48.3 sq mi, 125.1 km2, 13,938/sq mi, 5,381/km2, 42°19′55″N 71°01′13″W? / ?42.3320°N 71.0202°W? / 42.3320; -71.0202? (Boston)</t>
  </si>
  <si>
    <t>Medical Billing Form (1) - 23, Detroit, Michigan, 672795, 713777, 2999425843085445450??5.74%, 138.8 sq mi, 359.5 km2, 4,847/sq mi, 1,871/km2, 42°22′59″N 83°06′08″W? / ?42.3830°N 83.1022°W? / 42.3830; -83.1022? (18 Detroit)</t>
  </si>
  <si>
    <t>Medical Invoice Template (1)c7009 - 23, Detroit, Michigan, 672795, 713777, 2999425843085445450??5.74%, 138.8 sq mi, 359.5 km2, 4,847/sq mi, 1,871/km2, 42°22′59″N 83°06′08″W? / ?42.3830°N 83.1022°W? / 42.3830; -83.1022? (18 Detroit)</t>
  </si>
  <si>
    <t>Address</t>
  </si>
  <si>
    <t>City, ST ZIP</t>
  </si>
  <si>
    <t>Phone</t>
  </si>
  <si>
    <t>paymenttypecheck</t>
  </si>
  <si>
    <t>paymenttypevisa</t>
  </si>
  <si>
    <t>PaymentTypeMasterCard</t>
  </si>
  <si>
    <t>PaymentTypeAmex</t>
  </si>
  <si>
    <t>Pending</t>
  </si>
  <si>
    <t>tax1rate</t>
  </si>
  <si>
    <t>DR. ABC CLINIC</t>
  </si>
  <si>
    <t>Account #</t>
  </si>
  <si>
    <t>Email</t>
  </si>
  <si>
    <t>PAYMENT TERMS: NET 30 DAYS</t>
  </si>
  <si>
    <t xml:space="preserve"> PAYABLE BY CASH, CHECK, VISA OR MASTERCARD
</t>
  </si>
  <si>
    <t>PLEASE RETURN THIS PART WITH YOUR CHECK MADE PAYABLE TO DR. xxx</t>
  </si>
  <si>
    <t>Account No:</t>
  </si>
  <si>
    <t xml:space="preserve">Amount Enclosed: </t>
  </si>
  <si>
    <t>(      ) PLEASE CHECK HERE TO CHANGE ADDRESS AND PRINT CHANGES ABOVE</t>
  </si>
  <si>
    <t xml:space="preserve">Invoice Date: </t>
  </si>
  <si>
    <t>Balance:</t>
  </si>
  <si>
    <t>c7041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</si>
</sst>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[$-409]mmmm\ d\,\ yyyy;@"/>
    <numFmt numFmtId="166" formatCode="_ * #,##0.00_ ;_ * \-#,##0.00_ ;_ * &quot;&quot;??_ ;_ @_ "/>
    <numFmt numFmtId="167" formatCode="_(* #,##0.00_);_(* \(#,##0.00\);_(* &quot;&quot;??_);_(@_)"/>
    <numFmt numFmtId="168" formatCode="[$-409]d\-mmm\-yy;@"/>
    <numFmt numFmtId="169" formatCode="[$-409]d/mmm/yy;@"/>
    <numFmt numFmtId="170" formatCode="0.000%"/>
    <numFmt numFmtId="171" formatCode="[$-409]mmm\ d\,\ yy;@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10"/>
      <name val="Calibri"/>
      <family val="2"/>
    </font>
    <font>
      <sz val="10"/>
      <color indexed="42"/>
      <name val="Calibri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b/>
      <sz val="16"/>
      <color theme="2" tint="-0.749992370372631"/>
      <name val="Arial Black"/>
      <family val="2"/>
    </font>
    <font>
      <sz val="10"/>
      <color theme="2" tint="-0.749992370372631"/>
      <name val="Calibri"/>
      <family val="2"/>
    </font>
    <font>
      <u/>
      <sz val="10"/>
      <name val="Arial"/>
      <family val="2"/>
    </font>
    <font>
      <sz val="10"/>
      <color theme="2" tint="-0.249977111117893"/>
      <name val="Calibri"/>
      <family val="2"/>
    </font>
    <font>
      <sz val="10"/>
      <color theme="2" tint="-0.249977111117893"/>
      <name val="Arial"/>
      <family val="2"/>
    </font>
    <font>
      <u/>
      <sz val="10"/>
      <color theme="2" tint="-0.249977111117893"/>
      <name val="Arial"/>
      <family val="2"/>
    </font>
    <font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Dashed">
        <color theme="3" tint="0.39994506668294322"/>
      </bottom>
      <diagonal/>
    </border>
    <border>
      <left/>
      <right/>
      <top/>
      <bottom style="thin">
        <color theme="2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3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7" fillId="0" borderId="0" xfId="0" applyFont="1" applyProtection="1">
      <protection locked="0"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 applyProtection="1">
      <alignment horizontal="right"/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7" fillId="0" borderId="2" xfId="0" applyNumberFormat="1" applyFont="1" applyBorder="1" applyAlignment="1" applyProtection="1">
      <alignment horizontal="right" vertical="center"/>
      <protection hidden="1"/>
    </xf>
    <xf numFmtId="170" fontId="7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169" fontId="7" fillId="0" borderId="0" xfId="0" applyNumberFormat="1" applyFont="1" applyAlignment="1" applyProtection="1">
      <alignment vertical="center"/>
      <protection locked="0"/>
    </xf>
    <xf numFmtId="0" fontId="8" fillId="3" borderId="0" xfId="0" applyFont="1" applyFill="1" applyAlignment="1">
      <alignment horizontal="center" vertical="center"/>
    </xf>
    <xf numFmtId="1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7" fillId="0" borderId="3" xfId="0" applyNumberFormat="1" applyFont="1" applyBorder="1" applyAlignment="1" applyProtection="1">
      <alignment horizontal="left" vertical="center"/>
      <protection hidden="1"/>
    </xf>
    <xf numFmtId="43" fontId="8" fillId="2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>
      <alignment vertical="top" wrapText="1"/>
    </xf>
    <xf numFmtId="0" fontId="15" fillId="4" borderId="0" xfId="0" applyFont="1" applyFill="1"/>
    <xf numFmtId="0" fontId="15" fillId="4" borderId="0" xfId="0" applyFont="1" applyFill="1" applyAlignment="1">
      <alignment vertical="center"/>
    </xf>
    <xf numFmtId="0" fontId="7" fillId="4" borderId="0" xfId="0" applyFont="1" applyFill="1"/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0" fillId="4" borderId="0" xfId="0" applyFill="1"/>
    <xf numFmtId="0" fontId="16" fillId="4" borderId="0" xfId="1" applyFont="1" applyFill="1" applyAlignment="1" applyProtection="1"/>
    <xf numFmtId="0" fontId="17" fillId="5" borderId="0" xfId="0" applyFont="1" applyFill="1"/>
    <xf numFmtId="0" fontId="17" fillId="5" borderId="0" xfId="0" applyFont="1" applyFill="1" applyProtection="1">
      <protection locked="0" hidden="1"/>
    </xf>
    <xf numFmtId="0" fontId="18" fillId="5" borderId="0" xfId="0" applyFont="1" applyFill="1"/>
    <xf numFmtId="0" fontId="19" fillId="5" borderId="0" xfId="1" applyFont="1" applyFill="1" applyAlignment="1" applyProtection="1"/>
    <xf numFmtId="0" fontId="7" fillId="4" borderId="0" xfId="0" applyFont="1" applyFill="1" applyAlignment="1">
      <alignment horizontal="center" vertical="center"/>
    </xf>
    <xf numFmtId="0" fontId="20" fillId="0" borderId="0" xfId="0" applyFont="1" applyAlignment="1">
      <alignment horizontal="right"/>
    </xf>
    <xf numFmtId="0" fontId="7" fillId="4" borderId="0" xfId="0" applyFont="1" applyFill="1" applyAlignment="1">
      <alignment vertical="top" wrapText="1"/>
    </xf>
    <xf numFmtId="0" fontId="7" fillId="4" borderId="0" xfId="0" applyFont="1" applyFill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14" fontId="7" fillId="0" borderId="0" xfId="0" applyNumberFormat="1" applyFont="1" applyProtection="1">
      <protection locked="0"/>
    </xf>
    <xf numFmtId="166" fontId="7" fillId="0" borderId="0" xfId="0" applyNumberFormat="1" applyFont="1" applyAlignment="1">
      <alignment horizontal="right" vertical="center" indent="1"/>
    </xf>
    <xf numFmtId="166" fontId="7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vertical="center"/>
      <protection locked="0"/>
    </xf>
    <xf numFmtId="166" fontId="7" fillId="0" borderId="5" xfId="0" applyNumberFormat="1" applyFont="1" applyBorder="1" applyAlignment="1" applyProtection="1">
      <alignment horizontal="right" vertical="center" indent="1"/>
      <protection locked="0"/>
    </xf>
    <xf numFmtId="166" fontId="7" fillId="0" borderId="5" xfId="0" applyNumberFormat="1" applyFont="1" applyBorder="1" applyAlignment="1">
      <alignment horizontal="right" vertical="center" indent="1"/>
    </xf>
    <xf numFmtId="0" fontId="7" fillId="6" borderId="0" xfId="0" applyFont="1" applyFill="1" applyAlignment="1" applyProtection="1">
      <alignment vertical="center"/>
      <protection locked="0"/>
    </xf>
    <xf numFmtId="166" fontId="7" fillId="6" borderId="0" xfId="0" applyNumberFormat="1" applyFont="1" applyFill="1" applyAlignment="1" applyProtection="1">
      <alignment horizontal="right" vertical="center" indent="1"/>
      <protection locked="0"/>
    </xf>
    <xf numFmtId="166" fontId="7" fillId="6" borderId="0" xfId="0" applyNumberFormat="1" applyFont="1" applyFill="1" applyAlignment="1">
      <alignment horizontal="right" vertical="center" indent="1"/>
    </xf>
    <xf numFmtId="166" fontId="7" fillId="0" borderId="0" xfId="0" applyNumberFormat="1" applyFont="1" applyAlignment="1" applyProtection="1">
      <alignment horizontal="right" vertical="center" indent="1"/>
      <protection locked="0"/>
    </xf>
    <xf numFmtId="167" fontId="7" fillId="0" borderId="0" xfId="0" applyNumberFormat="1" applyFont="1" applyAlignment="1" applyProtection="1">
      <alignment horizontal="left" vertical="center"/>
      <protection hidden="1"/>
    </xf>
    <xf numFmtId="166" fontId="7" fillId="0" borderId="4" xfId="0" applyNumberFormat="1" applyFont="1" applyBorder="1" applyAlignment="1">
      <alignment horizontal="right" vertical="center" indent="1"/>
    </xf>
    <xf numFmtId="167" fontId="7" fillId="0" borderId="1" xfId="0" applyNumberFormat="1" applyFont="1" applyBorder="1" applyAlignment="1" applyProtection="1">
      <alignment horizontal="left" vertical="center"/>
      <protection hidden="1"/>
    </xf>
    <xf numFmtId="0" fontId="7" fillId="0" borderId="1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6" borderId="0" xfId="0" applyFill="1"/>
    <xf numFmtId="0" fontId="0" fillId="0" borderId="0" xfId="0" applyProtection="1">
      <protection locked="0"/>
    </xf>
    <xf numFmtId="0" fontId="0" fillId="6" borderId="0" xfId="0" applyFill="1" applyProtection="1">
      <protection locked="0"/>
    </xf>
    <xf numFmtId="0" fontId="1" fillId="0" borderId="0" xfId="8"/>
    <xf numFmtId="171" fontId="7" fillId="6" borderId="0" xfId="0" applyNumberFormat="1" applyFont="1" applyFill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0" xfId="0" applyNumberFormat="1" applyFont="1" applyAlignment="1" applyProtection="1">
      <alignment horizontal="center" vertical="center" shrinkToFit="1"/>
      <protection locked="0"/>
    </xf>
    <xf numFmtId="0" fontId="8" fillId="6" borderId="0" xfId="0" applyFont="1" applyFill="1" applyAlignment="1">
      <alignment horizontal="center" vertical="center"/>
    </xf>
    <xf numFmtId="166" fontId="7" fillId="6" borderId="0" xfId="0" applyNumberFormat="1" applyFont="1" applyFill="1" applyAlignment="1" applyProtection="1">
      <alignment horizontal="right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171" fontId="7" fillId="0" borderId="5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0" fillId="0" borderId="4" xfId="0" applyBorder="1" applyAlignment="1">
      <alignment horizontal="center"/>
    </xf>
    <xf numFmtId="0" fontId="8" fillId="4" borderId="0" xfId="0" applyFont="1" applyFill="1" applyAlignment="1">
      <alignment horizontal="center"/>
    </xf>
    <xf numFmtId="0" fontId="7" fillId="5" borderId="0" xfId="0" applyFont="1" applyFill="1" applyAlignment="1" applyProtection="1">
      <alignment horizontal="center"/>
      <protection locked="0"/>
    </xf>
    <xf numFmtId="168" fontId="8" fillId="2" borderId="8" xfId="0" applyNumberFormat="1" applyFont="1" applyFill="1" applyBorder="1" applyAlignment="1" applyProtection="1">
      <alignment horizontal="center" vertical="center"/>
      <protection locked="0"/>
    </xf>
    <xf numFmtId="168" fontId="8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42CC689-6070-4378-AD3F-4A55F9AEC609}"/>
    <cellStyle name="Normal 5" xfId="6" xr:uid="{27E83847-9995-48D5-87FB-63C9EB59FDDA}"/>
    <cellStyle name="Normal 6" xfId="7" xr:uid="{FE65F2D4-999D-4CC8-90F7-75E4E7170EE4}"/>
    <cellStyle name="Normal 7" xfId="8" xr:uid="{58CAF0DB-4D34-46F6-B772-F69C3B49A66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linic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5</xdr:row>
      <xdr:rowOff>76200</xdr:rowOff>
    </xdr:from>
    <xdr:to>
      <xdr:col>15</xdr:col>
      <xdr:colOff>47625</xdr:colOff>
      <xdr:row>5</xdr:row>
      <xdr:rowOff>85725</xdr:rowOff>
    </xdr:to>
    <xdr:sp macro="" textlink="">
      <xdr:nvSpPr>
        <xdr:cNvPr id="1335" name="oknWidget_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1304925" y="1771650"/>
          <a:ext cx="6324600" cy="9525"/>
        </a:xfrm>
        <a:prstGeom prst="line">
          <a:avLst/>
        </a:prstGeom>
        <a:ln w="9525" cap="flat" cmpd="sng" algn="ctr">
          <a:solidFill>
            <a:schemeClr val="accent6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sp>
    <xdr:clientData/>
  </xdr:twoCellAnchor>
  <xdr:twoCellAnchor editAs="oneCell">
    <xdr:from>
      <xdr:col>16</xdr:col>
      <xdr:colOff>19050</xdr:colOff>
      <xdr:row>1</xdr:row>
      <xdr:rowOff>19050</xdr:rowOff>
    </xdr:from>
    <xdr:to>
      <xdr:col>24</xdr:col>
      <xdr:colOff>581736</xdr:colOff>
      <xdr:row>14</xdr:row>
      <xdr:rowOff>47988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74295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97F5CC2-F3FE-BE12-1C4D-B6FE4DF240A5}"/>
            </a:ext>
          </a:extLst>
        </xdr:cNvPr>
        <xdr:cNvSpPr txBox="1"/>
      </xdr:nvSpPr>
      <xdr:spPr>
        <a:xfrm>
          <a:off x="76517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c7041.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5C66E8-2388-45A3-876C-7CDA9B1BB7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98AEAB-3B06-4703-A20E-747C509505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8F8C5AB-A9D0-4FDA-AF10-AE0D1196EA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F716BFB-4038-4B77-9A6E-D5797CBC7C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9F334E7-CAE7-4794-901E-B4F331C7C7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16D99F2-D13E-4B9D-9A4D-6E99CF6E88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B88577-ACCB-40E3-ACC3-A268B20034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E39DFB7-C390-4F70-A689-861AA564882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545F2C6-9C99-FFD0-E038-C29B3B3B15F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4F6C8F-AB25-F519-8AFC-1282A859AFD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E5A81AC-B925-8815-D0F4-3F62C6BACF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medicalinvoicetemplate1.html" TargetMode="External"/><Relationship Id="rId2" Type="http://schemas.openxmlformats.org/officeDocument/2006/relationships/hyperlink" Target="http://www.invoicingtemplate.com/medicalinvoicetemplate1.html" TargetMode="External"/><Relationship Id="rId1" Type="http://schemas.openxmlformats.org/officeDocument/2006/relationships/hyperlink" Target="http://www.invoicingtemplate.com/medicalinvoicetemplate1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medicalinvoicetemplate1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32" customWidth="1"/>
    <col min="2" max="2" width="8.5703125" style="32" customWidth="1"/>
    <col min="3" max="3" width="16.5703125" style="1" hidden="1" customWidth="1"/>
    <col min="4" max="4" width="16" style="1" hidden="1" customWidth="1"/>
    <col min="5" max="5" width="0.5703125" style="2" customWidth="1"/>
    <col min="6" max="6" width="8.7109375" style="2" customWidth="1"/>
    <col min="7" max="7" width="2.5703125" style="2" customWidth="1"/>
    <col min="8" max="8" width="21.85546875" style="2" customWidth="1"/>
    <col min="9" max="9" width="11.28515625" style="2" customWidth="1"/>
    <col min="10" max="10" width="9.85546875" style="2" customWidth="1"/>
    <col min="11" max="11" width="2.85546875" style="2" customWidth="1"/>
    <col min="12" max="12" width="8.5703125" style="2" customWidth="1"/>
    <col min="13" max="13" width="13.85546875" style="2" customWidth="1"/>
    <col min="14" max="14" width="14.28515625" style="2" customWidth="1"/>
    <col min="15" max="15" width="0.85546875" style="2" customWidth="1"/>
    <col min="16" max="16" width="1" style="30" customWidth="1"/>
    <col min="17" max="17" width="5" style="2" customWidth="1"/>
    <col min="18" max="18" width="10" style="2" customWidth="1"/>
    <col min="19" max="19" width="7.28515625" style="2" customWidth="1"/>
    <col min="20" max="20" width="9.140625" style="2"/>
    <col min="21" max="23" width="9.140625" style="2" customWidth="1"/>
    <col min="24" max="25" width="9.140625" style="2"/>
    <col min="26" max="26" width="9.140625" style="2" customWidth="1"/>
    <col min="27" max="16384" width="9.140625" style="2"/>
  </cols>
  <sheetData>
    <row r="1" spans="1:254" s="37" customFormat="1" ht="57" customHeight="1" x14ac:dyDescent="0.2">
      <c r="C1" s="38"/>
      <c r="D1" s="38"/>
      <c r="Q1" s="39"/>
      <c r="R1" s="39"/>
      <c r="S1" s="39"/>
      <c r="IT1" s="40" t="s">
        <v>31</v>
      </c>
    </row>
    <row r="2" spans="1:254" ht="3.75" customHeight="1" x14ac:dyDescent="0.2">
      <c r="Q2"/>
      <c r="R2"/>
      <c r="S2"/>
    </row>
    <row r="3" spans="1:254" ht="41.25" customHeight="1" x14ac:dyDescent="0.5">
      <c r="A3" s="80" t="s">
        <v>2</v>
      </c>
      <c r="B3" s="80"/>
      <c r="F3" s="85" t="s">
        <v>41</v>
      </c>
      <c r="G3" s="85"/>
      <c r="H3" s="85"/>
      <c r="I3" s="85"/>
      <c r="J3" s="85"/>
      <c r="K3" s="85"/>
      <c r="L3" s="85"/>
      <c r="M3" s="85"/>
      <c r="N3" s="85"/>
      <c r="O3" s="3"/>
      <c r="Q3"/>
      <c r="R3"/>
      <c r="S3"/>
    </row>
    <row r="4" spans="1:254" ht="15.95" customHeight="1" x14ac:dyDescent="0.2">
      <c r="A4" s="81" t="s">
        <v>52</v>
      </c>
      <c r="B4" s="81"/>
      <c r="F4" s="86" t="s">
        <v>26</v>
      </c>
      <c r="G4" s="86"/>
      <c r="H4" s="86"/>
      <c r="I4" s="86"/>
      <c r="J4" s="87" t="s">
        <v>27</v>
      </c>
      <c r="K4" s="87"/>
      <c r="L4" s="87"/>
      <c r="M4" s="87"/>
      <c r="N4" s="87"/>
      <c r="Q4"/>
      <c r="R4"/>
      <c r="S4"/>
    </row>
    <row r="5" spans="1:254" ht="15.95" customHeight="1" x14ac:dyDescent="0.2">
      <c r="A5" s="80" t="s">
        <v>3</v>
      </c>
      <c r="B5" s="80"/>
      <c r="F5" s="88" t="s">
        <v>28</v>
      </c>
      <c r="G5" s="88"/>
      <c r="H5" s="88"/>
      <c r="I5" s="88"/>
      <c r="J5" s="88"/>
      <c r="K5" s="88"/>
      <c r="L5" s="88"/>
      <c r="M5" s="88"/>
      <c r="N5" s="88"/>
      <c r="O5" s="5"/>
      <c r="Q5"/>
      <c r="R5"/>
    </row>
    <row r="6" spans="1:254" ht="15.95" customHeight="1" x14ac:dyDescent="0.2">
      <c r="A6" s="81" t="s">
        <v>39</v>
      </c>
      <c r="B6" s="81"/>
      <c r="O6" s="6"/>
      <c r="Q6"/>
      <c r="R6"/>
    </row>
    <row r="7" spans="1:254" ht="15.95" customHeight="1" x14ac:dyDescent="0.2">
      <c r="A7" s="35"/>
      <c r="B7" s="35"/>
      <c r="M7" s="7"/>
      <c r="N7" s="6"/>
      <c r="O7" s="6"/>
      <c r="Q7"/>
      <c r="R7"/>
      <c r="S7"/>
    </row>
    <row r="8" spans="1:254" ht="15.95" customHeight="1" x14ac:dyDescent="0.2">
      <c r="A8" s="35"/>
      <c r="B8" s="35"/>
      <c r="C8" s="1" t="s">
        <v>10</v>
      </c>
      <c r="F8"/>
      <c r="Q8"/>
      <c r="R8"/>
      <c r="S8"/>
    </row>
    <row r="9" spans="1:254" ht="15.95" customHeight="1" x14ac:dyDescent="0.2">
      <c r="A9" s="35"/>
      <c r="B9" s="35"/>
      <c r="C9" s="1">
        <v>0</v>
      </c>
      <c r="D9" s="8"/>
      <c r="G9" s="42" t="s">
        <v>42</v>
      </c>
      <c r="H9" s="69"/>
      <c r="I9" s="69"/>
      <c r="J9" s="69"/>
      <c r="K9"/>
      <c r="L9"/>
      <c r="Q9"/>
      <c r="R9"/>
      <c r="S9"/>
    </row>
    <row r="10" spans="1:254" ht="15.95" customHeight="1" x14ac:dyDescent="0.2">
      <c r="A10" s="35"/>
      <c r="B10" s="35"/>
      <c r="C10" s="1">
        <v>0</v>
      </c>
      <c r="D10" s="8"/>
      <c r="G10" s="42" t="s">
        <v>6</v>
      </c>
      <c r="H10" s="70"/>
      <c r="I10" s="70"/>
      <c r="J10" s="70"/>
      <c r="K10"/>
      <c r="L10" s="4" t="s">
        <v>0</v>
      </c>
      <c r="M10" s="73"/>
      <c r="N10" s="73"/>
      <c r="Q10"/>
      <c r="R10"/>
      <c r="S10"/>
    </row>
    <row r="11" spans="1:254" ht="15.95" customHeight="1" x14ac:dyDescent="0.2">
      <c r="A11" s="35"/>
      <c r="B11" s="35"/>
      <c r="C11" s="1">
        <v>0</v>
      </c>
      <c r="D11" s="8"/>
      <c r="G11" s="42" t="s">
        <v>32</v>
      </c>
      <c r="H11" s="68"/>
      <c r="I11" s="68"/>
      <c r="J11" s="68"/>
      <c r="K11"/>
      <c r="L11" s="4" t="s">
        <v>8</v>
      </c>
      <c r="M11" s="76"/>
      <c r="N11" s="76"/>
      <c r="Q11"/>
      <c r="R11"/>
      <c r="S11"/>
    </row>
    <row r="12" spans="1:254" ht="15.95" customHeight="1" x14ac:dyDescent="0.2">
      <c r="A12" s="35"/>
      <c r="B12" s="35"/>
      <c r="C12" s="1">
        <v>0.08</v>
      </c>
      <c r="D12" s="8"/>
      <c r="G12" s="42" t="s">
        <v>33</v>
      </c>
      <c r="H12" s="70"/>
      <c r="I12" s="70"/>
      <c r="J12" s="70"/>
      <c r="K12"/>
      <c r="L12"/>
      <c r="M12" s="13"/>
      <c r="N12" s="13"/>
      <c r="Q12"/>
      <c r="R12"/>
      <c r="S12"/>
    </row>
    <row r="13" spans="1:254" ht="15.95" hidden="1" customHeight="1" x14ac:dyDescent="0.2">
      <c r="A13" s="35"/>
      <c r="B13" s="35"/>
      <c r="D13" s="8"/>
      <c r="G13" s="42"/>
      <c r="H13" s="70"/>
      <c r="I13" s="70"/>
      <c r="J13" s="70"/>
      <c r="K13"/>
      <c r="L13"/>
      <c r="M13" s="13"/>
      <c r="N13" s="13"/>
      <c r="Q13"/>
      <c r="R13"/>
      <c r="S13"/>
    </row>
    <row r="14" spans="1:254" ht="15.95" customHeight="1" x14ac:dyDescent="0.2">
      <c r="A14" s="35"/>
      <c r="B14" s="35"/>
      <c r="C14" s="1">
        <v>0.06</v>
      </c>
      <c r="D14" s="8"/>
      <c r="G14" s="42" t="s">
        <v>43</v>
      </c>
      <c r="H14" s="70"/>
      <c r="I14" s="70"/>
      <c r="J14" s="70"/>
      <c r="K14"/>
      <c r="L14"/>
      <c r="M14" s="13"/>
      <c r="N14" s="13"/>
      <c r="Q14"/>
      <c r="R14"/>
      <c r="S14"/>
    </row>
    <row r="15" spans="1:254" ht="15.95" customHeight="1" x14ac:dyDescent="0.2">
      <c r="A15" s="35"/>
      <c r="B15" s="35"/>
      <c r="G15" s="42" t="s">
        <v>34</v>
      </c>
      <c r="H15" s="70"/>
      <c r="I15" s="70"/>
      <c r="J15" s="70"/>
      <c r="K15"/>
      <c r="L15"/>
      <c r="M15" s="13"/>
      <c r="N15" s="13"/>
      <c r="Q15"/>
      <c r="R15"/>
      <c r="S15"/>
      <c r="V15" s="47"/>
      <c r="W15" s="28"/>
    </row>
    <row r="16" spans="1:254" ht="15.95" customHeight="1" x14ac:dyDescent="0.2">
      <c r="A16" s="35"/>
      <c r="B16" s="35"/>
      <c r="Q16"/>
      <c r="R16"/>
      <c r="S16"/>
      <c r="V16" s="13"/>
      <c r="W16" s="10"/>
    </row>
    <row r="17" spans="1:19" s="10" customFormat="1" ht="15.95" hidden="1" customHeight="1" x14ac:dyDescent="0.2">
      <c r="A17" s="35"/>
      <c r="B17" s="35"/>
      <c r="F17"/>
      <c r="G17"/>
      <c r="H17"/>
      <c r="I17"/>
      <c r="J17"/>
      <c r="K17"/>
      <c r="L17"/>
      <c r="M17"/>
      <c r="N17"/>
      <c r="O17" s="11"/>
      <c r="P17" s="31"/>
      <c r="Q17"/>
      <c r="R17"/>
      <c r="S17"/>
    </row>
    <row r="18" spans="1:19" s="10" customFormat="1" ht="6" customHeight="1" x14ac:dyDescent="0.2">
      <c r="A18" s="35"/>
      <c r="B18" s="35"/>
      <c r="C18" s="9"/>
      <c r="D18" s="9"/>
      <c r="F18"/>
      <c r="G18"/>
      <c r="H18"/>
      <c r="I18"/>
      <c r="J18"/>
      <c r="K18"/>
      <c r="L18"/>
      <c r="M18"/>
      <c r="N18"/>
      <c r="O18" s="12"/>
      <c r="P18" s="31"/>
      <c r="Q18"/>
      <c r="R18"/>
      <c r="S18"/>
    </row>
    <row r="19" spans="1:19" ht="7.5" hidden="1" customHeight="1" x14ac:dyDescent="0.2">
      <c r="A19" s="35"/>
      <c r="B19" s="35"/>
      <c r="Q19"/>
      <c r="R19"/>
      <c r="S19"/>
    </row>
    <row r="20" spans="1:19" s="10" customFormat="1" ht="15.95" customHeight="1" x14ac:dyDescent="0.2">
      <c r="A20" s="33"/>
      <c r="B20" s="34" t="s">
        <v>25</v>
      </c>
      <c r="C20" s="9" t="s">
        <v>4</v>
      </c>
      <c r="D20" s="9" t="s">
        <v>9</v>
      </c>
      <c r="F20" s="72" t="s">
        <v>16</v>
      </c>
      <c r="G20" s="72"/>
      <c r="H20" s="50" t="s">
        <v>7</v>
      </c>
      <c r="I20" s="50" t="s">
        <v>21</v>
      </c>
      <c r="J20" s="50" t="s">
        <v>17</v>
      </c>
      <c r="K20" s="72" t="s">
        <v>18</v>
      </c>
      <c r="L20" s="72"/>
      <c r="M20" s="50" t="s">
        <v>20</v>
      </c>
      <c r="N20" s="50" t="s">
        <v>22</v>
      </c>
      <c r="O20" s="11"/>
      <c r="P20" s="31"/>
      <c r="Q20"/>
      <c r="R20"/>
      <c r="S20"/>
    </row>
    <row r="21" spans="1:19" s="10" customFormat="1" ht="15.95" customHeight="1" x14ac:dyDescent="0.2">
      <c r="A21" s="33"/>
      <c r="B21" s="41" t="str">
        <f>"p1"</f>
        <v>p1</v>
      </c>
      <c r="C21" s="45">
        <v>0</v>
      </c>
      <c r="D21" s="45">
        <v>0</v>
      </c>
      <c r="F21" s="77"/>
      <c r="G21" s="77"/>
      <c r="H21" s="51"/>
      <c r="I21" s="52">
        <v>0</v>
      </c>
      <c r="J21" s="52">
        <v>0</v>
      </c>
      <c r="K21" s="78">
        <v>0</v>
      </c>
      <c r="L21" s="78"/>
      <c r="M21" s="52">
        <v>0</v>
      </c>
      <c r="N21" s="53">
        <f>ROUND(oknTotalFee_1-oknCoPay_1-oknInsReim_1-oknPrice_1,2)</f>
        <v>0</v>
      </c>
      <c r="O21" s="14"/>
      <c r="P21" s="31"/>
      <c r="Q21"/>
      <c r="R21"/>
      <c r="S21"/>
    </row>
    <row r="22" spans="1:19" s="10" customFormat="1" ht="15.95" customHeight="1" x14ac:dyDescent="0.2">
      <c r="A22" s="33"/>
      <c r="B22" s="41" t="str">
        <f>"p2"</f>
        <v>p2</v>
      </c>
      <c r="C22" s="45">
        <v>0</v>
      </c>
      <c r="D22" s="45">
        <v>0</v>
      </c>
      <c r="F22" s="67"/>
      <c r="G22" s="67"/>
      <c r="H22" s="54"/>
      <c r="I22" s="55">
        <v>0</v>
      </c>
      <c r="J22" s="55">
        <v>0</v>
      </c>
      <c r="K22" s="75">
        <v>0</v>
      </c>
      <c r="L22" s="75"/>
      <c r="M22" s="55">
        <v>0</v>
      </c>
      <c r="N22" s="56">
        <f>ROUND(oknTotalFee_2-oknCoPay_2-oknInsReim_2-oknPrice_2,2)</f>
        <v>0</v>
      </c>
      <c r="O22" s="15"/>
      <c r="P22" s="31"/>
      <c r="Q22"/>
      <c r="R22"/>
      <c r="S22"/>
    </row>
    <row r="23" spans="1:19" s="10" customFormat="1" ht="15.95" customHeight="1" x14ac:dyDescent="0.2">
      <c r="A23" s="33"/>
      <c r="B23" s="41" t="str">
        <f>"p3"</f>
        <v>p3</v>
      </c>
      <c r="C23" s="45">
        <v>0</v>
      </c>
      <c r="D23" s="45">
        <v>0</v>
      </c>
      <c r="F23" s="71"/>
      <c r="G23" s="71"/>
      <c r="H23" s="13"/>
      <c r="I23" s="57">
        <v>0</v>
      </c>
      <c r="J23" s="57">
        <v>0</v>
      </c>
      <c r="K23" s="78">
        <v>0</v>
      </c>
      <c r="L23" s="78"/>
      <c r="M23" s="57">
        <v>0</v>
      </c>
      <c r="N23" s="58">
        <f>ROUND(oknTotalFee_3-oknCoPay_3-oknInsReim_3-oknPrice_3,2)</f>
        <v>0</v>
      </c>
      <c r="O23" s="15"/>
      <c r="P23" s="31"/>
      <c r="Q23"/>
      <c r="R23"/>
      <c r="S23"/>
    </row>
    <row r="24" spans="1:19" s="10" customFormat="1" ht="15.95" customHeight="1" x14ac:dyDescent="0.2">
      <c r="A24" s="33"/>
      <c r="B24" s="41" t="str">
        <f>"p4"</f>
        <v>p4</v>
      </c>
      <c r="C24" s="45">
        <v>0</v>
      </c>
      <c r="D24" s="45">
        <v>0</v>
      </c>
      <c r="F24" s="67"/>
      <c r="G24" s="67"/>
      <c r="H24" s="54"/>
      <c r="I24" s="55">
        <v>0</v>
      </c>
      <c r="J24" s="55">
        <v>0</v>
      </c>
      <c r="K24" s="75">
        <v>0</v>
      </c>
      <c r="L24" s="75"/>
      <c r="M24" s="55">
        <v>0</v>
      </c>
      <c r="N24" s="56">
        <f>ROUND(oknTotalFee_4-oknCoPay_4-oknInsReim_4-oknPrice_4,2)</f>
        <v>0</v>
      </c>
      <c r="O24" s="15"/>
      <c r="P24" s="31"/>
      <c r="Q24"/>
      <c r="R24"/>
      <c r="S24"/>
    </row>
    <row r="25" spans="1:19" s="10" customFormat="1" ht="15.95" customHeight="1" x14ac:dyDescent="0.2">
      <c r="A25" s="33"/>
      <c r="B25" s="41" t="str">
        <f>"p5"</f>
        <v>p5</v>
      </c>
      <c r="C25" s="45">
        <v>0</v>
      </c>
      <c r="D25" s="45">
        <v>0</v>
      </c>
      <c r="F25" s="71"/>
      <c r="G25" s="71"/>
      <c r="H25" s="13"/>
      <c r="I25" s="57">
        <v>0</v>
      </c>
      <c r="J25" s="57">
        <v>0</v>
      </c>
      <c r="K25" s="78">
        <v>0</v>
      </c>
      <c r="L25" s="78"/>
      <c r="M25" s="57">
        <v>0</v>
      </c>
      <c r="N25" s="58">
        <f>ROUND(oknTotalFee_5-oknCoPay_5-oknInsReim_5-oknPrice_5,2)</f>
        <v>0</v>
      </c>
      <c r="O25" s="15"/>
      <c r="P25" s="31"/>
      <c r="Q25"/>
      <c r="R25"/>
      <c r="S25"/>
    </row>
    <row r="26" spans="1:19" s="10" customFormat="1" ht="15.95" customHeight="1" x14ac:dyDescent="0.2">
      <c r="A26" s="33"/>
      <c r="B26" s="41" t="str">
        <f>"p6"</f>
        <v>p6</v>
      </c>
      <c r="C26" s="45">
        <v>0</v>
      </c>
      <c r="D26" s="45">
        <v>0</v>
      </c>
      <c r="F26" s="67"/>
      <c r="G26" s="67"/>
      <c r="H26" s="54"/>
      <c r="I26" s="55">
        <v>0</v>
      </c>
      <c r="J26" s="55">
        <v>0</v>
      </c>
      <c r="K26" s="75">
        <v>0</v>
      </c>
      <c r="L26" s="75"/>
      <c r="M26" s="55">
        <v>0</v>
      </c>
      <c r="N26" s="56">
        <f>ROUND(oknTotalFee_6-oknCoPay_6-oknInsReim_6-oknPrice_6,2)</f>
        <v>0</v>
      </c>
      <c r="O26" s="15"/>
      <c r="P26" s="31"/>
      <c r="Q26"/>
      <c r="R26"/>
      <c r="S26"/>
    </row>
    <row r="27" spans="1:19" s="10" customFormat="1" ht="15.95" customHeight="1" x14ac:dyDescent="0.2">
      <c r="A27" s="33"/>
      <c r="B27" s="41" t="str">
        <f>"p7"</f>
        <v>p7</v>
      </c>
      <c r="C27" s="45">
        <v>0</v>
      </c>
      <c r="D27" s="45">
        <v>0</v>
      </c>
      <c r="F27" s="71"/>
      <c r="G27" s="71"/>
      <c r="H27" s="13"/>
      <c r="I27" s="57">
        <v>0</v>
      </c>
      <c r="J27" s="57">
        <v>0</v>
      </c>
      <c r="K27" s="78">
        <v>0</v>
      </c>
      <c r="L27" s="78"/>
      <c r="M27" s="57">
        <v>0</v>
      </c>
      <c r="N27" s="58">
        <f>ROUND(oknTotalFee_7-oknCoPay_7-oknInsReim_7-oknPrice_7,2)</f>
        <v>0</v>
      </c>
      <c r="O27" s="15"/>
      <c r="P27" s="31"/>
      <c r="Q27"/>
      <c r="R27"/>
      <c r="S27"/>
    </row>
    <row r="28" spans="1:19" s="10" customFormat="1" ht="15.95" customHeight="1" x14ac:dyDescent="0.2">
      <c r="A28" s="33"/>
      <c r="B28" s="41" t="str">
        <f>"p8"</f>
        <v>p8</v>
      </c>
      <c r="C28" s="45">
        <v>0</v>
      </c>
      <c r="D28" s="45">
        <v>0</v>
      </c>
      <c r="F28" s="67"/>
      <c r="G28" s="67"/>
      <c r="H28" s="54"/>
      <c r="I28" s="55">
        <v>0</v>
      </c>
      <c r="J28" s="55">
        <v>0</v>
      </c>
      <c r="K28" s="75">
        <v>0</v>
      </c>
      <c r="L28" s="75"/>
      <c r="M28" s="55">
        <v>0</v>
      </c>
      <c r="N28" s="56">
        <f>ROUND(oknTotalFee_8-oknCoPay_8-oknInsReim_8-oknPrice_8,2)</f>
        <v>0</v>
      </c>
      <c r="O28" s="15"/>
      <c r="P28" s="31"/>
      <c r="Q28"/>
      <c r="R28"/>
      <c r="S28"/>
    </row>
    <row r="29" spans="1:19" s="10" customFormat="1" ht="15.95" customHeight="1" x14ac:dyDescent="0.2">
      <c r="A29" s="33"/>
      <c r="B29" s="41" t="str">
        <f>"p9"</f>
        <v>p9</v>
      </c>
      <c r="C29" s="45">
        <v>0</v>
      </c>
      <c r="D29" s="45">
        <v>0</v>
      </c>
      <c r="F29" s="71"/>
      <c r="G29" s="71"/>
      <c r="H29" s="13"/>
      <c r="I29" s="57">
        <v>0</v>
      </c>
      <c r="J29" s="57">
        <v>0</v>
      </c>
      <c r="K29" s="78">
        <v>0</v>
      </c>
      <c r="L29" s="78"/>
      <c r="M29" s="57">
        <v>0</v>
      </c>
      <c r="N29" s="58">
        <f>ROUND(oknTotalFee_9-oknCoPay_9-oknInsReim_9-oknPrice_9,2)</f>
        <v>0</v>
      </c>
      <c r="O29" s="15"/>
      <c r="P29" s="31"/>
      <c r="Q29"/>
      <c r="R29"/>
      <c r="S29"/>
    </row>
    <row r="30" spans="1:19" s="10" customFormat="1" ht="15.95" customHeight="1" x14ac:dyDescent="0.2">
      <c r="A30" s="33"/>
      <c r="B30" s="41" t="str">
        <f>"p10"</f>
        <v>p10</v>
      </c>
      <c r="C30" s="45">
        <v>0</v>
      </c>
      <c r="D30" s="45">
        <v>0</v>
      </c>
      <c r="F30" s="67"/>
      <c r="G30" s="67"/>
      <c r="H30" s="54"/>
      <c r="I30" s="55">
        <v>0</v>
      </c>
      <c r="J30" s="55">
        <v>0</v>
      </c>
      <c r="K30" s="75">
        <v>0</v>
      </c>
      <c r="L30" s="75"/>
      <c r="M30" s="55">
        <v>0</v>
      </c>
      <c r="N30" s="56">
        <f>ROUND(oknTotalFee_10-oknCoPay_10-oknInsReim_10-oknPrice_10,2)</f>
        <v>0</v>
      </c>
      <c r="O30" s="15"/>
      <c r="P30" s="31"/>
      <c r="Q30"/>
      <c r="R30"/>
      <c r="S30"/>
    </row>
    <row r="31" spans="1:19" s="10" customFormat="1" ht="15.95" customHeight="1" x14ac:dyDescent="0.2">
      <c r="A31" s="33"/>
      <c r="B31" s="41" t="str">
        <f>"p11"</f>
        <v>p11</v>
      </c>
      <c r="C31" s="45">
        <v>0</v>
      </c>
      <c r="D31" s="45">
        <v>0</v>
      </c>
      <c r="F31" s="71"/>
      <c r="G31" s="71"/>
      <c r="H31" s="13"/>
      <c r="I31" s="57">
        <v>0</v>
      </c>
      <c r="J31" s="57">
        <v>0</v>
      </c>
      <c r="K31" s="78">
        <v>0</v>
      </c>
      <c r="L31" s="78"/>
      <c r="M31" s="57">
        <v>0</v>
      </c>
      <c r="N31" s="58">
        <f>ROUND(oknTotalFee_11-oknCoPay_11-oknInsReim_11-oknPrice_11,2)</f>
        <v>0</v>
      </c>
      <c r="O31" s="15"/>
      <c r="P31" s="31"/>
      <c r="Q31"/>
      <c r="R31"/>
      <c r="S31"/>
    </row>
    <row r="32" spans="1:19" s="10" customFormat="1" ht="15.95" customHeight="1" x14ac:dyDescent="0.2">
      <c r="A32" s="33"/>
      <c r="B32" s="41" t="str">
        <f>"p12"</f>
        <v>p12</v>
      </c>
      <c r="C32" s="45">
        <v>0</v>
      </c>
      <c r="D32" s="45">
        <v>0</v>
      </c>
      <c r="F32" s="67"/>
      <c r="G32" s="67"/>
      <c r="H32" s="54"/>
      <c r="I32" s="55">
        <v>0</v>
      </c>
      <c r="J32" s="55">
        <v>0</v>
      </c>
      <c r="K32" s="75">
        <v>0</v>
      </c>
      <c r="L32" s="75"/>
      <c r="M32" s="55">
        <v>0</v>
      </c>
      <c r="N32" s="56">
        <f>ROUND(oknTotalFee_12-oknCoPay_12-oknInsReim_12-oknPrice_12,2)</f>
        <v>0</v>
      </c>
      <c r="O32" s="15"/>
      <c r="P32" s="31"/>
      <c r="Q32"/>
      <c r="R32"/>
      <c r="S32"/>
    </row>
    <row r="33" spans="1:19" s="10" customFormat="1" ht="15.95" customHeight="1" x14ac:dyDescent="0.2">
      <c r="A33" s="33"/>
      <c r="B33" s="33"/>
      <c r="C33" s="13"/>
      <c r="D33" s="44">
        <f t="array" ref="D33">SUM(oknTaxable_1:oknTaxable_12*oknLineTotal_1:oknLineTotal_12)</f>
        <v>0</v>
      </c>
      <c r="F33" s="24"/>
      <c r="G33" s="25"/>
      <c r="H33" s="13"/>
      <c r="I33" s="59">
        <f>SUM(oknTotalFee_1:oknTotalFee_12)</f>
        <v>0</v>
      </c>
      <c r="J33" s="59">
        <f>SUM(oknCoPay_1:oknCoPay_12)</f>
        <v>0</v>
      </c>
      <c r="K33" s="93">
        <f>SUM(oknInsReim_1:oknInsReim_12)</f>
        <v>0</v>
      </c>
      <c r="L33" s="94"/>
      <c r="M33" s="59">
        <f>SUM(oknPrice_1:oknPrice_12)</f>
        <v>0</v>
      </c>
      <c r="N33" s="60">
        <v>12</v>
      </c>
      <c r="O33" s="15"/>
      <c r="P33" s="31"/>
      <c r="Q33"/>
      <c r="R33"/>
      <c r="S33"/>
    </row>
    <row r="34" spans="1:19" s="10" customFormat="1" ht="15.95" hidden="1" customHeight="1" x14ac:dyDescent="0.2">
      <c r="A34" s="33"/>
      <c r="B34" s="33"/>
      <c r="C34" s="13"/>
      <c r="D34" s="44"/>
      <c r="F34" s="24"/>
      <c r="G34" s="25"/>
      <c r="H34" s="13"/>
      <c r="I34" s="48"/>
      <c r="J34" s="48"/>
      <c r="K34" s="49"/>
      <c r="L34" s="9" t="s">
        <v>40</v>
      </c>
      <c r="M34" s="18">
        <v>0.08</v>
      </c>
      <c r="N34" s="26"/>
      <c r="O34" s="15"/>
      <c r="P34" s="31"/>
      <c r="Q34"/>
      <c r="R34"/>
      <c r="S34"/>
    </row>
    <row r="35" spans="1:19" s="10" customFormat="1" ht="15.95" customHeight="1" x14ac:dyDescent="0.2">
      <c r="A35" s="33"/>
      <c r="B35" s="33"/>
      <c r="C35" s="13">
        <v>0</v>
      </c>
      <c r="D35" s="13">
        <v>0</v>
      </c>
      <c r="F35" s="16"/>
      <c r="G35" s="16"/>
      <c r="H35" s="16"/>
      <c r="I35" s="16"/>
      <c r="J35" s="16"/>
      <c r="K35" s="16"/>
      <c r="M35" s="19" t="s">
        <v>1</v>
      </c>
      <c r="N35" s="17">
        <f>SUM(N21:N32)</f>
        <v>0</v>
      </c>
      <c r="O35" s="15"/>
      <c r="P35" s="31"/>
      <c r="Q35"/>
      <c r="R35"/>
      <c r="S35"/>
    </row>
    <row r="36" spans="1:19" s="10" customFormat="1" ht="15.95" customHeight="1" x14ac:dyDescent="0.2">
      <c r="A36" s="33"/>
      <c r="B36" s="33"/>
      <c r="C36" s="13">
        <v>0</v>
      </c>
      <c r="D36" s="13">
        <v>0</v>
      </c>
      <c r="F36" s="89" t="s">
        <v>44</v>
      </c>
      <c r="G36" s="89"/>
      <c r="H36" s="89"/>
      <c r="I36" s="89"/>
      <c r="J36" s="89"/>
      <c r="K36" s="89"/>
      <c r="L36" s="89"/>
      <c r="M36" s="89"/>
      <c r="N36" s="89"/>
      <c r="O36" s="15"/>
      <c r="P36" s="31"/>
      <c r="Q36" s="29"/>
      <c r="R36" s="29"/>
      <c r="S36" s="29"/>
    </row>
    <row r="37" spans="1:19" s="10" customFormat="1" ht="15.95" customHeight="1" x14ac:dyDescent="0.2">
      <c r="A37" s="33"/>
      <c r="B37" s="33"/>
      <c r="C37" s="13"/>
      <c r="D37" s="13"/>
      <c r="F37" s="95" t="s">
        <v>45</v>
      </c>
      <c r="G37" s="95"/>
      <c r="H37" s="95"/>
      <c r="I37" s="95"/>
      <c r="J37" s="95"/>
      <c r="K37" s="95"/>
      <c r="L37" s="95"/>
      <c r="M37" s="95"/>
      <c r="N37" s="95"/>
      <c r="O37" s="15"/>
      <c r="P37" s="31"/>
      <c r="Q37" s="29"/>
      <c r="R37" s="29"/>
      <c r="S37" s="29"/>
    </row>
    <row r="38" spans="1:19" s="10" customFormat="1" ht="15.95" customHeight="1" thickBot="1" x14ac:dyDescent="0.25">
      <c r="A38" s="33"/>
      <c r="B38" s="33"/>
      <c r="C38" s="13"/>
      <c r="D38" s="13"/>
      <c r="F38" s="61"/>
      <c r="G38" s="61"/>
      <c r="H38" s="61"/>
      <c r="I38" s="61"/>
      <c r="J38" s="61"/>
      <c r="K38" s="61"/>
      <c r="L38" s="61"/>
      <c r="M38" s="61"/>
      <c r="N38" s="61"/>
      <c r="O38" s="15"/>
      <c r="P38" s="31"/>
      <c r="Q38" s="29"/>
      <c r="R38" s="29"/>
      <c r="S38" s="29"/>
    </row>
    <row r="39" spans="1:19" s="10" customFormat="1" ht="30" customHeight="1" x14ac:dyDescent="0.2">
      <c r="A39" s="33"/>
      <c r="B39" s="33"/>
      <c r="C39" s="13"/>
      <c r="D39" s="13"/>
      <c r="F39" s="89" t="s">
        <v>46</v>
      </c>
      <c r="G39" s="89"/>
      <c r="H39" s="89"/>
      <c r="I39" s="89"/>
      <c r="J39" s="89"/>
      <c r="K39" s="89"/>
      <c r="L39" s="89"/>
      <c r="M39" s="89"/>
      <c r="N39" s="89"/>
      <c r="O39" s="15"/>
      <c r="P39" s="31"/>
      <c r="Q39" s="29"/>
      <c r="R39" s="29"/>
      <c r="S39" s="29"/>
    </row>
    <row r="40" spans="1:19" s="10" customFormat="1" ht="15.95" customHeight="1" x14ac:dyDescent="0.2">
      <c r="A40" s="33"/>
      <c r="B40" s="33"/>
      <c r="C40" s="84" t="s">
        <v>24</v>
      </c>
      <c r="D40" s="84"/>
      <c r="F40"/>
      <c r="G40"/>
      <c r="H40"/>
      <c r="I40" s="64"/>
      <c r="J40"/>
      <c r="K40"/>
      <c r="L40"/>
      <c r="M40"/>
      <c r="N40"/>
      <c r="O40" s="15"/>
      <c r="P40" s="31"/>
      <c r="Q40" s="29"/>
      <c r="R40" s="29"/>
      <c r="S40" s="29"/>
    </row>
    <row r="41" spans="1:19" s="10" customFormat="1" ht="15.95" customHeight="1" x14ac:dyDescent="0.2">
      <c r="A41" s="33"/>
      <c r="B41" s="33"/>
      <c r="C41" s="84"/>
      <c r="D41" s="84"/>
      <c r="F41"/>
      <c r="G41" s="97" t="s">
        <v>47</v>
      </c>
      <c r="H41" s="97"/>
      <c r="I41" s="63">
        <f>oknWhoID</f>
        <v>0</v>
      </c>
      <c r="J41" s="65"/>
      <c r="K41" s="63"/>
      <c r="L41" s="64"/>
      <c r="M41"/>
      <c r="N41" s="64"/>
      <c r="O41" s="15"/>
      <c r="P41" s="31"/>
      <c r="Q41" s="29"/>
      <c r="R41" s="29"/>
      <c r="S41" s="29"/>
    </row>
    <row r="42" spans="1:19" s="10" customFormat="1" ht="15.95" customHeight="1" x14ac:dyDescent="0.2">
      <c r="A42" s="33"/>
      <c r="B42" s="33"/>
      <c r="C42" s="29" t="s">
        <v>5</v>
      </c>
      <c r="D42" s="43" t="e">
        <f>IF(oknCardHolder="",0,oknTotal)</f>
        <v>#NAME?</v>
      </c>
      <c r="E42"/>
      <c r="F42"/>
      <c r="G42" s="97" t="s">
        <v>50</v>
      </c>
      <c r="H42" s="97"/>
      <c r="I42" s="63">
        <f>oknInvoiceID</f>
        <v>0</v>
      </c>
      <c r="J42" s="63"/>
      <c r="K42" s="63"/>
      <c r="L42"/>
      <c r="M42"/>
      <c r="N42"/>
      <c r="O42" s="15"/>
      <c r="P42" s="31"/>
      <c r="Q42" s="29"/>
      <c r="R42" s="29"/>
      <c r="S42" s="29"/>
    </row>
    <row r="43" spans="1:19" s="10" customFormat="1" ht="15.95" customHeight="1" x14ac:dyDescent="0.2">
      <c r="A43" s="33"/>
      <c r="B43" s="33"/>
      <c r="C43" s="29" t="s">
        <v>23</v>
      </c>
      <c r="D43" s="43" t="e">
        <f>ROUND(oknTotal-oknPayments,2)</f>
        <v>#NAME?</v>
      </c>
      <c r="E43"/>
      <c r="F43"/>
      <c r="G43" s="98" t="s">
        <v>51</v>
      </c>
      <c r="H43" s="98"/>
      <c r="I43" s="63">
        <f>oknTotal</f>
        <v>0</v>
      </c>
      <c r="J43" s="63"/>
      <c r="K43" s="63"/>
      <c r="L43"/>
      <c r="M43"/>
      <c r="N43"/>
      <c r="O43" s="15"/>
      <c r="P43" s="31"/>
      <c r="Q43" s="29"/>
      <c r="R43" s="29"/>
      <c r="S43" s="29"/>
    </row>
    <row r="44" spans="1:19" s="10" customFormat="1" ht="15.95" customHeight="1" x14ac:dyDescent="0.2">
      <c r="A44" s="33"/>
      <c r="B44" s="33"/>
      <c r="C44" s="13"/>
      <c r="D44" s="13"/>
      <c r="E44"/>
      <c r="F44"/>
      <c r="G44"/>
      <c r="H44"/>
      <c r="I44"/>
      <c r="J44"/>
      <c r="K44"/>
      <c r="L44"/>
      <c r="M44"/>
      <c r="N44"/>
      <c r="O44" s="15"/>
      <c r="P44" s="31"/>
      <c r="Q44" s="29"/>
      <c r="R44" s="29"/>
      <c r="S44" s="29"/>
    </row>
    <row r="45" spans="1:19" s="10" customFormat="1" ht="15.95" customHeight="1" x14ac:dyDescent="0.2">
      <c r="A45" s="33"/>
      <c r="B45" s="33"/>
      <c r="C45" s="13" t="s">
        <v>35</v>
      </c>
      <c r="D45" s="46">
        <v>0</v>
      </c>
      <c r="E45"/>
      <c r="F45"/>
      <c r="G45"/>
      <c r="H45" s="62" t="s">
        <v>48</v>
      </c>
      <c r="I45" s="79"/>
      <c r="J45" s="79"/>
      <c r="K45" s="79"/>
      <c r="L45"/>
      <c r="M45" s="64"/>
      <c r="N45"/>
      <c r="O45" s="15"/>
      <c r="P45" s="31"/>
      <c r="Q45" s="29"/>
      <c r="R45" s="29"/>
      <c r="S45" s="29"/>
    </row>
    <row r="46" spans="1:19" s="10" customFormat="1" ht="15.95" customHeight="1" x14ac:dyDescent="0.2">
      <c r="A46" s="33"/>
      <c r="B46" s="33"/>
      <c r="C46" s="13" t="s">
        <v>36</v>
      </c>
      <c r="D46" s="46" t="b">
        <v>1</v>
      </c>
      <c r="E46"/>
      <c r="F46"/>
      <c r="G46"/>
      <c r="H46"/>
      <c r="I46"/>
      <c r="J46"/>
      <c r="K46"/>
      <c r="L46"/>
      <c r="M46"/>
      <c r="N46"/>
      <c r="O46" s="15"/>
      <c r="P46" s="31"/>
      <c r="Q46" s="29"/>
      <c r="R46" s="29"/>
      <c r="S46" s="29"/>
    </row>
    <row r="47" spans="1:19" s="10" customFormat="1" ht="15.95" customHeight="1" x14ac:dyDescent="0.2">
      <c r="A47" s="33"/>
      <c r="B47" s="33"/>
      <c r="C47" s="13" t="s">
        <v>37</v>
      </c>
      <c r="D47" s="46" t="b">
        <v>1</v>
      </c>
      <c r="E47"/>
      <c r="F47" s="96" t="s">
        <v>49</v>
      </c>
      <c r="G47" s="88"/>
      <c r="H47" s="88"/>
      <c r="I47" s="88"/>
      <c r="J47" s="88"/>
      <c r="K47" s="88"/>
      <c r="L47" s="88"/>
      <c r="M47" s="88"/>
      <c r="N47" s="88"/>
      <c r="O47" s="15"/>
      <c r="P47" s="31"/>
      <c r="Q47" s="29"/>
      <c r="R47" s="29"/>
      <c r="S47" s="29"/>
    </row>
    <row r="48" spans="1:19" s="10" customFormat="1" ht="15.95" customHeight="1" x14ac:dyDescent="0.2">
      <c r="A48" s="33"/>
      <c r="B48" s="33"/>
      <c r="C48" s="13" t="s">
        <v>38</v>
      </c>
      <c r="D48" s="46">
        <v>0</v>
      </c>
      <c r="F48"/>
      <c r="G48"/>
      <c r="H48"/>
      <c r="I48"/>
      <c r="J48"/>
      <c r="K48"/>
      <c r="L48"/>
      <c r="M48"/>
      <c r="N48"/>
      <c r="O48" s="15"/>
      <c r="P48" s="31"/>
    </row>
    <row r="49" spans="6:14" ht="15.95" customHeight="1" x14ac:dyDescent="0.2">
      <c r="F49"/>
      <c r="G49"/>
      <c r="H49"/>
      <c r="I49"/>
      <c r="J49"/>
      <c r="K49"/>
      <c r="L49"/>
      <c r="M49"/>
      <c r="N49"/>
    </row>
    <row r="50" spans="6:14" ht="15.95" customHeight="1" x14ac:dyDescent="0.2">
      <c r="F50" s="74" t="s">
        <v>19</v>
      </c>
      <c r="G50" s="74"/>
      <c r="H50" s="74"/>
      <c r="I50" s="74"/>
      <c r="J50" s="74"/>
      <c r="K50" s="74"/>
      <c r="L50" s="74"/>
      <c r="M50" s="74"/>
      <c r="N50" s="74"/>
    </row>
    <row r="51" spans="6:14" x14ac:dyDescent="0.2">
      <c r="F51" s="23"/>
      <c r="G51" s="23"/>
      <c r="H51" s="23"/>
      <c r="I51" s="23"/>
      <c r="J51" s="23"/>
      <c r="K51" s="23"/>
      <c r="L51" s="23"/>
      <c r="M51" s="23"/>
      <c r="N51" s="23"/>
    </row>
    <row r="52" spans="6:14" hidden="1" x14ac:dyDescent="0.2">
      <c r="F52" s="23"/>
      <c r="G52" s="23"/>
      <c r="H52" s="23"/>
      <c r="I52" s="23"/>
      <c r="J52" s="23"/>
      <c r="K52" s="23"/>
      <c r="L52" s="23"/>
      <c r="M52" s="23"/>
      <c r="N52" s="23"/>
    </row>
    <row r="53" spans="6:14" hidden="1" x14ac:dyDescent="0.2">
      <c r="F53" s="23"/>
      <c r="G53" s="23"/>
      <c r="H53" s="23"/>
      <c r="I53" s="23"/>
      <c r="J53" s="23"/>
      <c r="K53" s="23"/>
      <c r="L53" s="23"/>
      <c r="M53" s="23"/>
      <c r="N53" s="23"/>
    </row>
    <row r="54" spans="6:14" hidden="1" x14ac:dyDescent="0.2">
      <c r="F54" s="23"/>
      <c r="G54" s="23"/>
      <c r="H54" s="23"/>
      <c r="I54" s="23"/>
      <c r="J54" s="23"/>
      <c r="K54" s="23"/>
      <c r="L54" s="23"/>
      <c r="M54" s="23"/>
      <c r="N54" s="23"/>
    </row>
    <row r="55" spans="6:14" hidden="1" x14ac:dyDescent="0.2">
      <c r="F55" s="23"/>
      <c r="G55" s="23"/>
      <c r="H55" s="23"/>
      <c r="I55" s="23"/>
      <c r="J55" s="23"/>
      <c r="K55" s="23"/>
      <c r="L55" s="23"/>
      <c r="M55" s="23"/>
      <c r="N55" s="23"/>
    </row>
    <row r="56" spans="6:14" hidden="1" x14ac:dyDescent="0.2">
      <c r="F56" s="23"/>
      <c r="G56" s="23"/>
      <c r="H56" s="23"/>
      <c r="I56" s="23"/>
      <c r="J56" s="23"/>
      <c r="K56" s="23"/>
      <c r="L56" s="23"/>
      <c r="M56" s="23"/>
      <c r="N56" s="23"/>
    </row>
    <row r="57" spans="6:14" hidden="1" x14ac:dyDescent="0.2">
      <c r="F57" s="23"/>
      <c r="G57" s="23"/>
      <c r="H57" s="23"/>
      <c r="I57" s="23"/>
      <c r="J57" s="23"/>
      <c r="K57" s="23"/>
      <c r="L57" s="23"/>
      <c r="M57" s="23"/>
      <c r="N57" s="23"/>
    </row>
    <row r="58" spans="6:14" hidden="1" x14ac:dyDescent="0.2">
      <c r="F58" s="23"/>
      <c r="G58" s="23"/>
      <c r="H58" s="23"/>
      <c r="I58" s="23"/>
      <c r="J58" s="23"/>
      <c r="K58" s="23"/>
      <c r="L58" s="23"/>
      <c r="M58" s="23"/>
      <c r="N58" s="23"/>
    </row>
    <row r="59" spans="6:14" hidden="1" x14ac:dyDescent="0.2">
      <c r="F59" s="23"/>
      <c r="G59" s="23"/>
      <c r="H59" s="23"/>
      <c r="I59" s="23"/>
      <c r="J59" s="23"/>
      <c r="K59" s="23"/>
      <c r="L59" s="23"/>
      <c r="M59" s="23"/>
      <c r="N59" s="23"/>
    </row>
    <row r="60" spans="6:14" hidden="1" x14ac:dyDescent="0.2">
      <c r="F60" s="23"/>
      <c r="G60" s="23"/>
      <c r="H60" s="23"/>
      <c r="I60" s="23"/>
      <c r="J60" s="23"/>
      <c r="K60" s="23"/>
      <c r="L60" s="23"/>
      <c r="M60" s="23"/>
      <c r="N60" s="23"/>
    </row>
    <row r="61" spans="6:14" hidden="1" x14ac:dyDescent="0.2">
      <c r="M61" s="19"/>
    </row>
    <row r="62" spans="6:14" hidden="1" x14ac:dyDescent="0.2">
      <c r="F62" s="20" t="s">
        <v>14</v>
      </c>
    </row>
    <row r="63" spans="6:14" hidden="1" x14ac:dyDescent="0.2">
      <c r="F63" s="82" t="s">
        <v>11</v>
      </c>
      <c r="G63" s="83"/>
      <c r="H63" s="27" t="s">
        <v>1</v>
      </c>
      <c r="I63" s="27" t="s">
        <v>15</v>
      </c>
      <c r="J63" s="27" t="s">
        <v>13</v>
      </c>
      <c r="K63" s="90" t="s">
        <v>12</v>
      </c>
      <c r="L63" s="91"/>
      <c r="M63" s="92"/>
    </row>
    <row r="64" spans="6:14" x14ac:dyDescent="0.2">
      <c r="F64" s="22"/>
      <c r="G64" s="22"/>
      <c r="H64" s="13"/>
      <c r="I64" s="13"/>
      <c r="J64" s="13"/>
      <c r="K64" s="13"/>
      <c r="L64" s="13"/>
      <c r="M64" s="13"/>
      <c r="N64" s="28"/>
    </row>
    <row r="65" spans="6:14" x14ac:dyDescent="0.2">
      <c r="F65" s="22"/>
      <c r="G65" s="22"/>
      <c r="H65" s="13"/>
      <c r="I65" s="13"/>
      <c r="J65" s="13"/>
      <c r="K65" s="13"/>
      <c r="L65" s="13"/>
      <c r="M65" s="13"/>
      <c r="N65" s="28"/>
    </row>
    <row r="66" spans="6:14" x14ac:dyDescent="0.2">
      <c r="F66" s="22"/>
      <c r="G66" s="22"/>
      <c r="H66" s="13"/>
      <c r="I66" s="13"/>
      <c r="J66" s="13"/>
      <c r="K66" s="13"/>
      <c r="L66" s="13"/>
      <c r="M66" s="13"/>
      <c r="N66" s="28"/>
    </row>
    <row r="69" spans="6:14" x14ac:dyDescent="0.2">
      <c r="F69" s="21"/>
      <c r="G69" s="21"/>
      <c r="H69" s="21"/>
      <c r="I69" s="21"/>
      <c r="J69" s="21"/>
      <c r="K69" s="21"/>
    </row>
    <row r="945" spans="1:1" hidden="1" x14ac:dyDescent="0.2">
      <c r="A945" s="36" t="s">
        <v>29</v>
      </c>
    </row>
    <row r="970" spans="1:1" hidden="1" x14ac:dyDescent="0.2">
      <c r="A970" s="36" t="s">
        <v>30</v>
      </c>
    </row>
    <row r="981" spans="1:1" hidden="1" x14ac:dyDescent="0.2">
      <c r="A981" s="36" t="s">
        <v>29</v>
      </c>
    </row>
  </sheetData>
  <sheetProtection selectLockedCells="1"/>
  <dataConsolidate/>
  <mergeCells count="56">
    <mergeCell ref="K63:M63"/>
    <mergeCell ref="K25:L25"/>
    <mergeCell ref="K26:L26"/>
    <mergeCell ref="K30:L30"/>
    <mergeCell ref="K31:L31"/>
    <mergeCell ref="K33:L33"/>
    <mergeCell ref="F37:N37"/>
    <mergeCell ref="F47:N47"/>
    <mergeCell ref="G41:H41"/>
    <mergeCell ref="G42:H42"/>
    <mergeCell ref="G43:H43"/>
    <mergeCell ref="F32:G32"/>
    <mergeCell ref="K32:L32"/>
    <mergeCell ref="K28:L28"/>
    <mergeCell ref="F29:G29"/>
    <mergeCell ref="K29:L29"/>
    <mergeCell ref="A3:B3"/>
    <mergeCell ref="A4:B4"/>
    <mergeCell ref="A5:B5"/>
    <mergeCell ref="A6:B6"/>
    <mergeCell ref="F63:G63"/>
    <mergeCell ref="F25:G25"/>
    <mergeCell ref="F27:G27"/>
    <mergeCell ref="C40:D41"/>
    <mergeCell ref="F30:G30"/>
    <mergeCell ref="F31:G31"/>
    <mergeCell ref="F3:N3"/>
    <mergeCell ref="F4:I4"/>
    <mergeCell ref="J4:N4"/>
    <mergeCell ref="F5:N5"/>
    <mergeCell ref="F36:N36"/>
    <mergeCell ref="F39:N39"/>
    <mergeCell ref="M10:N10"/>
    <mergeCell ref="F50:N50"/>
    <mergeCell ref="K22:L22"/>
    <mergeCell ref="F24:G24"/>
    <mergeCell ref="K24:L24"/>
    <mergeCell ref="K20:L20"/>
    <mergeCell ref="H10:J10"/>
    <mergeCell ref="M11:N11"/>
    <mergeCell ref="F21:G21"/>
    <mergeCell ref="K21:L21"/>
    <mergeCell ref="H12:J12"/>
    <mergeCell ref="H14:J14"/>
    <mergeCell ref="H15:J15"/>
    <mergeCell ref="I45:K45"/>
    <mergeCell ref="K27:L27"/>
    <mergeCell ref="K23:L23"/>
    <mergeCell ref="F28:G28"/>
    <mergeCell ref="F26:G26"/>
    <mergeCell ref="H11:J11"/>
    <mergeCell ref="H9:J9"/>
    <mergeCell ref="H13:J13"/>
    <mergeCell ref="F22:G22"/>
    <mergeCell ref="F23:G23"/>
    <mergeCell ref="F20:G20"/>
  </mergeCells>
  <phoneticPr fontId="5" type="noConversion"/>
  <dataValidations count="7">
    <dataValidation type="date" allowBlank="1" showErrorMessage="1" errorTitle="Invalid Input" error="Please enter a valid date." sqref="M10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4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34 L31 K21:K34 M21:M34 L27 L29 L25 L21 L23" xr:uid="{00000000-0002-0000-0000-000004000000}">
      <formula1>999999999.99</formula1>
    </dataValidation>
    <dataValidation type="textLength" allowBlank="1" showInputMessage="1" showErrorMessage="1" sqref="M11 H9 V16:W16 M14:N15 H14:J15 F21:F34" xr:uid="{00000000-0002-0000-0000-000005000000}">
      <formula1>1</formula1>
      <formula2>30</formula2>
    </dataValidation>
    <dataValidation type="textLength" allowBlank="1" showInputMessage="1" showErrorMessage="1" sqref="W15:X15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45" r:id="rId1" tooltip="Medical Billing Form (1)" display="http://www.invoicingtemplate.com/medicalinvoicetemplate1.html" xr:uid="{00000000-0004-0000-0000-000003000000}"/>
    <hyperlink ref="A981" r:id="rId2" tooltip="Medical Billing Form (1)" display="http://www.invoicingtemplate.com/medicalinvoicetemplate1.html" xr:uid="{00000000-0004-0000-0000-000004000000}"/>
    <hyperlink ref="IT1" r:id="rId3" tooltip="Medical Invoice Template (1)" display="http://www.invoicingtemplate.com/medicalinvoicetemplate1.html" xr:uid="{00000000-0004-0000-0000-000005000000}"/>
    <hyperlink ref="A970" r:id="rId4" tooltip="Medical Billing Form (1)" display="http://www.invoicingtemplate.com/medicalinvoicetemplate1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rowBreaks count="1" manualBreakCount="1">
    <brk id="52" min="5" max="13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C18E-E417-4622-9B59-7EED42E0E1B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175</vt:i4>
      </vt:variant>
    </vt:vector>
  </HeadingPairs>
  <TitlesOfParts>
    <vt:vector size="177" baseType="lpstr">
      <vt:lpstr>Invoice</vt:lpstr>
      <vt:lpstr>UniformSoftware.com</vt:lpstr>
      <vt:lpstr>oknAdjSum</vt:lpstr>
      <vt:lpstr>oknBalanceDue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oknPaymentTotalApplied</vt:lpstr>
      <vt:lpstr>oknPaymentTypeAmex</vt:lpstr>
      <vt:lpstr>oknPaymentTypeCheck</vt:lpstr>
      <vt:lpstr>oknPaymentTypeMasterCard</vt:lpstr>
      <vt:lpstr>oknPaymentTypeVisa</vt:lpstr>
      <vt:lpstr>oknPaymentVisa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oknQuantity_2</vt:lpstr>
      <vt:lpstr>oknQuantity_3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Clinic Invoice</dc:title>
  <dc:subject>"Clinic Invoice" summary: This clinic bill and receipt template could be used by clinics such as chiropractic physicians. It has less fields than c7019 medical invoice template, but has a cuttable payment slip that copies invoice# (receipt#), date and amount due from the main part by using Excel formula.</dc:subject>
  <dc:creator>https://www.invoicingtemplate.com/</dc:creator>
  <cp:keywords/>
  <dc:description>https://www.invoicingtemplate.com/clinic.html</dc:description>
  <cp:lastModifiedBy>liangjun yu</cp:lastModifiedBy>
  <cp:lastPrinted>2019-05-13T03:08:15Z</cp:lastPrinted>
  <dcterms:created xsi:type="dcterms:W3CDTF">2000-07-27T22:24:14Z</dcterms:created>
  <dcterms:modified xsi:type="dcterms:W3CDTF">2024-03-08T11:28:49Z</dcterms:modified>
  <cp:category>Clinic Invoice, Clinic Receipt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