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41\"/>
    </mc:Choice>
  </mc:AlternateContent>
  <xr:revisionPtr revIDLastSave="0" documentId="13_ncr:1_{C7172B03-0499-4553-B48D-142000DCA9B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Invoice!$AF$52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Invoice!$N$5</definedName>
    <definedName name="oknDiscount">Invoice!$K$45</definedName>
    <definedName name="oknDueDate">Invoice!$AF$8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JobDescription">Invoice!$I$11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19">Invoice!$K$42</definedName>
    <definedName name="oknLineTotal_2">Invoice!$K$25</definedName>
    <definedName name="oknLineTotal_20">Invoice!$K$43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Invoice!$B$44</definedName>
    <definedName name="oknNotes">Invoice!$D$46</definedName>
    <definedName name="oknOrderID">Invoice!$J$11</definedName>
    <definedName name="oknPaymentAmount">Invoice!$F$53</definedName>
    <definedName name="oknPaymentCreatedDate">Invoice!$D$53</definedName>
    <definedName name="oknPaymentNotes">Invoice!$K$53</definedName>
    <definedName name="oknPaymentPaymentTerm">Invoice!$H$53</definedName>
    <definedName name="oknPayments">Invoice!$B$50</definedName>
    <definedName name="oknPaymentTerm">Invoice!$AE$8</definedName>
    <definedName name="oknPaymentTotalApplied">Invoice!$G$53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13">Invoice!$J$36</definedName>
    <definedName name="oknPrice_14">Invoice!$J$37</definedName>
    <definedName name="oknPrice_15">Invoice!$J$38</definedName>
    <definedName name="oknPrice_16">Invoice!$J$39</definedName>
    <definedName name="oknPrice_17">Invoice!$J$40</definedName>
    <definedName name="oknPrice_18">Invoice!$J$41</definedName>
    <definedName name="oknPrice_19">Invoice!$J$42</definedName>
    <definedName name="oknPrice_2">Invoice!$J$25</definedName>
    <definedName name="oknPrice_20">Invoice!$J$43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Invoice!$AE$24</definedName>
    <definedName name="oknProductID_10">Invoice!$AE$33</definedName>
    <definedName name="oknProductID_11">Invoice!$AE$34</definedName>
    <definedName name="oknProductID_12">Invoice!$AE$35</definedName>
    <definedName name="oknProductID_13">Invoice!$AE$36</definedName>
    <definedName name="oknProductID_14">Invoice!$AE$37</definedName>
    <definedName name="oknProductID_15">Invoice!$AE$38</definedName>
    <definedName name="oknProductID_16">Invoice!$AE$39</definedName>
    <definedName name="oknProductID_17">Invoice!$AE$40</definedName>
    <definedName name="oknProductID_18">Invoice!$AE$41</definedName>
    <definedName name="oknProductID_19">Invoice!$AE$42</definedName>
    <definedName name="oknProductID_2">Invoice!$AE$25</definedName>
    <definedName name="oknProductID_20">Invoice!$AE$43</definedName>
    <definedName name="oknProductID_3">Invoice!$AE$26</definedName>
    <definedName name="oknProductID_4">Invoice!$AE$27</definedName>
    <definedName name="oknProductID_5">Invoice!$AE$28</definedName>
    <definedName name="oknProductID_6">Invoice!$AE$29</definedName>
    <definedName name="oknProductID_7">Invoice!$AE$30</definedName>
    <definedName name="oknProductID_8">Invoice!$AE$31</definedName>
    <definedName name="oknProductID_9">Invoice!$AE$32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13">Invoice!$D$36</definedName>
    <definedName name="oknProductName_14">Invoice!$D$37</definedName>
    <definedName name="oknProductName_15">Invoice!$D$38</definedName>
    <definedName name="oknProductName_16">Invoice!$D$39</definedName>
    <definedName name="oknProductName_17">Invoice!$D$40</definedName>
    <definedName name="oknProductName_18">Invoice!$D$41</definedName>
    <definedName name="oknProductName_19">Invoice!$D$42</definedName>
    <definedName name="oknProductName_2">Invoice!$D$25</definedName>
    <definedName name="oknProductName_20">Invoice!$D$43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13">Invoice!$I$36</definedName>
    <definedName name="oknQuantity_14">Invoice!$I$37</definedName>
    <definedName name="oknQuantity_15">Invoice!$I$38</definedName>
    <definedName name="oknQuantity_16">Invoice!$I$39</definedName>
    <definedName name="oknQuantity_17">Invoice!$I$40</definedName>
    <definedName name="oknQuantity_18">Invoice!$I$41</definedName>
    <definedName name="oknQuantity_19">Invoice!$I$42</definedName>
    <definedName name="oknQuantity_2">Invoice!$I$25</definedName>
    <definedName name="oknQuantity_20">Invoice!$I$43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Invoice!$J$13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Invoice!$AC$8</definedName>
    <definedName name="oknShipName">Invoice!$AD$10</definedName>
    <definedName name="oknShippingCost">Invoice!$AG$46</definedName>
    <definedName name="oknShipVia">Invoice!$AD$8</definedName>
    <definedName name="oknShipZipPostcode">Invoice!$AD$13</definedName>
    <definedName name="oknStatus">Invoice!$N$7</definedName>
    <definedName name="oknSubTotal">Invoice!$K$44</definedName>
    <definedName name="oknTax1">Invoice!$K$46</definedName>
    <definedName name="oknTax1Name">Invoice!$I$46</definedName>
    <definedName name="oknTax1Rate">Invoice!$J$46</definedName>
    <definedName name="oknTax1RateDefault">Invoice!$A$14</definedName>
    <definedName name="oknTax2">Invoice!$K$47</definedName>
    <definedName name="oknTax2IsAppliedToTax1">Invoice!$A$12</definedName>
    <definedName name="oknTax2Name">Invoice!$I$47</definedName>
    <definedName name="oknTax2Rate">Invoice!$J$47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Invoice!$K$48</definedName>
    <definedName name="oknWhoAddress">Invoice!$F$12</definedName>
    <definedName name="oknWhoCityStateZip">Invoice!$AE$6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Invoice!$D$4:$K$57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K43" i="1" l="1"/>
  <c r="K42" i="1"/>
  <c r="K41" i="1"/>
  <c r="K40" i="1"/>
  <c r="K39" i="1"/>
  <c r="K38" i="1"/>
  <c r="K37" i="1"/>
  <c r="K36" i="1"/>
  <c r="AF50" i="1"/>
  <c r="K24" i="1"/>
  <c r="K25" i="1"/>
  <c r="K26" i="1"/>
  <c r="K27" i="1"/>
  <c r="K28" i="1"/>
  <c r="K29" i="1"/>
  <c r="K30" i="1"/>
  <c r="K31" i="1"/>
  <c r="K32" i="1"/>
  <c r="K33" i="1"/>
  <c r="K34" i="1"/>
  <c r="K35" i="1"/>
  <c r="K44" i="1" l="1"/>
  <c r="B44" i="1" a="1"/>
  <c r="B44" i="1" s="1"/>
  <c r="K46" i="1" l="1"/>
  <c r="K48" i="1" s="1"/>
  <c r="AF52" i="1" s="1"/>
  <c r="K47" i="1"/>
</calcChain>
</file>

<file path=xl/sharedStrings.xml><?xml version="1.0" encoding="utf-8"?>
<sst xmlns="http://schemas.openxmlformats.org/spreadsheetml/2006/main" count="206" uniqueCount="147">
  <si>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</si>
  <si>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</si>
  <si>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</si>
  <si>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</si>
  <si>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</si>
  <si>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</si>
  <si>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</si>
  <si>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</si>
  <si>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</si>
  <si>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</si>
  <si>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</si>
  <si>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</si>
  <si>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</si>
  <si>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</si>
  <si>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</si>
  <si>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</si>
  <si>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</si>
  <si>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</si>
  <si>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</si>
  <si>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</si>
  <si>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</si>
  <si>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</si>
  <si>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</si>
  <si>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</si>
  <si>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</si>
  <si>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</si>
  <si>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</si>
  <si>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</si>
  <si>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</si>
  <si>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</si>
  <si>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</si>
  <si>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</si>
  <si>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</si>
  <si>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</si>
  <si>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</si>
  <si>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</si>
  <si>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</si>
  <si>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</si>
  <si>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</si>
  <si>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</si>
  <si>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</si>
  <si>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</si>
  <si>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</si>
  <si>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</si>
  <si>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</si>
  <si>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</si>
  <si>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</si>
  <si>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</si>
  <si>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</si>
  <si>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</si>
  <si>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</si>
  <si>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</si>
  <si>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</si>
  <si>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</si>
  <si>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</si>
  <si>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</si>
  <si>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</si>
  <si>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</si>
  <si>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</si>
  <si>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</si>
  <si>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</si>
  <si>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</si>
  <si>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</si>
  <si>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</si>
  <si>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</si>
  <si>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</si>
  <si>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</si>
  <si>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</si>
  <si>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</si>
  <si>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</si>
  <si>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</si>
  <si>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</si>
  <si>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</si>
  <si>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</si>
  <si>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</si>
  <si>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</si>
  <si>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</si>
  <si>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</si>
  <si>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</si>
  <si>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</si>
  <si>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</si>
  <si>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</si>
  <si>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</si>
  <si>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</si>
  <si>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</si>
  <si>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</si>
  <si>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</si>
  <si>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</si>
  <si>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</si>
  <si>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</si>
  <si>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</si>
  <si>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</si>
  <si>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</si>
  <si>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</si>
  <si>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</si>
  <si>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</si>
  <si>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</si>
  <si>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</si>
  <si>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</si>
  <si>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</si>
  <si>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</si>
  <si>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</si>
  <si>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</si>
  <si>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</si>
  <si>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</si>
  <si>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Your VAT#</t>
  </si>
  <si>
    <t>VAT</t>
  </si>
  <si>
    <t>Don't delete the following</t>
  </si>
  <si>
    <t>DISCOUNT</t>
  </si>
  <si>
    <t>TAX INVOICE</t>
  </si>
  <si>
    <t>InvoicingTemplate.com</t>
  </si>
  <si>
    <t>c4041</t>
  </si>
  <si>
    <t>c4041.mdb</t>
  </si>
  <si>
    <t>Cleaning Service Business Name</t>
  </si>
  <si>
    <t>Job Description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</si>
  <si>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</si>
  <si>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</si>
  <si>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</si>
  <si>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</si>
  <si>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</si>
  <si>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</si>
  <si>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</si>
  <si>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</si>
  <si>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</si>
  <si>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Cleaning Service Invoice Template - c4041</t>
  </si>
  <si>
    <t>Cleaning Service Bill Format - 104, Birmingham, Alabama, 212157, 212237, 3001623062896667360??0.04%, 146.1 sq mi, 378.4 km2, 1,452/sq mi, 561/km2, 33°31′39″N 86°47′56″W? / ?33.5274°N 86.7990°W? / 33.5274; -86.7990? (Birmingham)</t>
  </si>
  <si>
    <t>Cleaning Service Invoice Templatec4041 - 104, Birmingham, Alabama, 212157, 212237, 3001623062896667360??0.04%, 146.1 sq mi, 378.4 km2, 1,452/sq mi, 561/km2, 33°31′39″N 86°47′56″W? / ?33.5274°N 86.7990°W? / 33.5274; -86.7990? (Birmingham)</t>
  </si>
  <si>
    <t>3FI6I6I5DI1D</t>
  </si>
  <si>
    <t>Sample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</si>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</sst>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color theme="4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ashed">
        <color theme="0" tint="-0.499984740745262"/>
      </left>
      <right/>
      <top style="dashed">
        <color theme="0" tint="-0.499984740745262"/>
      </top>
      <bottom/>
      <diagonal/>
    </border>
    <border>
      <left/>
      <right/>
      <top style="dashed">
        <color theme="0" tint="-0.499984740745262"/>
      </top>
      <bottom/>
      <diagonal/>
    </border>
    <border>
      <left/>
      <right style="dashed">
        <color theme="0" tint="-0.499984740745262"/>
      </right>
      <top style="dashed">
        <color theme="0" tint="-0.499984740745262"/>
      </top>
      <bottom/>
      <diagonal/>
    </border>
    <border>
      <left style="dashed">
        <color theme="0" tint="-0.499984740745262"/>
      </left>
      <right/>
      <top/>
      <bottom/>
      <diagonal/>
    </border>
    <border>
      <left/>
      <right style="dashed">
        <color theme="0" tint="-0.499984740745262"/>
      </right>
      <top/>
      <bottom/>
      <diagonal/>
    </border>
    <border>
      <left style="dashed">
        <color theme="0" tint="-0.499984740745262"/>
      </left>
      <right/>
      <top/>
      <bottom style="dashed">
        <color theme="0" tint="-0.499984740745262"/>
      </bottom>
      <diagonal/>
    </border>
    <border>
      <left/>
      <right/>
      <top/>
      <bottom style="dashed">
        <color theme="0" tint="-0.499984740745262"/>
      </bottom>
      <diagonal/>
    </border>
    <border>
      <left/>
      <right style="dashed">
        <color theme="0" tint="-0.499984740745262"/>
      </right>
      <top/>
      <bottom style="dashed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4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5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73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0" borderId="0" xfId="1" applyAlignment="1" applyProtection="1"/>
    <xf numFmtId="0" fontId="22" fillId="0" borderId="0" xfId="0" applyFont="1" applyAlignment="1">
      <alignment horizontal="left"/>
    </xf>
    <xf numFmtId="0" fontId="6" fillId="0" borderId="38" xfId="2" applyFont="1" applyBorder="1"/>
    <xf numFmtId="0" fontId="24" fillId="0" borderId="39" xfId="2" applyFont="1" applyBorder="1" applyAlignment="1">
      <alignment horizontal="left" vertical="center"/>
    </xf>
    <xf numFmtId="0" fontId="23" fillId="0" borderId="38" xfId="2" applyBorder="1"/>
    <xf numFmtId="0" fontId="23" fillId="0" borderId="0" xfId="2"/>
    <xf numFmtId="0" fontId="25" fillId="0" borderId="40" xfId="2" applyFont="1" applyBorder="1" applyAlignment="1">
      <alignment horizontal="left" wrapText="1" indent="1"/>
    </xf>
    <xf numFmtId="0" fontId="25" fillId="0" borderId="38" xfId="2" applyFont="1" applyBorder="1"/>
    <xf numFmtId="0" fontId="25" fillId="0" borderId="38" xfId="2" applyFont="1" applyBorder="1" applyAlignment="1">
      <alignment horizontal="left" wrapText="1"/>
    </xf>
    <xf numFmtId="0" fontId="26" fillId="0" borderId="38" xfId="2" applyFont="1" applyBorder="1" applyAlignment="1">
      <alignment horizontal="left" wrapText="1"/>
    </xf>
    <xf numFmtId="0" fontId="27" fillId="0" borderId="38" xfId="4" applyBorder="1" applyAlignment="1" applyProtection="1">
      <alignment horizontal="left" wrapText="1"/>
    </xf>
    <xf numFmtId="0" fontId="25" fillId="0" borderId="38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8" fillId="5" borderId="6" xfId="0" applyNumberFormat="1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29" fillId="9" borderId="0" xfId="0" applyFont="1" applyFill="1" applyAlignment="1" applyProtection="1">
      <alignment horizontal="left" vertical="center"/>
      <protection locked="0" hidden="1"/>
    </xf>
    <xf numFmtId="0" fontId="29" fillId="9" borderId="0" xfId="0" applyFont="1" applyFill="1" applyAlignment="1">
      <alignment horizontal="left" vertical="center"/>
    </xf>
    <xf numFmtId="0" fontId="29" fillId="10" borderId="0" xfId="0" applyFont="1" applyFill="1" applyAlignment="1" applyProtection="1">
      <alignment horizontal="center" vertical="center"/>
      <protection locked="0" hidden="1"/>
    </xf>
    <xf numFmtId="0" fontId="29" fillId="10" borderId="0" xfId="0" applyFont="1" applyFill="1" applyAlignment="1">
      <alignment horizontal="center" vertical="center"/>
    </xf>
    <xf numFmtId="0" fontId="31" fillId="10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left" vertical="center"/>
    </xf>
    <xf numFmtId="14" fontId="34" fillId="0" borderId="0" xfId="0" applyNumberFormat="1" applyFont="1"/>
    <xf numFmtId="4" fontId="32" fillId="0" borderId="0" xfId="0" applyNumberFormat="1" applyFont="1"/>
    <xf numFmtId="0" fontId="32" fillId="0" borderId="0" xfId="0" applyFont="1" applyAlignment="1">
      <alignment horizontal="center"/>
    </xf>
    <xf numFmtId="4" fontId="35" fillId="0" borderId="0" xfId="0" applyNumberFormat="1" applyFont="1"/>
    <xf numFmtId="0" fontId="36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4" fontId="33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39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7" fillId="0" borderId="0" xfId="0" applyFont="1"/>
    <xf numFmtId="14" fontId="33" fillId="0" borderId="0" xfId="0" applyNumberFormat="1" applyFont="1"/>
    <xf numFmtId="49" fontId="37" fillId="0" borderId="0" xfId="0" applyNumberFormat="1" applyFont="1" applyAlignment="1">
      <alignment horizontal="left"/>
    </xf>
    <xf numFmtId="4" fontId="3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43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1" fillId="0" borderId="0" xfId="7"/>
    <xf numFmtId="0" fontId="7" fillId="0" borderId="0" xfId="0" applyFont="1" applyAlignment="1" applyProtection="1">
      <alignment horizontal="left"/>
      <protection locked="0"/>
    </xf>
    <xf numFmtId="0" fontId="19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165" fontId="9" fillId="7" borderId="0" xfId="1" applyNumberFormat="1" applyFill="1" applyAlignment="1" applyProtection="1">
      <alignment horizontal="center" vertical="center"/>
      <protection locked="0"/>
    </xf>
    <xf numFmtId="0" fontId="7" fillId="3" borderId="23" xfId="0" applyFont="1" applyFill="1" applyBorder="1" applyAlignment="1" applyProtection="1">
      <alignment horizontal="center"/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7" fillId="3" borderId="24" xfId="0" applyFont="1" applyFill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/>
      <protection locked="0"/>
    </xf>
    <xf numFmtId="0" fontId="18" fillId="5" borderId="19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wrapText="1"/>
      <protection locked="0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1" fillId="0" borderId="30" xfId="0" applyFont="1" applyBorder="1" applyAlignment="1" applyProtection="1">
      <alignment horizontal="left" vertical="top"/>
      <protection locked="0"/>
    </xf>
    <xf numFmtId="0" fontId="11" fillId="0" borderId="31" xfId="0" applyFont="1" applyBorder="1" applyAlignment="1" applyProtection="1">
      <alignment horizontal="left" vertical="top"/>
      <protection locked="0"/>
    </xf>
    <xf numFmtId="0" fontId="11" fillId="0" borderId="32" xfId="0" applyFont="1" applyBorder="1" applyAlignment="1" applyProtection="1">
      <alignment horizontal="left" vertical="top"/>
      <protection locked="0"/>
    </xf>
    <xf numFmtId="0" fontId="11" fillId="0" borderId="33" xfId="0" applyFont="1" applyBorder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34" xfId="0" applyFont="1" applyBorder="1" applyAlignment="1" applyProtection="1">
      <alignment horizontal="left" vertical="top"/>
      <protection locked="0"/>
    </xf>
    <xf numFmtId="0" fontId="11" fillId="0" borderId="35" xfId="0" applyFont="1" applyBorder="1" applyAlignment="1" applyProtection="1">
      <alignment horizontal="left" vertical="top"/>
      <protection locked="0"/>
    </xf>
    <xf numFmtId="0" fontId="11" fillId="0" borderId="36" xfId="0" applyFont="1" applyBorder="1" applyAlignment="1" applyProtection="1">
      <alignment horizontal="left" vertical="top"/>
      <protection locked="0"/>
    </xf>
    <xf numFmtId="0" fontId="11" fillId="0" borderId="37" xfId="0" applyFont="1" applyBorder="1" applyAlignment="1" applyProtection="1">
      <alignment horizontal="left" vertical="top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8" fillId="5" borderId="6" xfId="0" applyNumberFormat="1" applyFont="1" applyFill="1" applyBorder="1" applyAlignment="1" applyProtection="1">
      <alignment horizontal="center" vertical="center"/>
      <protection locked="0"/>
    </xf>
    <xf numFmtId="171" fontId="18" fillId="5" borderId="8" xfId="0" applyNumberFormat="1" applyFont="1" applyFill="1" applyBorder="1" applyAlignment="1" applyProtection="1">
      <alignment horizontal="center" vertical="center"/>
      <protection locked="0"/>
    </xf>
    <xf numFmtId="0" fontId="7" fillId="3" borderId="26" xfId="0" applyFont="1" applyFill="1" applyBorder="1" applyAlignment="1" applyProtection="1">
      <alignment horizontal="center"/>
      <protection locked="0"/>
    </xf>
    <xf numFmtId="0" fontId="7" fillId="3" borderId="29" xfId="0" applyFont="1" applyFill="1" applyBorder="1" applyAlignment="1" applyProtection="1">
      <alignment horizontal="center"/>
      <protection locked="0"/>
    </xf>
    <xf numFmtId="0" fontId="7" fillId="3" borderId="27" xfId="0" applyFont="1" applyFill="1" applyBorder="1" applyAlignment="1" applyProtection="1">
      <alignment horizontal="center"/>
      <protection locked="0"/>
    </xf>
    <xf numFmtId="0" fontId="29" fillId="8" borderId="0" xfId="0" applyFont="1" applyFill="1" applyAlignment="1" applyProtection="1">
      <alignment horizontal="center" vertical="center" wrapText="1"/>
      <protection locked="0"/>
    </xf>
    <xf numFmtId="0" fontId="29" fillId="11" borderId="0" xfId="0" applyFont="1" applyFill="1" applyAlignment="1">
      <alignment horizontal="center" vertical="center"/>
    </xf>
    <xf numFmtId="0" fontId="30" fillId="10" borderId="0" xfId="0" applyFont="1" applyFill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0" fontId="20" fillId="8" borderId="0" xfId="0" applyFont="1" applyFill="1" applyAlignment="1">
      <alignment horizontal="left"/>
    </xf>
    <xf numFmtId="0" fontId="21" fillId="8" borderId="0" xfId="0" applyFont="1" applyFill="1" applyAlignment="1" applyProtection="1">
      <alignment horizontal="left" vertical="center"/>
      <protection locked="0"/>
    </xf>
    <xf numFmtId="0" fontId="12" fillId="8" borderId="0" xfId="0" applyFont="1" applyFill="1" applyAlignment="1">
      <alignment horizontal="left" vertical="center"/>
    </xf>
    <xf numFmtId="0" fontId="7" fillId="11" borderId="0" xfId="0" applyFont="1" applyFill="1" applyAlignment="1">
      <alignment horizontal="center"/>
    </xf>
    <xf numFmtId="0" fontId="36" fillId="0" borderId="0" xfId="0" applyFont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41" xfId="0" applyNumberFormat="1" applyFont="1" applyFill="1" applyBorder="1" applyAlignment="1">
      <alignment horizontal="left" indent="1"/>
    </xf>
    <xf numFmtId="14" fontId="12" fillId="12" borderId="42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6593D6D-6638-4702-B271-4E98E41968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leaningbil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8</xdr:row>
      <xdr:rowOff>66675</xdr:rowOff>
    </xdr:from>
    <xdr:to>
      <xdr:col>11</xdr:col>
      <xdr:colOff>38100</xdr:colOff>
      <xdr:row>8</xdr:row>
      <xdr:rowOff>76200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5906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28575</xdr:colOff>
      <xdr:row>7</xdr:row>
      <xdr:rowOff>28575</xdr:rowOff>
    </xdr:from>
    <xdr:to>
      <xdr:col>23</xdr:col>
      <xdr:colOff>105486</xdr:colOff>
      <xdr:row>26</xdr:row>
      <xdr:rowOff>162288</xdr:rowOff>
    </xdr:to>
    <xdr:pic>
      <xdr:nvPicPr>
        <xdr:cNvPr id="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A37161-7C00-4572-A600-C6EE1803D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285875"/>
          <a:ext cx="5096586" cy="2600688"/>
        </a:xfrm>
        <a:prstGeom prst="rect">
          <a:avLst/>
        </a:prstGeom>
      </xdr:spPr>
    </xdr:pic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7" name="oknCmdClear">
          <a:extLst>
            <a:ext uri="{FF2B5EF4-FFF2-40B4-BE49-F238E27FC236}">
              <a16:creationId xmlns:a16="http://schemas.microsoft.com/office/drawing/2014/main" id="{4444CA66-18CF-44D3-A220-3D586E835B01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8" name="oknCmdSave">
          <a:extLst>
            <a:ext uri="{FF2B5EF4-FFF2-40B4-BE49-F238E27FC236}">
              <a16:creationId xmlns:a16="http://schemas.microsoft.com/office/drawing/2014/main" id="{BFF800EB-EADA-43AA-B72E-7A9C4119764B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9" name="oknCmdExtract">
          <a:extLst>
            <a:ext uri="{FF2B5EF4-FFF2-40B4-BE49-F238E27FC236}">
              <a16:creationId xmlns:a16="http://schemas.microsoft.com/office/drawing/2014/main" id="{FD5C0771-FC1A-400C-B706-9549FD9FB6F8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0" name="oknCmdPrint">
          <a:extLst>
            <a:ext uri="{FF2B5EF4-FFF2-40B4-BE49-F238E27FC236}">
              <a16:creationId xmlns:a16="http://schemas.microsoft.com/office/drawing/2014/main" id="{88D2F41B-4AB4-4B36-B58D-25944D5CBF62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11" name="oknCmdPayment">
          <a:extLst>
            <a:ext uri="{FF2B5EF4-FFF2-40B4-BE49-F238E27FC236}">
              <a16:creationId xmlns:a16="http://schemas.microsoft.com/office/drawing/2014/main" id="{09E35A8C-BD89-45DF-9DD1-0C4CF8D2562A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12" name="oknCmdDetail">
          <a:extLst>
            <a:ext uri="{FF2B5EF4-FFF2-40B4-BE49-F238E27FC236}">
              <a16:creationId xmlns:a16="http://schemas.microsoft.com/office/drawing/2014/main" id="{C99621BF-2AC8-4730-B644-F07F38ECAD27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13" name="oknCmdCustomer">
          <a:extLst>
            <a:ext uri="{FF2B5EF4-FFF2-40B4-BE49-F238E27FC236}">
              <a16:creationId xmlns:a16="http://schemas.microsoft.com/office/drawing/2014/main" id="{D690AEB1-D0C5-46BD-BC6A-CBB5459DC5C5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4" name="oknCmdProduct">
          <a:extLst>
            <a:ext uri="{FF2B5EF4-FFF2-40B4-BE49-F238E27FC236}">
              <a16:creationId xmlns:a16="http://schemas.microsoft.com/office/drawing/2014/main" id="{E63EE25E-3464-4A79-BF0B-1C7EF00B56B4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5" name="oknCmdInvoice">
          <a:extLst>
            <a:ext uri="{FF2B5EF4-FFF2-40B4-BE49-F238E27FC236}">
              <a16:creationId xmlns:a16="http://schemas.microsoft.com/office/drawing/2014/main" id="{EBFD08C2-A8F5-4FD0-935A-3B24562868F7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6" name="oknCmdReport">
          <a:extLst>
            <a:ext uri="{FF2B5EF4-FFF2-40B4-BE49-F238E27FC236}">
              <a16:creationId xmlns:a16="http://schemas.microsoft.com/office/drawing/2014/main" id="{39CAF2E5-8B3C-4D58-8180-19147ADD5689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7" name="oknCmdSettings">
          <a:extLst>
            <a:ext uri="{FF2B5EF4-FFF2-40B4-BE49-F238E27FC236}">
              <a16:creationId xmlns:a16="http://schemas.microsoft.com/office/drawing/2014/main" id="{CEF4BD36-435C-42C7-AAB7-8EAC71A44517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8" name="oknCmdHelp">
          <a:extLst>
            <a:ext uri="{FF2B5EF4-FFF2-40B4-BE49-F238E27FC236}">
              <a16:creationId xmlns:a16="http://schemas.microsoft.com/office/drawing/2014/main" id="{9A614F98-1750-42DB-855A-ADED8C2595AC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9" name="oknCmdAbout">
          <a:extLst>
            <a:ext uri="{FF2B5EF4-FFF2-40B4-BE49-F238E27FC236}">
              <a16:creationId xmlns:a16="http://schemas.microsoft.com/office/drawing/2014/main" id="{7E150A0A-AD8F-4473-AAC0-43CF7F904CB9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2</xdr:col>
      <xdr:colOff>25400</xdr:colOff>
      <xdr:row>3</xdr:row>
      <xdr:rowOff>374650</xdr:rowOff>
    </xdr:from>
    <xdr:to>
      <xdr:col>4</xdr:col>
      <xdr:colOff>127000</xdr:colOff>
      <xdr:row>6</xdr:row>
      <xdr:rowOff>155575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3097E85-F2A6-FF15-9371-233EC4E384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1938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1334012B-886E-4BD7-9DDF-14ECE9CB87CA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18B5D87F-134C-483F-B563-33182F09E6C7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47696621-3F15-4F7E-8AC4-3B728EDC238D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76E415AC-8FF3-4E79-9C42-611D19745EA5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D55F9916-6046-4867-98C7-1EEBE99D2178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9A663918-0ABA-49DD-895E-FA2055E069D6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544639F3-3E38-4428-8AAA-08008EAB10B1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F272358A-CF79-4378-A828-D82439E0C065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54F8A854-EE31-4F71-9956-ACA2ED5F26E9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89C8F65B-7B28-42CC-81A3-4F4BC9F8DD36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C6E54876-04F6-48B0-B6F7-3D1BCAC89B9F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406D677D-1715-4E64-BB83-6247DE8A6DB3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BBB499E-1854-46AC-8DDD-97EA1DC3E274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122F5796-0D9A-419E-9785-AA7EB17FF725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ED1D0E89-5BAF-41F2-B13A-93A68B120ADD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4E468ACE-E72A-49B7-B8EF-293718E335A9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2A6FAC44-43C8-47B2-AD11-ADE3572D8261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BED5C20B-11EF-485E-9AF5-6E3DAE930CD2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5C8F14D1-D32A-4185-B695-477B89BD4152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A66BA95B-E9CB-4B56-866B-62B634C035B5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EC59AB83-8BE8-403B-9D94-2DC6F28B01AC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1660EE31-A41D-4262-8762-72F6AABD94D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480AAC0A-7CB4-49C9-BE9D-98A904DA6134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C6AD5DC4-62EF-4398-A594-EA583E965643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E5786EC7-71C1-42E5-BBC2-A7D88C835BDA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442E245E-4DEF-4E5B-A723-BF1FA0A4F585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CFD22E22-159B-44EF-B2FC-6A4CC3E51F7D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42981744-5AFA-4FBB-A4B4-68292CCF782E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F76C8C6-EE9E-49F9-938D-F5F13ACDBB51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407AC3D0-A4B4-4502-9D5E-96CD39D4CF7D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C9BF7D7F-9CAB-41DF-A461-142B13335EA5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9703CFB1-7441-4FC1-92C3-07547D2BF057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9D9CAFB4-0228-4EF3-AD5F-8341CF40E1B4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5EE4D56-868D-4090-90E6-A5234BE6776F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C14DA63C-19DB-45B9-91F4-19606A5B7311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A6711FA7-19D3-419D-8F11-41DC2D325AAA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417C25-4636-486C-941E-0F962557C0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84400F1-E55D-4357-BE3C-0B49D481B1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B8FAF65-D992-4469-907C-C40275372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CC7FE59-521F-43FC-8E7B-A8364CBBE7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2A74FC6-36A6-4784-B11D-451ED7A926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CFA972F-3C8C-4345-B9E3-91C47DC153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905B1B7-2A0F-4A4A-8CD0-B94BB7DF09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414EC28-A4A7-470E-9184-E4A348D7C60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51D9B75-245F-7B85-2FBF-4CC44C4C3B9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A13652D-3234-D08D-6F0C-2195905AE02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913BD4F-95A0-34A5-B3DF-6C56469094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leaningbill" TargetMode="External"/><Relationship Id="rId3" Type="http://schemas.openxmlformats.org/officeDocument/2006/relationships/hyperlink" Target="https://uniformsoftware.com/template/cleaningbill" TargetMode="External"/><Relationship Id="rId7" Type="http://schemas.openxmlformats.org/officeDocument/2006/relationships/hyperlink" Target="https://uniformsoftware.com/template/cleaningbill" TargetMode="Externa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cleaningbill" TargetMode="External"/><Relationship Id="rId5" Type="http://schemas.openxmlformats.org/officeDocument/2006/relationships/hyperlink" Target="https://uniformsoftware.com/template/cleaningbil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cleaningbil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leaningbill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30"/>
  <sheetViews>
    <sheetView showGridLines="0" showRowColHeaders="0" showZeros="0" tabSelected="1" showOutlineSymbols="0" topLeftCell="C1" workbookViewId="0">
      <selection activeCell="F12" sqref="F12:H12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2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8" max="37" width="0" hidden="1" customWidth="1"/>
  </cols>
  <sheetData>
    <row r="1" spans="1:982" s="107" customFormat="1" ht="3.75" customHeight="1" x14ac:dyDescent="0.2">
      <c r="A1" s="106"/>
      <c r="B1" s="106"/>
    </row>
    <row r="2" spans="1:982" s="109" customFormat="1" ht="57" customHeight="1" x14ac:dyDescent="0.2">
      <c r="A2" s="108"/>
      <c r="B2" s="108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O2" s="198" t="s">
        <v>26</v>
      </c>
      <c r="P2" s="198"/>
      <c r="Q2" s="198"/>
      <c r="R2" s="196" t="s">
        <v>128</v>
      </c>
      <c r="S2" s="196"/>
      <c r="T2" s="198" t="s">
        <v>27</v>
      </c>
      <c r="U2" s="198"/>
      <c r="V2" s="196" t="s">
        <v>104</v>
      </c>
      <c r="W2" s="196"/>
      <c r="X2" s="110"/>
      <c r="Y2" s="110"/>
      <c r="Z2" s="110"/>
    </row>
    <row r="3" spans="1:982" ht="3.75" customHeight="1" x14ac:dyDescent="0.2">
      <c r="AID3" s="101" t="s">
        <v>126</v>
      </c>
      <c r="AIY3" s="101" t="s">
        <v>126</v>
      </c>
      <c r="AKT3" s="101" t="s">
        <v>126</v>
      </c>
    </row>
    <row r="4" spans="1:982" s="37" customFormat="1" ht="41.25" customHeight="1" x14ac:dyDescent="0.65">
      <c r="A4" s="33"/>
      <c r="B4" s="33"/>
      <c r="C4" s="34"/>
      <c r="D4" s="34"/>
      <c r="E4" s="34"/>
      <c r="F4" s="88" t="s">
        <v>113</v>
      </c>
      <c r="G4" s="2"/>
      <c r="H4" s="35"/>
      <c r="I4" s="35"/>
      <c r="J4" s="35"/>
      <c r="K4" s="80" t="s">
        <v>109</v>
      </c>
      <c r="L4" s="21"/>
      <c r="M4" s="36"/>
      <c r="N4" s="202" t="s">
        <v>26</v>
      </c>
      <c r="O4" s="202"/>
      <c r="P4" s="202"/>
      <c r="Q4" s="202"/>
      <c r="R4" s="202"/>
      <c r="W4" s="35"/>
      <c r="X4" s="35"/>
    </row>
    <row r="5" spans="1:982" s="34" customFormat="1" ht="18" customHeight="1" x14ac:dyDescent="0.2">
      <c r="A5" s="33"/>
      <c r="B5" s="33"/>
      <c r="F5" s="34" t="s">
        <v>76</v>
      </c>
      <c r="M5" s="84"/>
      <c r="N5" s="203" t="s">
        <v>111</v>
      </c>
      <c r="O5" s="203"/>
      <c r="P5" s="203"/>
      <c r="Q5" s="203"/>
      <c r="R5" s="203"/>
    </row>
    <row r="6" spans="1:982" s="35" customFormat="1" ht="18" customHeight="1" x14ac:dyDescent="0.2">
      <c r="A6" s="33"/>
      <c r="B6" s="33"/>
      <c r="C6" s="34"/>
      <c r="D6" s="34"/>
      <c r="E6" s="34"/>
      <c r="F6" t="s">
        <v>77</v>
      </c>
      <c r="G6" s="34"/>
      <c r="H6" s="34"/>
      <c r="I6" s="34"/>
      <c r="J6" s="11" t="s">
        <v>0</v>
      </c>
      <c r="K6" s="38"/>
      <c r="L6" s="22"/>
      <c r="M6" s="85"/>
      <c r="N6" s="204" t="s">
        <v>27</v>
      </c>
      <c r="O6" s="204"/>
      <c r="P6" s="204"/>
      <c r="Q6" s="204"/>
      <c r="R6" s="204"/>
      <c r="Z6" s="37"/>
      <c r="AA6" s="37"/>
      <c r="AB6" s="37"/>
      <c r="AC6" s="4"/>
      <c r="AD6" s="29" t="s">
        <v>98</v>
      </c>
      <c r="AE6" s="156"/>
      <c r="AF6" s="156"/>
      <c r="AG6" s="156"/>
    </row>
    <row r="7" spans="1:982" s="35" customFormat="1" ht="18" customHeight="1" x14ac:dyDescent="0.2">
      <c r="A7" s="33"/>
      <c r="B7" s="33"/>
      <c r="C7" s="34"/>
      <c r="D7" s="34"/>
      <c r="E7" s="34"/>
      <c r="F7" t="s">
        <v>78</v>
      </c>
      <c r="G7" s="34"/>
      <c r="H7" s="34"/>
      <c r="I7" s="34"/>
      <c r="J7" s="11" t="s">
        <v>60</v>
      </c>
      <c r="K7" s="40"/>
      <c r="L7" s="23"/>
      <c r="M7" s="85"/>
      <c r="N7" s="203" t="s">
        <v>104</v>
      </c>
      <c r="O7" s="203"/>
      <c r="P7" s="203"/>
      <c r="Q7" s="203"/>
      <c r="R7" s="203"/>
      <c r="Z7" s="34"/>
      <c r="AA7" s="34"/>
      <c r="AB7" s="34"/>
      <c r="AC7" s="81" t="s">
        <v>69</v>
      </c>
      <c r="AD7" s="81" t="s">
        <v>70</v>
      </c>
      <c r="AE7" s="81" t="s">
        <v>71</v>
      </c>
      <c r="AF7" s="81" t="s">
        <v>39</v>
      </c>
    </row>
    <row r="8" spans="1:982" s="35" customFormat="1" ht="21" customHeight="1" x14ac:dyDescent="0.2">
      <c r="A8" s="41"/>
      <c r="B8" s="41"/>
      <c r="F8" t="s">
        <v>105</v>
      </c>
      <c r="J8" s="3"/>
      <c r="K8" s="23"/>
      <c r="L8" s="23"/>
      <c r="M8" s="85"/>
      <c r="AC8" s="49">
        <v>42254</v>
      </c>
      <c r="AD8" s="50"/>
      <c r="AE8" s="51"/>
      <c r="AF8" s="49"/>
    </row>
    <row r="9" spans="1:982" s="34" customFormat="1" ht="16.5" customHeight="1" x14ac:dyDescent="0.4">
      <c r="A9" s="33" t="s">
        <v>74</v>
      </c>
      <c r="B9" s="33"/>
      <c r="M9" s="84"/>
      <c r="N9"/>
      <c r="O9"/>
      <c r="P9"/>
      <c r="Q9"/>
      <c r="R9"/>
      <c r="S9"/>
      <c r="T9"/>
      <c r="Y9" s="35"/>
      <c r="Z9" s="35"/>
      <c r="AA9" s="35"/>
      <c r="AB9" s="35"/>
      <c r="AC9" s="31" t="s">
        <v>96</v>
      </c>
      <c r="AD9"/>
      <c r="AE9"/>
    </row>
    <row r="10" spans="1:982" s="34" customFormat="1" ht="20.100000000000001" customHeight="1" x14ac:dyDescent="0.4">
      <c r="A10" s="33">
        <v>1</v>
      </c>
      <c r="B10" s="20"/>
      <c r="E10" s="31" t="s">
        <v>95</v>
      </c>
      <c r="I10" s="199" t="s">
        <v>114</v>
      </c>
      <c r="J10" s="200"/>
      <c r="K10" s="201"/>
      <c r="L10" s="35"/>
      <c r="M10" s="85"/>
      <c r="N10"/>
      <c r="O10"/>
      <c r="P10"/>
      <c r="Q10"/>
      <c r="R10"/>
      <c r="S10"/>
      <c r="T10"/>
      <c r="Y10" s="35"/>
      <c r="Z10" s="35"/>
      <c r="AA10" s="35"/>
      <c r="AB10" s="35"/>
      <c r="AC10" s="29" t="s">
        <v>53</v>
      </c>
      <c r="AD10" s="156"/>
      <c r="AE10" s="156"/>
    </row>
    <row r="11" spans="1:982" s="34" customFormat="1" ht="18" customHeight="1" x14ac:dyDescent="0.2">
      <c r="A11" s="33"/>
      <c r="B11" s="20"/>
      <c r="D11" s="4"/>
      <c r="E11" s="29" t="s">
        <v>53</v>
      </c>
      <c r="F11" s="156"/>
      <c r="G11" s="156"/>
      <c r="H11" s="156"/>
      <c r="I11" s="170"/>
      <c r="J11" s="171"/>
      <c r="K11" s="172"/>
      <c r="L11" s="35"/>
      <c r="M11" s="85"/>
      <c r="N11"/>
      <c r="O11"/>
      <c r="P11"/>
      <c r="Q11"/>
      <c r="R11"/>
      <c r="S11"/>
      <c r="T11"/>
      <c r="Y11" s="2"/>
      <c r="Z11" s="2"/>
      <c r="AA11" s="37"/>
      <c r="AB11" s="37"/>
      <c r="AC11" s="29" t="s">
        <v>97</v>
      </c>
      <c r="AD11" s="167"/>
      <c r="AE11" s="167"/>
    </row>
    <row r="12" spans="1:982" s="4" customFormat="1" ht="18" customHeight="1" x14ac:dyDescent="0.2">
      <c r="A12" s="44">
        <v>0</v>
      </c>
      <c r="B12" s="45"/>
      <c r="E12" s="29" t="s">
        <v>97</v>
      </c>
      <c r="F12" s="167"/>
      <c r="G12" s="167"/>
      <c r="H12" s="167"/>
      <c r="I12" s="173"/>
      <c r="J12" s="174"/>
      <c r="K12" s="175"/>
      <c r="M12" s="86"/>
      <c r="N12"/>
      <c r="O12"/>
      <c r="P12"/>
      <c r="Q12"/>
      <c r="R12"/>
      <c r="S12"/>
      <c r="T12"/>
      <c r="Y12" s="82"/>
      <c r="Z12" s="82"/>
      <c r="AA12" s="82"/>
      <c r="AB12" s="82"/>
      <c r="AC12" s="29" t="s">
        <v>98</v>
      </c>
      <c r="AD12" s="156"/>
      <c r="AE12" s="156"/>
    </row>
    <row r="13" spans="1:982" s="4" customFormat="1" ht="18" customHeight="1" x14ac:dyDescent="0.2">
      <c r="A13" s="44">
        <v>0</v>
      </c>
      <c r="B13" s="45"/>
      <c r="I13" s="176"/>
      <c r="J13" s="177"/>
      <c r="K13" s="178"/>
      <c r="M13" s="86"/>
      <c r="N13"/>
      <c r="O13"/>
      <c r="P13"/>
      <c r="Q13"/>
      <c r="R13"/>
      <c r="S13"/>
      <c r="T13"/>
      <c r="Y13" s="35"/>
      <c r="Z13" s="35"/>
      <c r="AA13" s="35"/>
      <c r="AB13" s="35"/>
      <c r="AC13" s="29"/>
      <c r="AD13" s="156"/>
      <c r="AE13" s="156"/>
    </row>
    <row r="14" spans="1:982" s="4" customFormat="1" ht="18" hidden="1" customHeight="1" x14ac:dyDescent="0.2">
      <c r="A14" s="44">
        <v>0.08</v>
      </c>
      <c r="B14" s="45"/>
      <c r="E14" s="29"/>
      <c r="F14" s="156"/>
      <c r="G14" s="156"/>
      <c r="H14" s="156"/>
      <c r="M14" s="86"/>
      <c r="N14"/>
      <c r="O14"/>
      <c r="P14"/>
      <c r="Q14"/>
      <c r="R14"/>
      <c r="S14"/>
      <c r="T14"/>
      <c r="Y14"/>
      <c r="Z14" s="168"/>
      <c r="AA14" s="168"/>
      <c r="AB14" s="168"/>
      <c r="AC14" s="29" t="s">
        <v>99</v>
      </c>
      <c r="AD14" s="156"/>
      <c r="AE14" s="156"/>
    </row>
    <row r="15" spans="1:982" s="4" customFormat="1" ht="18" hidden="1" customHeight="1" x14ac:dyDescent="0.2">
      <c r="A15" s="44"/>
      <c r="B15" s="45"/>
      <c r="E15" s="29" t="s">
        <v>99</v>
      </c>
      <c r="F15" s="156"/>
      <c r="G15" s="156"/>
      <c r="H15" s="156"/>
      <c r="M15" s="46"/>
      <c r="N15"/>
      <c r="O15"/>
      <c r="P15"/>
      <c r="Q15"/>
      <c r="R15"/>
      <c r="S15"/>
      <c r="T15"/>
      <c r="Y15" s="83"/>
      <c r="Z15" s="83"/>
      <c r="AA15" s="83"/>
      <c r="AB15" s="83"/>
      <c r="AC15" s="29" t="s">
        <v>100</v>
      </c>
      <c r="AD15" s="156"/>
      <c r="AE15" s="156"/>
    </row>
    <row r="16" spans="1:982" s="4" customFormat="1" ht="18" hidden="1" customHeight="1" x14ac:dyDescent="0.2">
      <c r="A16" s="44">
        <v>0.06</v>
      </c>
      <c r="B16" s="45"/>
      <c r="E16" s="29" t="s">
        <v>101</v>
      </c>
      <c r="F16" s="156"/>
      <c r="G16" s="156"/>
      <c r="H16" s="156"/>
      <c r="M16" s="46"/>
      <c r="N16"/>
      <c r="O16"/>
      <c r="P16"/>
      <c r="Q16"/>
      <c r="R16"/>
      <c r="S16"/>
      <c r="T16"/>
      <c r="Y16" s="83"/>
      <c r="Z16" s="83"/>
      <c r="AA16" s="83"/>
      <c r="AB16" s="83"/>
    </row>
    <row r="17" spans="1:32" s="4" customFormat="1" ht="18" hidden="1" customHeight="1" x14ac:dyDescent="0.2">
      <c r="A17" s="44"/>
      <c r="B17" s="44"/>
      <c r="E17" s="29" t="s">
        <v>102</v>
      </c>
      <c r="F17" s="156"/>
      <c r="G17" s="156"/>
      <c r="H17" s="156"/>
      <c r="M17" s="46"/>
      <c r="N17"/>
      <c r="O17"/>
      <c r="P17"/>
      <c r="Q17"/>
      <c r="R17"/>
      <c r="S17"/>
      <c r="T17"/>
      <c r="Y17" s="83"/>
      <c r="Z17" s="83"/>
      <c r="AA17" s="83"/>
      <c r="AB17" s="83"/>
      <c r="AC17" s="29"/>
    </row>
    <row r="18" spans="1:32" s="4" customFormat="1" ht="3" customHeight="1" x14ac:dyDescent="0.2">
      <c r="A18" s="44"/>
      <c r="B18" s="44"/>
      <c r="E18" s="29" t="s">
        <v>103</v>
      </c>
      <c r="F18" s="156"/>
      <c r="G18" s="156"/>
      <c r="H18" s="156"/>
      <c r="M18" s="46"/>
      <c r="N18"/>
      <c r="O18"/>
      <c r="P18"/>
      <c r="Q18"/>
      <c r="R18"/>
      <c r="S18"/>
      <c r="T18"/>
      <c r="Y18"/>
      <c r="Z18" s="168"/>
      <c r="AA18" s="168"/>
      <c r="AB18" s="168"/>
    </row>
    <row r="19" spans="1:32" s="4" customFormat="1" ht="8.25" customHeight="1" x14ac:dyDescent="0.2">
      <c r="A19" s="44"/>
      <c r="B19" s="44"/>
      <c r="E19" s="6"/>
      <c r="F19" s="47"/>
      <c r="G19" s="47"/>
      <c r="H19" s="47"/>
      <c r="M19" s="46"/>
      <c r="N19"/>
      <c r="O19"/>
      <c r="P19"/>
      <c r="Q19"/>
      <c r="R19"/>
      <c r="S19"/>
      <c r="T19"/>
      <c r="Y19"/>
      <c r="Z19" s="83"/>
      <c r="AA19" s="83"/>
      <c r="AB19" s="83"/>
    </row>
    <row r="20" spans="1:32" s="4" customFormat="1" ht="18" hidden="1" customHeight="1" x14ac:dyDescent="0.2">
      <c r="A20" s="44"/>
      <c r="B20" s="44"/>
      <c r="L20" s="48"/>
      <c r="M20" s="46"/>
      <c r="N20"/>
      <c r="O20"/>
      <c r="P20"/>
      <c r="Q20"/>
      <c r="R20"/>
      <c r="S20"/>
      <c r="T20"/>
      <c r="Y20"/>
      <c r="Z20" s="83"/>
      <c r="AA20" s="83"/>
      <c r="AB20" s="83"/>
      <c r="AC20" s="83"/>
    </row>
    <row r="21" spans="1:32" s="4" customFormat="1" ht="18" hidden="1" customHeight="1" x14ac:dyDescent="0.2">
      <c r="A21" s="44"/>
      <c r="B21" s="44"/>
      <c r="L21" s="7"/>
      <c r="M21" s="46"/>
      <c r="N21"/>
      <c r="O21"/>
      <c r="P21"/>
      <c r="Q21"/>
      <c r="R21"/>
      <c r="S21"/>
      <c r="T21"/>
      <c r="Y21"/>
    </row>
    <row r="22" spans="1:32" s="4" customFormat="1" ht="14.1" hidden="1" customHeight="1" x14ac:dyDescent="0.2">
      <c r="A22" s="44"/>
      <c r="B22" s="44"/>
      <c r="M22" s="46"/>
      <c r="N22"/>
      <c r="O22"/>
      <c r="P22"/>
      <c r="Q22"/>
      <c r="R22"/>
      <c r="S22"/>
      <c r="T22"/>
      <c r="Y22"/>
      <c r="Z22" s="169"/>
      <c r="AA22" s="169"/>
      <c r="AB22" s="169"/>
    </row>
    <row r="23" spans="1:32" s="4" customFormat="1" ht="18" customHeight="1" x14ac:dyDescent="0.2">
      <c r="A23" s="44" t="s">
        <v>28</v>
      </c>
      <c r="B23" s="44" t="s">
        <v>73</v>
      </c>
      <c r="D23" s="199" t="s">
        <v>56</v>
      </c>
      <c r="E23" s="200"/>
      <c r="F23" s="200"/>
      <c r="G23" s="200"/>
      <c r="H23" s="201"/>
      <c r="I23" s="81" t="s">
        <v>7</v>
      </c>
      <c r="J23" s="81" t="s">
        <v>72</v>
      </c>
      <c r="K23" s="81" t="s">
        <v>57</v>
      </c>
      <c r="L23" s="48"/>
      <c r="M23" s="46"/>
      <c r="N23"/>
      <c r="O23"/>
      <c r="P23"/>
      <c r="Q23"/>
      <c r="R23"/>
      <c r="S23"/>
      <c r="T23"/>
      <c r="Y23"/>
      <c r="Z23" s="83"/>
      <c r="AA23" s="83"/>
      <c r="AB23" s="83"/>
      <c r="AC23" s="83"/>
      <c r="AE23" s="166" t="s">
        <v>94</v>
      </c>
      <c r="AF23" s="166"/>
    </row>
    <row r="24" spans="1:32" s="4" customFormat="1" ht="18" customHeight="1" x14ac:dyDescent="0.2">
      <c r="A24" s="43">
        <v>0</v>
      </c>
      <c r="B24" s="43">
        <v>0</v>
      </c>
      <c r="D24" s="163"/>
      <c r="E24" s="164"/>
      <c r="F24" s="164"/>
      <c r="G24" s="164"/>
      <c r="H24" s="165"/>
      <c r="I24" s="54">
        <v>0</v>
      </c>
      <c r="J24" s="55">
        <v>0</v>
      </c>
      <c r="K24" s="56">
        <f>ROUND(oknQuantity_1*oknPrice_1,2)</f>
        <v>0</v>
      </c>
      <c r="L24" s="57"/>
      <c r="M24" s="46"/>
      <c r="N24"/>
      <c r="O24"/>
      <c r="P24"/>
      <c r="Q24"/>
      <c r="R24"/>
      <c r="S24"/>
      <c r="T24"/>
      <c r="Y24"/>
      <c r="Z24" s="83"/>
      <c r="AA24" s="83"/>
      <c r="AB24" s="83"/>
      <c r="AC24" s="83"/>
      <c r="AE24" s="52"/>
      <c r="AF24" s="53"/>
    </row>
    <row r="25" spans="1:32" s="4" customFormat="1" ht="18" customHeight="1" x14ac:dyDescent="0.2">
      <c r="A25" s="43">
        <v>0</v>
      </c>
      <c r="B25" s="43">
        <v>0</v>
      </c>
      <c r="D25" s="160"/>
      <c r="E25" s="161"/>
      <c r="F25" s="161"/>
      <c r="G25" s="161"/>
      <c r="H25" s="162"/>
      <c r="I25" s="60">
        <v>0</v>
      </c>
      <c r="J25" s="61">
        <v>0</v>
      </c>
      <c r="K25" s="62">
        <f>ROUND(oknQuantity_2*oknPrice_2,2)</f>
        <v>0</v>
      </c>
      <c r="L25" s="63"/>
      <c r="M25" s="46"/>
      <c r="N25"/>
      <c r="O25"/>
      <c r="P25"/>
      <c r="Q25"/>
      <c r="R25"/>
      <c r="S25"/>
      <c r="T25"/>
      <c r="Y25"/>
      <c r="Z25"/>
      <c r="AA25"/>
      <c r="AB25"/>
      <c r="AC25"/>
      <c r="AE25" s="58"/>
      <c r="AF25" s="59"/>
    </row>
    <row r="26" spans="1:32" s="4" customFormat="1" ht="18" customHeight="1" x14ac:dyDescent="0.2">
      <c r="A26" s="43">
        <v>0</v>
      </c>
      <c r="B26" s="43">
        <v>0</v>
      </c>
      <c r="D26" s="163"/>
      <c r="E26" s="164"/>
      <c r="F26" s="164"/>
      <c r="G26" s="164"/>
      <c r="H26" s="165"/>
      <c r="I26" s="66">
        <v>0</v>
      </c>
      <c r="J26" s="67">
        <v>0</v>
      </c>
      <c r="K26" s="68">
        <f>ROUND(oknQuantity_3*oknPrice_3,2)</f>
        <v>0</v>
      </c>
      <c r="L26" s="63"/>
      <c r="M26" s="46"/>
      <c r="N26"/>
      <c r="O26"/>
      <c r="P26"/>
      <c r="Q26"/>
      <c r="R26"/>
      <c r="S26"/>
      <c r="T26"/>
      <c r="AE26" s="64"/>
      <c r="AF26" s="65"/>
    </row>
    <row r="27" spans="1:32" s="4" customFormat="1" ht="18" customHeight="1" x14ac:dyDescent="0.2">
      <c r="A27" s="43">
        <v>0</v>
      </c>
      <c r="B27" s="43">
        <v>0</v>
      </c>
      <c r="D27" s="160"/>
      <c r="E27" s="161"/>
      <c r="F27" s="161"/>
      <c r="G27" s="161"/>
      <c r="H27" s="162"/>
      <c r="I27" s="60">
        <v>0</v>
      </c>
      <c r="J27" s="61">
        <v>0</v>
      </c>
      <c r="K27" s="62">
        <f>ROUND(oknQuantity_4*oknPrice_4,2)</f>
        <v>0</v>
      </c>
      <c r="L27" s="63"/>
      <c r="M27" s="46"/>
      <c r="N27"/>
      <c r="O27"/>
      <c r="P27"/>
      <c r="Q27"/>
      <c r="R27"/>
      <c r="S27"/>
      <c r="T27"/>
      <c r="AE27" s="58"/>
      <c r="AF27" s="59"/>
    </row>
    <row r="28" spans="1:32" s="4" customFormat="1" ht="18" customHeight="1" x14ac:dyDescent="0.2">
      <c r="A28" s="43">
        <v>0</v>
      </c>
      <c r="B28" s="43">
        <v>0</v>
      </c>
      <c r="D28" s="163"/>
      <c r="E28" s="164"/>
      <c r="F28" s="164"/>
      <c r="G28" s="164"/>
      <c r="H28" s="165"/>
      <c r="I28" s="66">
        <v>0</v>
      </c>
      <c r="J28" s="67">
        <v>0</v>
      </c>
      <c r="K28" s="68">
        <f>ROUND(oknQuantity_5*oknPrice_5,2)</f>
        <v>0</v>
      </c>
      <c r="L28" s="63"/>
      <c r="M28" s="46"/>
      <c r="N28"/>
      <c r="O28"/>
      <c r="P28"/>
      <c r="Q28"/>
      <c r="R28"/>
      <c r="S28"/>
      <c r="T28"/>
      <c r="AE28" s="64"/>
      <c r="AF28" s="65"/>
    </row>
    <row r="29" spans="1:32" s="4" customFormat="1" ht="18" customHeight="1" x14ac:dyDescent="0.2">
      <c r="A29" s="43">
        <v>0</v>
      </c>
      <c r="B29" s="43">
        <v>0</v>
      </c>
      <c r="D29" s="160"/>
      <c r="E29" s="161"/>
      <c r="F29" s="161"/>
      <c r="G29" s="161"/>
      <c r="H29" s="162"/>
      <c r="I29" s="60">
        <v>0</v>
      </c>
      <c r="J29" s="61">
        <v>0</v>
      </c>
      <c r="K29" s="62">
        <f>ROUND(oknQuantity_6*oknPrice_6,2)</f>
        <v>0</v>
      </c>
      <c r="L29" s="63"/>
      <c r="M29" s="46"/>
      <c r="N29"/>
      <c r="O29"/>
      <c r="P29"/>
      <c r="Q29"/>
      <c r="R29"/>
      <c r="S29"/>
      <c r="T29"/>
      <c r="AE29" s="58"/>
      <c r="AF29" s="59"/>
    </row>
    <row r="30" spans="1:32" s="4" customFormat="1" ht="18" customHeight="1" x14ac:dyDescent="0.2">
      <c r="A30" s="43">
        <v>0</v>
      </c>
      <c r="B30" s="43">
        <v>0</v>
      </c>
      <c r="D30" s="163"/>
      <c r="E30" s="164"/>
      <c r="F30" s="164"/>
      <c r="G30" s="164"/>
      <c r="H30" s="165"/>
      <c r="I30" s="66">
        <v>0</v>
      </c>
      <c r="J30" s="67">
        <v>0</v>
      </c>
      <c r="K30" s="68">
        <f>ROUND(oknQuantity_7*oknPrice_7,2)</f>
        <v>0</v>
      </c>
      <c r="L30" s="63"/>
      <c r="M30" s="46"/>
      <c r="N30"/>
      <c r="O30"/>
      <c r="P30"/>
      <c r="Q30"/>
      <c r="R30"/>
      <c r="S30"/>
      <c r="T30"/>
      <c r="AE30" s="64"/>
      <c r="AF30" s="65"/>
    </row>
    <row r="31" spans="1:32" s="4" customFormat="1" ht="18" customHeight="1" x14ac:dyDescent="0.2">
      <c r="A31" s="43">
        <v>0</v>
      </c>
      <c r="B31" s="43">
        <v>0</v>
      </c>
      <c r="D31" s="160"/>
      <c r="E31" s="161"/>
      <c r="F31" s="161"/>
      <c r="G31" s="161"/>
      <c r="H31" s="162"/>
      <c r="I31" s="60">
        <v>0</v>
      </c>
      <c r="J31" s="61">
        <v>0</v>
      </c>
      <c r="K31" s="62">
        <f>ROUND(oknQuantity_8*oknPrice_8,2)</f>
        <v>0</v>
      </c>
      <c r="L31" s="63"/>
      <c r="M31" s="46"/>
      <c r="N31"/>
      <c r="O31"/>
      <c r="P31"/>
      <c r="Q31"/>
      <c r="R31"/>
      <c r="S31"/>
      <c r="T31"/>
      <c r="U31"/>
      <c r="AE31" s="58"/>
      <c r="AF31" s="59"/>
    </row>
    <row r="32" spans="1:32" s="4" customFormat="1" ht="18" customHeight="1" x14ac:dyDescent="0.2">
      <c r="A32" s="43">
        <v>0</v>
      </c>
      <c r="B32" s="43">
        <v>0</v>
      </c>
      <c r="D32" s="163"/>
      <c r="E32" s="164"/>
      <c r="F32" s="164"/>
      <c r="G32" s="164"/>
      <c r="H32" s="165"/>
      <c r="I32" s="66">
        <v>0</v>
      </c>
      <c r="J32" s="67">
        <v>0</v>
      </c>
      <c r="K32" s="68">
        <f>ROUND(oknQuantity_9*oknPrice_9,2)</f>
        <v>0</v>
      </c>
      <c r="L32" s="63"/>
      <c r="M32" s="46"/>
      <c r="N32"/>
      <c r="O32"/>
      <c r="P32"/>
      <c r="Q32"/>
      <c r="R32"/>
      <c r="S32"/>
      <c r="T32"/>
      <c r="AE32" s="64"/>
      <c r="AF32" s="65"/>
    </row>
    <row r="33" spans="1:33" s="4" customFormat="1" ht="18" customHeight="1" x14ac:dyDescent="0.2">
      <c r="A33" s="43">
        <v>0</v>
      </c>
      <c r="B33" s="43">
        <v>0</v>
      </c>
      <c r="D33" s="160"/>
      <c r="E33" s="161"/>
      <c r="F33" s="161"/>
      <c r="G33" s="161"/>
      <c r="H33" s="162"/>
      <c r="I33" s="60">
        <v>0</v>
      </c>
      <c r="J33" s="61">
        <v>0</v>
      </c>
      <c r="K33" s="62">
        <f>ROUND(oknQuantity_10*oknPrice_10,2)</f>
        <v>0</v>
      </c>
      <c r="L33" s="63"/>
      <c r="M33" s="46"/>
      <c r="N33"/>
      <c r="O33"/>
      <c r="P33"/>
      <c r="Q33"/>
      <c r="R33"/>
      <c r="S33"/>
      <c r="T33"/>
      <c r="U33"/>
      <c r="AE33" s="58"/>
      <c r="AF33" s="59"/>
    </row>
    <row r="34" spans="1:33" s="4" customFormat="1" ht="18" customHeight="1" x14ac:dyDescent="0.2">
      <c r="A34" s="43">
        <v>0</v>
      </c>
      <c r="B34" s="43">
        <v>0</v>
      </c>
      <c r="D34" s="163"/>
      <c r="E34" s="164"/>
      <c r="F34" s="164"/>
      <c r="G34" s="164"/>
      <c r="H34" s="165"/>
      <c r="I34" s="66">
        <v>0</v>
      </c>
      <c r="J34" s="67">
        <v>0</v>
      </c>
      <c r="K34" s="68">
        <f>ROUND(oknQuantity_11*oknPrice_11,2)</f>
        <v>0</v>
      </c>
      <c r="L34" s="63"/>
      <c r="M34" s="46"/>
      <c r="N34"/>
      <c r="O34"/>
      <c r="P34"/>
      <c r="Q34"/>
      <c r="R34"/>
      <c r="S34"/>
      <c r="T34"/>
      <c r="U34"/>
      <c r="AE34" s="64"/>
      <c r="AF34" s="65"/>
    </row>
    <row r="35" spans="1:33" s="4" customFormat="1" ht="18" customHeight="1" x14ac:dyDescent="0.2">
      <c r="A35" s="43">
        <v>0</v>
      </c>
      <c r="B35" s="43">
        <v>0</v>
      </c>
      <c r="D35" s="160"/>
      <c r="E35" s="161"/>
      <c r="F35" s="161"/>
      <c r="G35" s="161"/>
      <c r="H35" s="162"/>
      <c r="I35" s="60">
        <v>0</v>
      </c>
      <c r="J35" s="61">
        <v>0</v>
      </c>
      <c r="K35" s="62">
        <f>ROUND(oknQuantity_12*oknPrice_12,2)</f>
        <v>0</v>
      </c>
      <c r="L35" s="63"/>
      <c r="M35" s="46"/>
      <c r="N35"/>
      <c r="O35"/>
      <c r="P35"/>
      <c r="Q35"/>
      <c r="R35"/>
      <c r="S35"/>
      <c r="T35"/>
      <c r="U35"/>
      <c r="AE35" s="58"/>
      <c r="AF35" s="59"/>
    </row>
    <row r="36" spans="1:33" s="4" customFormat="1" ht="18" customHeight="1" x14ac:dyDescent="0.2">
      <c r="A36" s="43">
        <v>0</v>
      </c>
      <c r="B36" s="43">
        <v>0</v>
      </c>
      <c r="D36" s="163"/>
      <c r="E36" s="164"/>
      <c r="F36" s="164"/>
      <c r="G36" s="164"/>
      <c r="H36" s="165"/>
      <c r="I36" s="66">
        <v>0</v>
      </c>
      <c r="J36" s="67">
        <v>0</v>
      </c>
      <c r="K36" s="68">
        <f>ROUND(oknQuantity_13 * oknPrice_13,2)</f>
        <v>0</v>
      </c>
      <c r="L36" s="57"/>
      <c r="M36" s="46"/>
      <c r="N36"/>
      <c r="O36"/>
      <c r="P36"/>
      <c r="Q36"/>
      <c r="R36"/>
      <c r="S36"/>
      <c r="T36"/>
      <c r="AE36" s="64"/>
      <c r="AF36" s="65"/>
    </row>
    <row r="37" spans="1:33" s="4" customFormat="1" ht="18" customHeight="1" x14ac:dyDescent="0.2">
      <c r="A37" s="43">
        <v>0</v>
      </c>
      <c r="B37" s="43">
        <v>0</v>
      </c>
      <c r="D37" s="160"/>
      <c r="E37" s="161"/>
      <c r="F37" s="161"/>
      <c r="G37" s="161"/>
      <c r="H37" s="162"/>
      <c r="I37" s="60">
        <v>0</v>
      </c>
      <c r="J37" s="61">
        <v>0</v>
      </c>
      <c r="K37" s="62">
        <f>ROUND(oknQuantity_14 * oknPrice_14,2)</f>
        <v>0</v>
      </c>
      <c r="L37" s="63"/>
      <c r="M37" s="46"/>
      <c r="AE37" s="58"/>
      <c r="AF37" s="59"/>
    </row>
    <row r="38" spans="1:33" s="4" customFormat="1" ht="18" customHeight="1" x14ac:dyDescent="0.2">
      <c r="A38" s="43">
        <v>0</v>
      </c>
      <c r="B38" s="43">
        <v>0</v>
      </c>
      <c r="D38" s="163"/>
      <c r="E38" s="164"/>
      <c r="F38" s="164"/>
      <c r="G38" s="164"/>
      <c r="H38" s="165"/>
      <c r="I38" s="66">
        <v>0</v>
      </c>
      <c r="J38" s="67">
        <v>0</v>
      </c>
      <c r="K38" s="68">
        <f>ROUND(oknQuantity_15 * oknPrice_15,2)</f>
        <v>0</v>
      </c>
      <c r="L38" s="57"/>
      <c r="M38" s="46"/>
      <c r="N38" s="157" t="s">
        <v>93</v>
      </c>
      <c r="O38" s="157"/>
      <c r="P38" s="157"/>
      <c r="Q38" s="157"/>
      <c r="R38" s="157"/>
      <c r="AE38" s="64"/>
      <c r="AF38" s="65"/>
    </row>
    <row r="39" spans="1:33" s="4" customFormat="1" ht="18" customHeight="1" x14ac:dyDescent="0.2">
      <c r="A39" s="43">
        <v>0</v>
      </c>
      <c r="B39" s="43">
        <v>0</v>
      </c>
      <c r="D39" s="160"/>
      <c r="E39" s="161"/>
      <c r="F39" s="161"/>
      <c r="G39" s="161"/>
      <c r="H39" s="162"/>
      <c r="I39" s="60">
        <v>0</v>
      </c>
      <c r="J39" s="61">
        <v>0</v>
      </c>
      <c r="K39" s="62">
        <f>ROUND(oknQuantity_16 * oknPrice_16,2)</f>
        <v>0</v>
      </c>
      <c r="L39" s="63"/>
      <c r="M39" s="46"/>
      <c r="N39" s="157"/>
      <c r="O39" s="157"/>
      <c r="P39" s="157"/>
      <c r="Q39" s="157"/>
      <c r="R39" s="157"/>
      <c r="AE39" s="58"/>
      <c r="AF39" s="59"/>
    </row>
    <row r="40" spans="1:33" s="4" customFormat="1" ht="18" customHeight="1" x14ac:dyDescent="0.2">
      <c r="A40" s="43">
        <v>0</v>
      </c>
      <c r="B40" s="43">
        <v>0</v>
      </c>
      <c r="D40" s="163"/>
      <c r="E40" s="164"/>
      <c r="F40" s="164"/>
      <c r="G40" s="164"/>
      <c r="H40" s="165"/>
      <c r="I40" s="66">
        <v>0</v>
      </c>
      <c r="J40" s="67">
        <v>0</v>
      </c>
      <c r="K40" s="68">
        <f>ROUND(oknQuantity_17 * oknPrice_17,2)</f>
        <v>0</v>
      </c>
      <c r="L40" s="57"/>
      <c r="M40" s="46"/>
      <c r="N40" s="157"/>
      <c r="O40" s="157"/>
      <c r="P40" s="157"/>
      <c r="Q40" s="157"/>
      <c r="R40" s="157"/>
      <c r="AE40" s="64"/>
      <c r="AF40" s="65"/>
    </row>
    <row r="41" spans="1:33" s="4" customFormat="1" ht="18" customHeight="1" x14ac:dyDescent="0.2">
      <c r="A41" s="43">
        <v>0</v>
      </c>
      <c r="B41" s="43">
        <v>0</v>
      </c>
      <c r="D41" s="160"/>
      <c r="E41" s="161"/>
      <c r="F41" s="161"/>
      <c r="G41" s="161"/>
      <c r="H41" s="162"/>
      <c r="I41" s="60">
        <v>0</v>
      </c>
      <c r="J41" s="61">
        <v>0</v>
      </c>
      <c r="K41" s="62">
        <f>ROUND(oknQuantity_18 * oknPrice_18,2)</f>
        <v>0</v>
      </c>
      <c r="L41" s="63"/>
      <c r="M41" s="46"/>
      <c r="N41" s="157"/>
      <c r="O41" s="157"/>
      <c r="P41" s="157"/>
      <c r="Q41" s="157"/>
      <c r="R41" s="157"/>
      <c r="Y41"/>
      <c r="Z41"/>
      <c r="AA41"/>
      <c r="AB41"/>
      <c r="AE41" s="58"/>
      <c r="AF41" s="59"/>
    </row>
    <row r="42" spans="1:33" s="4" customFormat="1" ht="18" customHeight="1" x14ac:dyDescent="0.2">
      <c r="A42" s="43">
        <v>0</v>
      </c>
      <c r="B42" s="43">
        <v>0</v>
      </c>
      <c r="D42" s="163"/>
      <c r="E42" s="164"/>
      <c r="F42" s="164"/>
      <c r="G42" s="164"/>
      <c r="H42" s="165"/>
      <c r="I42" s="66">
        <v>0</v>
      </c>
      <c r="J42" s="67">
        <v>0</v>
      </c>
      <c r="K42" s="68">
        <f>ROUND(oknQuantity_19 * oknPrice_19,2)</f>
        <v>0</v>
      </c>
      <c r="L42" s="57"/>
      <c r="M42" s="46"/>
      <c r="N42" s="157"/>
      <c r="O42" s="157"/>
      <c r="P42" s="157"/>
      <c r="Q42" s="157"/>
      <c r="R42" s="157"/>
      <c r="Y42"/>
      <c r="Z42" s="83"/>
      <c r="AA42" s="83"/>
      <c r="AB42" s="83"/>
      <c r="AE42" s="64"/>
      <c r="AF42" s="65"/>
    </row>
    <row r="43" spans="1:33" s="4" customFormat="1" ht="18" customHeight="1" x14ac:dyDescent="0.2">
      <c r="A43" s="43">
        <v>0</v>
      </c>
      <c r="B43" s="43">
        <v>0</v>
      </c>
      <c r="D43" s="193"/>
      <c r="E43" s="194"/>
      <c r="F43" s="194"/>
      <c r="G43" s="194"/>
      <c r="H43" s="195"/>
      <c r="I43" s="69">
        <v>0</v>
      </c>
      <c r="J43" s="70">
        <v>0</v>
      </c>
      <c r="K43" s="62">
        <f>ROUND(oknQuantity_20 * oknPrice_20,2)</f>
        <v>0</v>
      </c>
      <c r="L43" s="63"/>
      <c r="M43" s="46"/>
      <c r="N43" s="159" t="s">
        <v>110</v>
      </c>
      <c r="O43" s="159"/>
      <c r="P43" s="159"/>
      <c r="Q43" s="159"/>
      <c r="R43" s="159"/>
      <c r="AE43" s="58"/>
      <c r="AF43" s="59"/>
    </row>
    <row r="44" spans="1:33" s="4" customFormat="1" ht="18" customHeight="1" x14ac:dyDescent="0.2">
      <c r="A44" s="44"/>
      <c r="B44" s="71">
        <f t="array" ref="B44">SUM(oknTaxable_1:oknTaxable_20*oknLineTotal_1:oknLineTotal_20)</f>
        <v>0</v>
      </c>
      <c r="D44" s="14"/>
      <c r="E44" s="14"/>
      <c r="F44" s="14"/>
      <c r="G44" s="14"/>
      <c r="H44" s="14"/>
      <c r="J44" s="6" t="s">
        <v>23</v>
      </c>
      <c r="K44" s="72">
        <f>SUM(oknLineTotal_1:oknLineTotal_20)</f>
        <v>0</v>
      </c>
      <c r="L44" s="57"/>
      <c r="M44" s="46"/>
      <c r="N44" s="159"/>
      <c r="O44" s="159"/>
      <c r="P44" s="159"/>
      <c r="Q44" s="159"/>
      <c r="R44" s="159"/>
      <c r="S44"/>
    </row>
    <row r="45" spans="1:33" s="4" customFormat="1" ht="18" customHeight="1" x14ac:dyDescent="0.2">
      <c r="A45" s="44"/>
      <c r="B45" s="71"/>
      <c r="D45" s="16" t="s">
        <v>83</v>
      </c>
      <c r="E45" s="73"/>
      <c r="F45" s="73"/>
      <c r="G45" s="73"/>
      <c r="H45" s="73"/>
      <c r="J45" s="6" t="s">
        <v>108</v>
      </c>
      <c r="K45" s="76"/>
      <c r="L45" s="57"/>
      <c r="M45" s="46"/>
      <c r="N45" s="159"/>
      <c r="O45" s="159"/>
      <c r="P45" s="159"/>
      <c r="Q45" s="159"/>
      <c r="R45" s="159"/>
      <c r="S45"/>
    </row>
    <row r="46" spans="1:33" s="4" customFormat="1" ht="18" customHeight="1" x14ac:dyDescent="0.2">
      <c r="A46" s="44"/>
      <c r="B46" s="44"/>
      <c r="D46" s="183"/>
      <c r="E46" s="184"/>
      <c r="F46" s="184"/>
      <c r="G46" s="184"/>
      <c r="H46" s="185"/>
      <c r="I46" s="105" t="s">
        <v>106</v>
      </c>
      <c r="J46" s="74">
        <v>0.08</v>
      </c>
      <c r="K46" s="72">
        <f>ROUND((oknSubTotal-oknDiscount)*oknTax1Rate,2)</f>
        <v>0</v>
      </c>
      <c r="L46" s="57"/>
      <c r="M46" s="46"/>
      <c r="S46"/>
      <c r="AF46" s="6" t="s">
        <v>2</v>
      </c>
      <c r="AG46" s="76">
        <v>0</v>
      </c>
    </row>
    <row r="47" spans="1:33" s="4" customFormat="1" ht="18" hidden="1" customHeight="1" x14ac:dyDescent="0.2">
      <c r="A47" s="44"/>
      <c r="B47" s="44"/>
      <c r="D47" s="186"/>
      <c r="E47" s="167"/>
      <c r="F47" s="167"/>
      <c r="G47" s="167"/>
      <c r="H47" s="187"/>
      <c r="I47" s="105" t="s">
        <v>48</v>
      </c>
      <c r="J47" s="74">
        <v>0.06</v>
      </c>
      <c r="K47" s="72">
        <f>ROUND(IF(oknTaxType&lt;&gt;2,0,oknTax2Rate*(oknLineTotalTaxable+IF(oknTaxTotalIncludingShippingCost=0,0,oknShippingCost)+IF(oknTax2IsAppliedToTax1=0,0,oknTax1))),2)</f>
        <v>0</v>
      </c>
      <c r="L47" s="75"/>
      <c r="M47" s="46"/>
      <c r="N47" s="158" t="s">
        <v>89</v>
      </c>
      <c r="O47" s="158"/>
      <c r="P47" s="158"/>
      <c r="Q47" s="158"/>
      <c r="R47" s="158"/>
      <c r="S47"/>
      <c r="T47"/>
      <c r="U47"/>
      <c r="AA47"/>
      <c r="AB47"/>
    </row>
    <row r="48" spans="1:33" s="4" customFormat="1" ht="18" customHeight="1" x14ac:dyDescent="0.2">
      <c r="A48" s="44"/>
      <c r="B48" s="44"/>
      <c r="D48" s="188"/>
      <c r="E48" s="189"/>
      <c r="F48" s="189"/>
      <c r="G48" s="189"/>
      <c r="H48" s="190"/>
      <c r="J48" s="78" t="s">
        <v>3</v>
      </c>
      <c r="K48" s="72">
        <f>ROUND(oknSubTotal -oknDiscount+oknTax1,2)</f>
        <v>0</v>
      </c>
      <c r="L48" s="77"/>
      <c r="M48" s="46"/>
      <c r="AB48"/>
    </row>
    <row r="49" spans="1:32" s="4" customFormat="1" ht="18" customHeight="1" x14ac:dyDescent="0.2">
      <c r="A49" s="44"/>
      <c r="B49" s="44"/>
      <c r="L49" s="57"/>
      <c r="M49" s="46"/>
      <c r="N49"/>
      <c r="O49"/>
      <c r="AB49"/>
      <c r="AC49"/>
      <c r="AE49" s="4" t="s">
        <v>107</v>
      </c>
    </row>
    <row r="50" spans="1:32" s="4" customFormat="1" ht="18" hidden="1" customHeight="1" x14ac:dyDescent="0.2">
      <c r="A50" s="44"/>
      <c r="B50" s="79">
        <v>0</v>
      </c>
      <c r="M50" s="46"/>
      <c r="N50"/>
      <c r="O50"/>
      <c r="AB50"/>
      <c r="AC50"/>
      <c r="AE50" s="78" t="s">
        <v>24</v>
      </c>
      <c r="AF50" s="72">
        <f>oknPayments</f>
        <v>0</v>
      </c>
    </row>
    <row r="51" spans="1:32" s="4" customFormat="1" ht="18" hidden="1" customHeight="1" x14ac:dyDescent="0.2">
      <c r="A51" s="44"/>
      <c r="B51" s="44"/>
      <c r="M51" s="46"/>
      <c r="N51"/>
      <c r="O51"/>
      <c r="AB51"/>
      <c r="AC51"/>
      <c r="AE51" s="78"/>
      <c r="AF51" s="72"/>
    </row>
    <row r="52" spans="1:32" s="35" customFormat="1" ht="18.75" hidden="1" customHeight="1" x14ac:dyDescent="0.2">
      <c r="A52" s="41"/>
      <c r="B52" s="41"/>
      <c r="D52" s="2" t="s">
        <v>82</v>
      </c>
      <c r="M52" s="39"/>
      <c r="N52"/>
      <c r="O52"/>
      <c r="AB52"/>
      <c r="AC52"/>
      <c r="AE52" s="78" t="s">
        <v>25</v>
      </c>
      <c r="AF52" s="72">
        <f>ROUND(oknTotal-oknPayments,2)</f>
        <v>0</v>
      </c>
    </row>
    <row r="53" spans="1:32" s="35" customFormat="1" ht="18.75" hidden="1" customHeight="1" x14ac:dyDescent="0.2">
      <c r="A53" s="41"/>
      <c r="B53" s="41"/>
      <c r="D53" s="191" t="s">
        <v>79</v>
      </c>
      <c r="E53" s="192"/>
      <c r="F53" s="103" t="s">
        <v>3</v>
      </c>
      <c r="G53" s="103" t="s">
        <v>86</v>
      </c>
      <c r="H53" s="103" t="s">
        <v>81</v>
      </c>
      <c r="I53" s="181"/>
      <c r="J53" s="182"/>
      <c r="K53" s="104" t="s">
        <v>80</v>
      </c>
      <c r="M53" s="39"/>
      <c r="N53"/>
      <c r="O53"/>
      <c r="AB53"/>
      <c r="AC53"/>
    </row>
    <row r="54" spans="1:32" s="35" customFormat="1" ht="18.75" hidden="1" customHeight="1" x14ac:dyDescent="0.2">
      <c r="A54" s="41"/>
      <c r="B54" s="41"/>
      <c r="D54" s="42"/>
      <c r="E54" s="42"/>
      <c r="F54" s="43"/>
      <c r="G54" s="43"/>
      <c r="H54" s="43"/>
      <c r="I54" s="43"/>
      <c r="J54" s="43"/>
      <c r="K54" s="43"/>
      <c r="M54" s="39"/>
      <c r="N54"/>
      <c r="O54"/>
      <c r="AB54"/>
      <c r="AC54"/>
    </row>
    <row r="55" spans="1:32" s="35" customFormat="1" ht="18.75" hidden="1" customHeight="1" x14ac:dyDescent="0.2">
      <c r="A55" s="41"/>
      <c r="B55" s="41"/>
      <c r="D55" s="42"/>
      <c r="E55" s="42"/>
      <c r="F55" s="43"/>
      <c r="G55" s="43"/>
      <c r="H55" s="43"/>
      <c r="I55" s="43"/>
      <c r="J55" s="43"/>
      <c r="K55" s="43"/>
      <c r="M55" s="39"/>
      <c r="N55"/>
      <c r="O55"/>
      <c r="AB55"/>
      <c r="AC55"/>
    </row>
    <row r="56" spans="1:32" s="35" customFormat="1" ht="18.75" customHeight="1" x14ac:dyDescent="0.2">
      <c r="A56" s="41"/>
      <c r="B56" s="41"/>
      <c r="D56" s="42"/>
      <c r="E56" s="42"/>
      <c r="F56" s="43"/>
      <c r="G56" s="43"/>
      <c r="H56" s="43"/>
      <c r="I56" s="43"/>
      <c r="J56" s="43"/>
      <c r="K56" s="43"/>
      <c r="M56" s="39"/>
      <c r="N56"/>
      <c r="O56"/>
      <c r="U56"/>
      <c r="V56"/>
      <c r="W56"/>
      <c r="X56"/>
      <c r="Y56"/>
      <c r="Z56"/>
      <c r="AA56"/>
      <c r="AB56"/>
      <c r="AC56"/>
    </row>
    <row r="57" spans="1:32" ht="22.5" customHeight="1" x14ac:dyDescent="0.2">
      <c r="D57" s="179" t="s">
        <v>75</v>
      </c>
      <c r="E57" s="180"/>
      <c r="F57" s="180"/>
      <c r="G57" s="180"/>
      <c r="H57" s="180"/>
      <c r="I57" s="180"/>
      <c r="J57" s="180"/>
      <c r="K57" s="180"/>
    </row>
    <row r="59" spans="1:32" x14ac:dyDescent="0.2">
      <c r="D59" s="1"/>
      <c r="E59" s="1"/>
      <c r="F59" s="1"/>
      <c r="G59" s="1"/>
      <c r="H59" s="1"/>
    </row>
    <row r="916" spans="1:1" hidden="1" x14ac:dyDescent="0.2">
      <c r="A916" s="100" t="s">
        <v>125</v>
      </c>
    </row>
    <row r="925" spans="1:1" hidden="1" x14ac:dyDescent="0.2">
      <c r="A925" s="100" t="s">
        <v>125</v>
      </c>
    </row>
    <row r="930" spans="1:1" hidden="1" x14ac:dyDescent="0.2">
      <c r="A930" s="100" t="s">
        <v>125</v>
      </c>
    </row>
  </sheetData>
  <sheetProtection sheet="1" objects="1" scenarios="1" selectLockedCells="1"/>
  <dataConsolidate/>
  <mergeCells count="57">
    <mergeCell ref="D24:H24"/>
    <mergeCell ref="D37:H37"/>
    <mergeCell ref="F14:H14"/>
    <mergeCell ref="V2:W2"/>
    <mergeCell ref="D36:H36"/>
    <mergeCell ref="C2:M2"/>
    <mergeCell ref="O2:Q2"/>
    <mergeCell ref="R2:S2"/>
    <mergeCell ref="T2:U2"/>
    <mergeCell ref="F12:H12"/>
    <mergeCell ref="D23:H23"/>
    <mergeCell ref="N4:R4"/>
    <mergeCell ref="N5:R5"/>
    <mergeCell ref="N6:R6"/>
    <mergeCell ref="N7:R7"/>
    <mergeCell ref="I10:K10"/>
    <mergeCell ref="D57:K57"/>
    <mergeCell ref="I53:J53"/>
    <mergeCell ref="D46:H48"/>
    <mergeCell ref="D53:E53"/>
    <mergeCell ref="D27:H27"/>
    <mergeCell ref="D28:H28"/>
    <mergeCell ref="D29:H29"/>
    <mergeCell ref="D30:H30"/>
    <mergeCell ref="D31:H31"/>
    <mergeCell ref="D42:H42"/>
    <mergeCell ref="D43:H43"/>
    <mergeCell ref="D41:H41"/>
    <mergeCell ref="Z18:AB18"/>
    <mergeCell ref="Z22:AB22"/>
    <mergeCell ref="F18:H18"/>
    <mergeCell ref="F17:H17"/>
    <mergeCell ref="F11:H11"/>
    <mergeCell ref="I11:K13"/>
    <mergeCell ref="Z14:AB14"/>
    <mergeCell ref="AE6:AG6"/>
    <mergeCell ref="AD14:AE14"/>
    <mergeCell ref="AD13:AE13"/>
    <mergeCell ref="AD10:AE10"/>
    <mergeCell ref="AD11:AE11"/>
    <mergeCell ref="AD12:AE12"/>
    <mergeCell ref="AD15:AE15"/>
    <mergeCell ref="N38:R42"/>
    <mergeCell ref="N47:R47"/>
    <mergeCell ref="N43:R45"/>
    <mergeCell ref="D25:H25"/>
    <mergeCell ref="D26:H26"/>
    <mergeCell ref="AE23:AF23"/>
    <mergeCell ref="F16:H16"/>
    <mergeCell ref="F15:H15"/>
    <mergeCell ref="D38:H38"/>
    <mergeCell ref="D39:H39"/>
    <mergeCell ref="D40:H40"/>
    <mergeCell ref="D32:H32"/>
    <mergeCell ref="D33:H33"/>
    <mergeCell ref="D34:H34"/>
    <mergeCell ref="D35:H35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50 AG46 J46:J47 I24:J43" xr:uid="{00000000-0002-0000-0000-000000000000}">
      <formula1>999999999.99</formula1>
    </dataValidation>
    <dataValidation type="textLength" allowBlank="1" showInputMessage="1" showErrorMessage="1" sqref="E45:H45 D46:H48" xr:uid="{00000000-0002-0000-0000-000001000000}">
      <formula1>1</formula1>
      <formula2>255</formula2>
    </dataValidation>
    <dataValidation type="date" allowBlank="1" showErrorMessage="1" errorTitle="Invalid Input" error="Please enter a valid date." sqref="K6 AC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10:AE10 F11:H11 AD12:AE13 AE6:AG6 F14:H14" xr:uid="{00000000-0002-0000-0000-000003000000}">
      <formula1>0</formula1>
      <formula2>60</formula2>
    </dataValidation>
    <dataValidation type="textLength" allowBlank="1" showInputMessage="1" showErrorMessage="1" sqref="K7 F18 AE24:AE43 AF8 AD14:AE15 F19:H19 F15:H17" xr:uid="{00000000-0002-0000-0000-000004000000}">
      <formula1>1</formula1>
      <formula2>30</formula2>
    </dataValidation>
    <dataValidation type="textLength" allowBlank="1" showInputMessage="1" showErrorMessage="1" sqref="AD8:AE8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D11:AE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43 G30:H43" xr:uid="{00000000-0002-0000-0000-000008000000}">
      <formula1>100</formula1>
    </dataValidation>
  </dataValidations>
  <hyperlinks>
    <hyperlink ref="N47" r:id="rId1" display="http://www.office-kit.com" xr:uid="{00000000-0004-0000-0000-000000000000}"/>
    <hyperlink ref="N43" r:id="rId2" display="http://www.InvoicingTemplates.com" xr:uid="{00000000-0004-0000-0000-000002000000}"/>
    <hyperlink ref="A930" r:id="rId3" tooltip="Cleaning Service Bill Format" display="http://www.invoicingtemplate.com/cleaningbill.html" xr:uid="{00000000-0004-0000-0000-000006000000}"/>
    <hyperlink ref="AID3" r:id="rId4" tooltip="Cleaning Service Invoice Template" display="http://www.invoicingtemplate.com/cleaningbill.html" xr:uid="{00000000-0004-0000-0000-000007000000}"/>
    <hyperlink ref="A916" r:id="rId5" tooltip="Cleaning Service Bill Format" display="http://www.invoicingtemplate.com/cleaningbill.html" xr:uid="{00000000-0004-0000-0000-000008000000}"/>
    <hyperlink ref="AIY3" r:id="rId6" tooltip="Cleaning Service Invoice Template" display="http://www.invoicingtemplate.com/cleaningbill.html" xr:uid="{00000000-0004-0000-0000-000009000000}"/>
    <hyperlink ref="A925" r:id="rId7" tooltip="Cleaning Service Bill Format" display="http://www.invoicingtemplate.com/cleaningbill.html" xr:uid="{00000000-0004-0000-0000-00000A000000}"/>
    <hyperlink ref="AKT3" r:id="rId8" tooltip="Cleaning Service Invoice Template" display="http://www.invoicingtemplate.com/cleaningbill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9" customWidth="1"/>
    <col min="2" max="2" width="76" style="99" customWidth="1"/>
    <col min="3" max="256" width="9.140625" style="92"/>
    <col min="257" max="257" width="3" style="92" customWidth="1"/>
    <col min="258" max="258" width="76" style="92" customWidth="1"/>
    <col min="259" max="512" width="9.140625" style="92"/>
    <col min="513" max="513" width="3" style="92" customWidth="1"/>
    <col min="514" max="514" width="76" style="92" customWidth="1"/>
    <col min="515" max="768" width="9.140625" style="92"/>
    <col min="769" max="769" width="3" style="92" customWidth="1"/>
    <col min="770" max="770" width="76" style="92" customWidth="1"/>
    <col min="771" max="1024" width="9.140625" style="92"/>
    <col min="1025" max="1025" width="3" style="92" customWidth="1"/>
    <col min="1026" max="1026" width="76" style="92" customWidth="1"/>
    <col min="1027" max="1280" width="9.140625" style="92"/>
    <col min="1281" max="1281" width="3" style="92" customWidth="1"/>
    <col min="1282" max="1282" width="76" style="92" customWidth="1"/>
    <col min="1283" max="1536" width="9.140625" style="92"/>
    <col min="1537" max="1537" width="3" style="92" customWidth="1"/>
    <col min="1538" max="1538" width="76" style="92" customWidth="1"/>
    <col min="1539" max="1792" width="9.140625" style="92"/>
    <col min="1793" max="1793" width="3" style="92" customWidth="1"/>
    <col min="1794" max="1794" width="76" style="92" customWidth="1"/>
    <col min="1795" max="2048" width="9.140625" style="92"/>
    <col min="2049" max="2049" width="3" style="92" customWidth="1"/>
    <col min="2050" max="2050" width="76" style="92" customWidth="1"/>
    <col min="2051" max="2304" width="9.140625" style="92"/>
    <col min="2305" max="2305" width="3" style="92" customWidth="1"/>
    <col min="2306" max="2306" width="76" style="92" customWidth="1"/>
    <col min="2307" max="2560" width="9.140625" style="92"/>
    <col min="2561" max="2561" width="3" style="92" customWidth="1"/>
    <col min="2562" max="2562" width="76" style="92" customWidth="1"/>
    <col min="2563" max="2816" width="9.140625" style="92"/>
    <col min="2817" max="2817" width="3" style="92" customWidth="1"/>
    <col min="2818" max="2818" width="76" style="92" customWidth="1"/>
    <col min="2819" max="3072" width="9.140625" style="92"/>
    <col min="3073" max="3073" width="3" style="92" customWidth="1"/>
    <col min="3074" max="3074" width="76" style="92" customWidth="1"/>
    <col min="3075" max="3328" width="9.140625" style="92"/>
    <col min="3329" max="3329" width="3" style="92" customWidth="1"/>
    <col min="3330" max="3330" width="76" style="92" customWidth="1"/>
    <col min="3331" max="3584" width="9.140625" style="92"/>
    <col min="3585" max="3585" width="3" style="92" customWidth="1"/>
    <col min="3586" max="3586" width="76" style="92" customWidth="1"/>
    <col min="3587" max="3840" width="9.140625" style="92"/>
    <col min="3841" max="3841" width="3" style="92" customWidth="1"/>
    <col min="3842" max="3842" width="76" style="92" customWidth="1"/>
    <col min="3843" max="4096" width="9.140625" style="92"/>
    <col min="4097" max="4097" width="3" style="92" customWidth="1"/>
    <col min="4098" max="4098" width="76" style="92" customWidth="1"/>
    <col min="4099" max="4352" width="9.140625" style="92"/>
    <col min="4353" max="4353" width="3" style="92" customWidth="1"/>
    <col min="4354" max="4354" width="76" style="92" customWidth="1"/>
    <col min="4355" max="4608" width="9.140625" style="92"/>
    <col min="4609" max="4609" width="3" style="92" customWidth="1"/>
    <col min="4610" max="4610" width="76" style="92" customWidth="1"/>
    <col min="4611" max="4864" width="9.140625" style="92"/>
    <col min="4865" max="4865" width="3" style="92" customWidth="1"/>
    <col min="4866" max="4866" width="76" style="92" customWidth="1"/>
    <col min="4867" max="5120" width="9.140625" style="92"/>
    <col min="5121" max="5121" width="3" style="92" customWidth="1"/>
    <col min="5122" max="5122" width="76" style="92" customWidth="1"/>
    <col min="5123" max="5376" width="9.140625" style="92"/>
    <col min="5377" max="5377" width="3" style="92" customWidth="1"/>
    <col min="5378" max="5378" width="76" style="92" customWidth="1"/>
    <col min="5379" max="5632" width="9.140625" style="92"/>
    <col min="5633" max="5633" width="3" style="92" customWidth="1"/>
    <col min="5634" max="5634" width="76" style="92" customWidth="1"/>
    <col min="5635" max="5888" width="9.140625" style="92"/>
    <col min="5889" max="5889" width="3" style="92" customWidth="1"/>
    <col min="5890" max="5890" width="76" style="92" customWidth="1"/>
    <col min="5891" max="6144" width="9.140625" style="92"/>
    <col min="6145" max="6145" width="3" style="92" customWidth="1"/>
    <col min="6146" max="6146" width="76" style="92" customWidth="1"/>
    <col min="6147" max="6400" width="9.140625" style="92"/>
    <col min="6401" max="6401" width="3" style="92" customWidth="1"/>
    <col min="6402" max="6402" width="76" style="92" customWidth="1"/>
    <col min="6403" max="6656" width="9.140625" style="92"/>
    <col min="6657" max="6657" width="3" style="92" customWidth="1"/>
    <col min="6658" max="6658" width="76" style="92" customWidth="1"/>
    <col min="6659" max="6912" width="9.140625" style="92"/>
    <col min="6913" max="6913" width="3" style="92" customWidth="1"/>
    <col min="6914" max="6914" width="76" style="92" customWidth="1"/>
    <col min="6915" max="7168" width="9.140625" style="92"/>
    <col min="7169" max="7169" width="3" style="92" customWidth="1"/>
    <col min="7170" max="7170" width="76" style="92" customWidth="1"/>
    <col min="7171" max="7424" width="9.140625" style="92"/>
    <col min="7425" max="7425" width="3" style="92" customWidth="1"/>
    <col min="7426" max="7426" width="76" style="92" customWidth="1"/>
    <col min="7427" max="7680" width="9.140625" style="92"/>
    <col min="7681" max="7681" width="3" style="92" customWidth="1"/>
    <col min="7682" max="7682" width="76" style="92" customWidth="1"/>
    <col min="7683" max="7936" width="9.140625" style="92"/>
    <col min="7937" max="7937" width="3" style="92" customWidth="1"/>
    <col min="7938" max="7938" width="76" style="92" customWidth="1"/>
    <col min="7939" max="8192" width="9.140625" style="92"/>
    <col min="8193" max="8193" width="3" style="92" customWidth="1"/>
    <col min="8194" max="8194" width="76" style="92" customWidth="1"/>
    <col min="8195" max="8448" width="9.140625" style="92"/>
    <col min="8449" max="8449" width="3" style="92" customWidth="1"/>
    <col min="8450" max="8450" width="76" style="92" customWidth="1"/>
    <col min="8451" max="8704" width="9.140625" style="92"/>
    <col min="8705" max="8705" width="3" style="92" customWidth="1"/>
    <col min="8706" max="8706" width="76" style="92" customWidth="1"/>
    <col min="8707" max="8960" width="9.140625" style="92"/>
    <col min="8961" max="8961" width="3" style="92" customWidth="1"/>
    <col min="8962" max="8962" width="76" style="92" customWidth="1"/>
    <col min="8963" max="9216" width="9.140625" style="92"/>
    <col min="9217" max="9217" width="3" style="92" customWidth="1"/>
    <col min="9218" max="9218" width="76" style="92" customWidth="1"/>
    <col min="9219" max="9472" width="9.140625" style="92"/>
    <col min="9473" max="9473" width="3" style="92" customWidth="1"/>
    <col min="9474" max="9474" width="76" style="92" customWidth="1"/>
    <col min="9475" max="9728" width="9.140625" style="92"/>
    <col min="9729" max="9729" width="3" style="92" customWidth="1"/>
    <col min="9730" max="9730" width="76" style="92" customWidth="1"/>
    <col min="9731" max="9984" width="9.140625" style="92"/>
    <col min="9985" max="9985" width="3" style="92" customWidth="1"/>
    <col min="9986" max="9986" width="76" style="92" customWidth="1"/>
    <col min="9987" max="10240" width="9.140625" style="92"/>
    <col min="10241" max="10241" width="3" style="92" customWidth="1"/>
    <col min="10242" max="10242" width="76" style="92" customWidth="1"/>
    <col min="10243" max="10496" width="9.140625" style="92"/>
    <col min="10497" max="10497" width="3" style="92" customWidth="1"/>
    <col min="10498" max="10498" width="76" style="92" customWidth="1"/>
    <col min="10499" max="10752" width="9.140625" style="92"/>
    <col min="10753" max="10753" width="3" style="92" customWidth="1"/>
    <col min="10754" max="10754" width="76" style="92" customWidth="1"/>
    <col min="10755" max="11008" width="9.140625" style="92"/>
    <col min="11009" max="11009" width="3" style="92" customWidth="1"/>
    <col min="11010" max="11010" width="76" style="92" customWidth="1"/>
    <col min="11011" max="11264" width="9.140625" style="92"/>
    <col min="11265" max="11265" width="3" style="92" customWidth="1"/>
    <col min="11266" max="11266" width="76" style="92" customWidth="1"/>
    <col min="11267" max="11520" width="9.140625" style="92"/>
    <col min="11521" max="11521" width="3" style="92" customWidth="1"/>
    <col min="11522" max="11522" width="76" style="92" customWidth="1"/>
    <col min="11523" max="11776" width="9.140625" style="92"/>
    <col min="11777" max="11777" width="3" style="92" customWidth="1"/>
    <col min="11778" max="11778" width="76" style="92" customWidth="1"/>
    <col min="11779" max="12032" width="9.140625" style="92"/>
    <col min="12033" max="12033" width="3" style="92" customWidth="1"/>
    <col min="12034" max="12034" width="76" style="92" customWidth="1"/>
    <col min="12035" max="12288" width="9.140625" style="92"/>
    <col min="12289" max="12289" width="3" style="92" customWidth="1"/>
    <col min="12290" max="12290" width="76" style="92" customWidth="1"/>
    <col min="12291" max="12544" width="9.140625" style="92"/>
    <col min="12545" max="12545" width="3" style="92" customWidth="1"/>
    <col min="12546" max="12546" width="76" style="92" customWidth="1"/>
    <col min="12547" max="12800" width="9.140625" style="92"/>
    <col min="12801" max="12801" width="3" style="92" customWidth="1"/>
    <col min="12802" max="12802" width="76" style="92" customWidth="1"/>
    <col min="12803" max="13056" width="9.140625" style="92"/>
    <col min="13057" max="13057" width="3" style="92" customWidth="1"/>
    <col min="13058" max="13058" width="76" style="92" customWidth="1"/>
    <col min="13059" max="13312" width="9.140625" style="92"/>
    <col min="13313" max="13313" width="3" style="92" customWidth="1"/>
    <col min="13314" max="13314" width="76" style="92" customWidth="1"/>
    <col min="13315" max="13568" width="9.140625" style="92"/>
    <col min="13569" max="13569" width="3" style="92" customWidth="1"/>
    <col min="13570" max="13570" width="76" style="92" customWidth="1"/>
    <col min="13571" max="13824" width="9.140625" style="92"/>
    <col min="13825" max="13825" width="3" style="92" customWidth="1"/>
    <col min="13826" max="13826" width="76" style="92" customWidth="1"/>
    <col min="13827" max="14080" width="9.140625" style="92"/>
    <col min="14081" max="14081" width="3" style="92" customWidth="1"/>
    <col min="14082" max="14082" width="76" style="92" customWidth="1"/>
    <col min="14083" max="14336" width="9.140625" style="92"/>
    <col min="14337" max="14337" width="3" style="92" customWidth="1"/>
    <col min="14338" max="14338" width="76" style="92" customWidth="1"/>
    <col min="14339" max="14592" width="9.140625" style="92"/>
    <col min="14593" max="14593" width="3" style="92" customWidth="1"/>
    <col min="14594" max="14594" width="76" style="92" customWidth="1"/>
    <col min="14595" max="14848" width="9.140625" style="92"/>
    <col min="14849" max="14849" width="3" style="92" customWidth="1"/>
    <col min="14850" max="14850" width="76" style="92" customWidth="1"/>
    <col min="14851" max="15104" width="9.140625" style="92"/>
    <col min="15105" max="15105" width="3" style="92" customWidth="1"/>
    <col min="15106" max="15106" width="76" style="92" customWidth="1"/>
    <col min="15107" max="15360" width="9.140625" style="92"/>
    <col min="15361" max="15361" width="3" style="92" customWidth="1"/>
    <col min="15362" max="15362" width="76" style="92" customWidth="1"/>
    <col min="15363" max="15616" width="9.140625" style="92"/>
    <col min="15617" max="15617" width="3" style="92" customWidth="1"/>
    <col min="15618" max="15618" width="76" style="92" customWidth="1"/>
    <col min="15619" max="15872" width="9.140625" style="92"/>
    <col min="15873" max="15873" width="3" style="92" customWidth="1"/>
    <col min="15874" max="15874" width="76" style="92" customWidth="1"/>
    <col min="15875" max="16128" width="9.140625" style="92"/>
    <col min="16129" max="16129" width="3" style="92" customWidth="1"/>
    <col min="16130" max="16130" width="76" style="92" customWidth="1"/>
    <col min="16131" max="16384" width="9.140625" style="92"/>
  </cols>
  <sheetData>
    <row r="1" spans="1:3" ht="32.1" customHeight="1" x14ac:dyDescent="0.3">
      <c r="A1" s="89"/>
      <c r="B1" s="90" t="s">
        <v>124</v>
      </c>
      <c r="C1" s="91"/>
    </row>
    <row r="2" spans="1:3" ht="16.5" x14ac:dyDescent="0.3">
      <c r="A2" s="89"/>
      <c r="B2" s="93"/>
      <c r="C2" s="91"/>
    </row>
    <row r="3" spans="1:3" ht="16.5" x14ac:dyDescent="0.3">
      <c r="A3" s="89"/>
      <c r="B3" s="94" t="s">
        <v>115</v>
      </c>
      <c r="C3" s="91"/>
    </row>
    <row r="4" spans="1:3" x14ac:dyDescent="0.3">
      <c r="A4" s="89"/>
      <c r="B4" s="87" t="s">
        <v>116</v>
      </c>
      <c r="C4" s="91"/>
    </row>
    <row r="5" spans="1:3" ht="16.5" x14ac:dyDescent="0.3">
      <c r="A5" s="89"/>
      <c r="B5" s="95"/>
      <c r="C5" s="91"/>
    </row>
    <row r="6" spans="1:3" ht="16.5" x14ac:dyDescent="0.3">
      <c r="A6" s="89"/>
      <c r="B6" s="96" t="s">
        <v>117</v>
      </c>
      <c r="C6" s="91"/>
    </row>
    <row r="7" spans="1:3" ht="16.5" x14ac:dyDescent="0.3">
      <c r="A7" s="89"/>
      <c r="B7" s="95"/>
      <c r="C7" s="91"/>
    </row>
    <row r="8" spans="1:3" ht="46.5" x14ac:dyDescent="0.3">
      <c r="A8" s="89"/>
      <c r="B8" s="95" t="s">
        <v>118</v>
      </c>
      <c r="C8" s="91"/>
    </row>
    <row r="9" spans="1:3" ht="16.5" x14ac:dyDescent="0.3">
      <c r="A9" s="89"/>
      <c r="B9" s="95"/>
      <c r="C9" s="91"/>
    </row>
    <row r="10" spans="1:3" ht="31.5" x14ac:dyDescent="0.3">
      <c r="A10" s="89"/>
      <c r="B10" s="95" t="s">
        <v>119</v>
      </c>
      <c r="C10" s="91"/>
    </row>
    <row r="11" spans="1:3" ht="16.5" x14ac:dyDescent="0.3">
      <c r="A11" s="89"/>
      <c r="B11" s="95"/>
      <c r="C11" s="91"/>
    </row>
    <row r="12" spans="1:3" ht="31.5" x14ac:dyDescent="0.3">
      <c r="A12" s="89"/>
      <c r="B12" s="95" t="s">
        <v>120</v>
      </c>
      <c r="C12" s="91"/>
    </row>
    <row r="13" spans="1:3" ht="16.5" x14ac:dyDescent="0.3">
      <c r="A13" s="89"/>
      <c r="B13" s="95"/>
      <c r="C13" s="91"/>
    </row>
    <row r="14" spans="1:3" x14ac:dyDescent="0.3">
      <c r="A14" s="89"/>
      <c r="B14" s="97" t="s">
        <v>121</v>
      </c>
      <c r="C14" s="91"/>
    </row>
    <row r="15" spans="1:3" ht="15.75" x14ac:dyDescent="0.3">
      <c r="A15" s="89"/>
      <c r="B15" s="102" t="s">
        <v>122</v>
      </c>
      <c r="C15" s="91"/>
    </row>
    <row r="16" spans="1:3" ht="16.5" x14ac:dyDescent="0.3">
      <c r="A16" s="89"/>
      <c r="B16" s="98"/>
      <c r="C16" s="91"/>
    </row>
    <row r="17" spans="1:3" ht="32.25" x14ac:dyDescent="0.3">
      <c r="A17" s="89"/>
      <c r="B17" s="95" t="s">
        <v>123</v>
      </c>
      <c r="C17" s="91"/>
    </row>
    <row r="18" spans="1:3" x14ac:dyDescent="0.3">
      <c r="A18" s="89"/>
      <c r="B18" s="89"/>
      <c r="C18" s="91"/>
    </row>
    <row r="19" spans="1:3" x14ac:dyDescent="0.3">
      <c r="A19" s="89"/>
      <c r="B19" s="89"/>
      <c r="C19" s="91"/>
    </row>
    <row r="20" spans="1:3" x14ac:dyDescent="0.3">
      <c r="A20" s="89"/>
      <c r="B20" s="89"/>
      <c r="C20" s="91"/>
    </row>
    <row r="21" spans="1:3" x14ac:dyDescent="0.3">
      <c r="A21" s="89"/>
      <c r="B21" s="89"/>
      <c r="C21" s="91"/>
    </row>
    <row r="22" spans="1:3" x14ac:dyDescent="0.3">
      <c r="A22" s="89"/>
      <c r="B22" s="89"/>
      <c r="C22" s="91"/>
    </row>
    <row r="23" spans="1:3" x14ac:dyDescent="0.3">
      <c r="A23" s="89"/>
      <c r="B23" s="89"/>
      <c r="C23" s="91"/>
    </row>
    <row r="24" spans="1:3" x14ac:dyDescent="0.3">
      <c r="A24" s="89"/>
      <c r="B24" s="89"/>
      <c r="C24" s="91"/>
    </row>
    <row r="25" spans="1:3" x14ac:dyDescent="0.3">
      <c r="A25" s="89"/>
      <c r="B25" s="89"/>
      <c r="C25" s="91"/>
    </row>
    <row r="26" spans="1:3" x14ac:dyDescent="0.3">
      <c r="A26" s="89"/>
      <c r="B26" s="89"/>
      <c r="C26" s="91"/>
    </row>
    <row r="27" spans="1:3" x14ac:dyDescent="0.3">
      <c r="A27" s="89"/>
      <c r="B27" s="89"/>
      <c r="C27" s="91"/>
    </row>
    <row r="28" spans="1:3" x14ac:dyDescent="0.3">
      <c r="A28" s="89"/>
      <c r="B28" s="89"/>
      <c r="C28" s="91"/>
    </row>
    <row r="29" spans="1:3" x14ac:dyDescent="0.3">
      <c r="A29" s="89"/>
      <c r="B29" s="89"/>
      <c r="C29" s="91"/>
    </row>
  </sheetData>
  <hyperlinks>
    <hyperlink ref="B14" r:id="rId1" display="See License Agreement" xr:uid="{00000000-0004-0000-0700-000000000000}"/>
    <hyperlink ref="B4" r:id="rId2" tooltip="View online document" display="http://www.invoicingtemplate.com/cleaningbill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8867A-DF48-4019-AF60-F94B8C2F4CF3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16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6.75" customHeight="1" x14ac:dyDescent="0.2"/>
    <row r="4" spans="1:31" s="117" customFormat="1" ht="33" customHeight="1" x14ac:dyDescent="0.45">
      <c r="B4" s="118" t="str">
        <f>oknCompanyName</f>
        <v>Cleaning Service Business Name</v>
      </c>
      <c r="C4" s="119"/>
      <c r="D4" s="120"/>
      <c r="E4" s="121"/>
      <c r="H4" s="120"/>
      <c r="I4" s="120"/>
      <c r="J4" s="122"/>
      <c r="K4" s="120"/>
      <c r="L4" s="123"/>
      <c r="M4" s="206" t="s">
        <v>129</v>
      </c>
      <c r="N4" s="206"/>
      <c r="O4" s="121"/>
      <c r="P4" s="121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24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25"/>
    </row>
    <row r="9" spans="1:31" ht="18" customHeight="1" x14ac:dyDescent="0.2">
      <c r="B9" s="126" t="s">
        <v>32</v>
      </c>
    </row>
    <row r="10" spans="1:31" ht="18" customHeight="1" x14ac:dyDescent="0.2">
      <c r="B10" s="29" t="s">
        <v>30</v>
      </c>
      <c r="C10" s="12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2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28" t="s">
        <v>50</v>
      </c>
      <c r="C13" s="129" t="s">
        <v>29</v>
      </c>
      <c r="D13" s="130" t="s">
        <v>49</v>
      </c>
      <c r="E13" s="131" t="s">
        <v>33</v>
      </c>
      <c r="F13" s="131" t="s">
        <v>40</v>
      </c>
      <c r="G13" s="131" t="s">
        <v>41</v>
      </c>
      <c r="H13" s="130" t="s">
        <v>34</v>
      </c>
      <c r="I13" s="130" t="s">
        <v>35</v>
      </c>
      <c r="J13" s="130" t="str">
        <f>oknTax1Name</f>
        <v>VAT</v>
      </c>
      <c r="K13" s="130" t="str">
        <f>oknTax2Name</f>
        <v>GST</v>
      </c>
      <c r="L13" s="130" t="s">
        <v>36</v>
      </c>
      <c r="M13" s="130" t="s">
        <v>37</v>
      </c>
      <c r="N13" s="130" t="s">
        <v>38</v>
      </c>
      <c r="O13" s="10" t="s">
        <v>39</v>
      </c>
      <c r="P13" s="10" t="s">
        <v>51</v>
      </c>
      <c r="Q13" s="12" t="s">
        <v>88</v>
      </c>
    </row>
    <row r="14" spans="1:31" x14ac:dyDescent="0.2">
      <c r="B14" s="132"/>
    </row>
    <row r="15" spans="1:31" x14ac:dyDescent="0.2">
      <c r="B15" s="132"/>
    </row>
    <row r="16" spans="1:31" x14ac:dyDescent="0.2">
      <c r="B16" s="132"/>
    </row>
    <row r="17" spans="2:2" x14ac:dyDescent="0.2">
      <c r="B17" s="132"/>
    </row>
    <row r="18" spans="2:2" x14ac:dyDescent="0.2">
      <c r="B18" s="132"/>
    </row>
    <row r="19" spans="2:2" x14ac:dyDescent="0.2">
      <c r="B19" s="132"/>
    </row>
    <row r="20" spans="2:2" x14ac:dyDescent="0.2">
      <c r="B20" s="132"/>
    </row>
    <row r="21" spans="2:2" x14ac:dyDescent="0.2">
      <c r="B21" s="132"/>
    </row>
    <row r="22" spans="2:2" x14ac:dyDescent="0.2">
      <c r="B22" s="132"/>
    </row>
    <row r="23" spans="2:2" x14ac:dyDescent="0.2">
      <c r="B23" s="132"/>
    </row>
    <row r="24" spans="2:2" x14ac:dyDescent="0.2">
      <c r="B24" s="132"/>
    </row>
    <row r="25" spans="2:2" x14ac:dyDescent="0.2">
      <c r="B25" s="132"/>
    </row>
    <row r="26" spans="2:2" x14ac:dyDescent="0.2">
      <c r="B26" s="132"/>
    </row>
    <row r="27" spans="2:2" x14ac:dyDescent="0.2">
      <c r="B27" s="132"/>
    </row>
    <row r="28" spans="2:2" x14ac:dyDescent="0.2">
      <c r="B28" s="132"/>
    </row>
    <row r="29" spans="2:2" x14ac:dyDescent="0.2">
      <c r="B29" s="132"/>
    </row>
    <row r="30" spans="2:2" x14ac:dyDescent="0.2">
      <c r="B30" s="132"/>
    </row>
    <row r="31" spans="2:2" x14ac:dyDescent="0.2">
      <c r="B31" s="132"/>
    </row>
    <row r="32" spans="2:2" x14ac:dyDescent="0.2">
      <c r="B32" s="132"/>
    </row>
    <row r="33" spans="2:2" x14ac:dyDescent="0.2">
      <c r="B33" s="132"/>
    </row>
    <row r="34" spans="2:2" x14ac:dyDescent="0.2">
      <c r="B34" s="132"/>
    </row>
    <row r="35" spans="2:2" x14ac:dyDescent="0.2">
      <c r="B35" s="132"/>
    </row>
    <row r="36" spans="2:2" x14ac:dyDescent="0.2">
      <c r="B36" s="132"/>
    </row>
    <row r="37" spans="2:2" x14ac:dyDescent="0.2">
      <c r="B37" s="132"/>
    </row>
    <row r="38" spans="2:2" x14ac:dyDescent="0.2">
      <c r="B38" s="132"/>
    </row>
    <row r="39" spans="2:2" x14ac:dyDescent="0.2">
      <c r="B39" s="132"/>
    </row>
    <row r="40" spans="2:2" x14ac:dyDescent="0.2">
      <c r="B40" s="132"/>
    </row>
    <row r="41" spans="2:2" x14ac:dyDescent="0.2">
      <c r="B41" s="132"/>
    </row>
    <row r="42" spans="2:2" x14ac:dyDescent="0.2">
      <c r="B42" s="132"/>
    </row>
    <row r="43" spans="2:2" x14ac:dyDescent="0.2">
      <c r="B43" s="132"/>
    </row>
    <row r="44" spans="2:2" x14ac:dyDescent="0.2">
      <c r="B44" s="132"/>
    </row>
    <row r="45" spans="2:2" x14ac:dyDescent="0.2">
      <c r="B45" s="132"/>
    </row>
    <row r="46" spans="2:2" x14ac:dyDescent="0.2">
      <c r="B46" s="132"/>
    </row>
    <row r="47" spans="2:2" x14ac:dyDescent="0.2">
      <c r="B47" s="132"/>
    </row>
    <row r="48" spans="2:2" x14ac:dyDescent="0.2">
      <c r="B48" s="132"/>
    </row>
    <row r="49" spans="2:2" x14ac:dyDescent="0.2">
      <c r="B49" s="132"/>
    </row>
    <row r="50" spans="2:2" x14ac:dyDescent="0.2">
      <c r="B50" s="132"/>
    </row>
    <row r="51" spans="2:2" x14ac:dyDescent="0.2">
      <c r="B51" s="132"/>
    </row>
    <row r="52" spans="2:2" x14ac:dyDescent="0.2">
      <c r="B52" s="132"/>
    </row>
    <row r="53" spans="2:2" x14ac:dyDescent="0.2">
      <c r="B53" s="132"/>
    </row>
    <row r="54" spans="2:2" x14ac:dyDescent="0.2">
      <c r="B54" s="132"/>
    </row>
    <row r="55" spans="2:2" x14ac:dyDescent="0.2">
      <c r="B55" s="132"/>
    </row>
    <row r="56" spans="2:2" x14ac:dyDescent="0.2">
      <c r="B56" s="132"/>
    </row>
    <row r="57" spans="2:2" x14ac:dyDescent="0.2">
      <c r="B57" s="132"/>
    </row>
    <row r="58" spans="2:2" x14ac:dyDescent="0.2">
      <c r="B58" s="132"/>
    </row>
    <row r="59" spans="2:2" x14ac:dyDescent="0.2">
      <c r="B59" s="132"/>
    </row>
    <row r="60" spans="2:2" x14ac:dyDescent="0.2">
      <c r="B60" s="132"/>
    </row>
    <row r="61" spans="2:2" x14ac:dyDescent="0.2">
      <c r="B61" s="132"/>
    </row>
    <row r="62" spans="2:2" x14ac:dyDescent="0.2">
      <c r="B62" s="132"/>
    </row>
    <row r="63" spans="2:2" x14ac:dyDescent="0.2">
      <c r="B63" s="132"/>
    </row>
    <row r="64" spans="2:2" x14ac:dyDescent="0.2">
      <c r="B64" s="132"/>
    </row>
    <row r="65" spans="2:2" x14ac:dyDescent="0.2">
      <c r="B65" s="132"/>
    </row>
    <row r="66" spans="2:2" x14ac:dyDescent="0.2">
      <c r="B66" s="132"/>
    </row>
    <row r="67" spans="2:2" x14ac:dyDescent="0.2">
      <c r="B67" s="132"/>
    </row>
    <row r="68" spans="2:2" x14ac:dyDescent="0.2">
      <c r="B68" s="132"/>
    </row>
    <row r="69" spans="2:2" x14ac:dyDescent="0.2">
      <c r="B69" s="132"/>
    </row>
    <row r="70" spans="2:2" x14ac:dyDescent="0.2">
      <c r="B70" s="132"/>
    </row>
    <row r="71" spans="2:2" x14ac:dyDescent="0.2">
      <c r="B71" s="132"/>
    </row>
    <row r="72" spans="2:2" x14ac:dyDescent="0.2">
      <c r="B72" s="132"/>
    </row>
    <row r="73" spans="2:2" x14ac:dyDescent="0.2">
      <c r="B73" s="132"/>
    </row>
    <row r="74" spans="2:2" x14ac:dyDescent="0.2">
      <c r="B74" s="132"/>
    </row>
    <row r="75" spans="2:2" x14ac:dyDescent="0.2">
      <c r="B75" s="132"/>
    </row>
    <row r="76" spans="2:2" x14ac:dyDescent="0.2">
      <c r="B76" s="132"/>
    </row>
    <row r="77" spans="2:2" x14ac:dyDescent="0.2">
      <c r="B77" s="132"/>
    </row>
    <row r="78" spans="2:2" x14ac:dyDescent="0.2">
      <c r="B78" s="132"/>
    </row>
    <row r="79" spans="2:2" x14ac:dyDescent="0.2">
      <c r="B79" s="132"/>
    </row>
    <row r="80" spans="2:2" x14ac:dyDescent="0.2">
      <c r="B80" s="132"/>
    </row>
    <row r="81" spans="2:2" x14ac:dyDescent="0.2">
      <c r="B81" s="132"/>
    </row>
    <row r="82" spans="2:2" x14ac:dyDescent="0.2">
      <c r="B82" s="132"/>
    </row>
    <row r="83" spans="2:2" x14ac:dyDescent="0.2">
      <c r="B83" s="132"/>
    </row>
    <row r="84" spans="2:2" x14ac:dyDescent="0.2">
      <c r="B84" s="132"/>
    </row>
    <row r="85" spans="2:2" x14ac:dyDescent="0.2">
      <c r="B85" s="132"/>
    </row>
    <row r="86" spans="2:2" x14ac:dyDescent="0.2">
      <c r="B86" s="132"/>
    </row>
    <row r="87" spans="2:2" x14ac:dyDescent="0.2">
      <c r="B87" s="132"/>
    </row>
    <row r="88" spans="2:2" x14ac:dyDescent="0.2">
      <c r="B88" s="132"/>
    </row>
    <row r="89" spans="2:2" x14ac:dyDescent="0.2">
      <c r="B89" s="132"/>
    </row>
    <row r="90" spans="2:2" x14ac:dyDescent="0.2">
      <c r="B90" s="132"/>
    </row>
    <row r="91" spans="2:2" x14ac:dyDescent="0.2">
      <c r="B91" s="132"/>
    </row>
    <row r="92" spans="2:2" x14ac:dyDescent="0.2">
      <c r="B92" s="132"/>
    </row>
    <row r="93" spans="2:2" x14ac:dyDescent="0.2">
      <c r="B93" s="132"/>
    </row>
    <row r="94" spans="2:2" x14ac:dyDescent="0.2">
      <c r="B94" s="132"/>
    </row>
    <row r="95" spans="2:2" x14ac:dyDescent="0.2">
      <c r="B95" s="132"/>
    </row>
    <row r="96" spans="2:2" x14ac:dyDescent="0.2">
      <c r="B96" s="132"/>
    </row>
    <row r="97" spans="2:2" x14ac:dyDescent="0.2">
      <c r="B97" s="132"/>
    </row>
    <row r="98" spans="2:2" x14ac:dyDescent="0.2">
      <c r="B98" s="132"/>
    </row>
    <row r="99" spans="2:2" x14ac:dyDescent="0.2">
      <c r="B99" s="132"/>
    </row>
    <row r="100" spans="2:2" x14ac:dyDescent="0.2">
      <c r="B100" s="132"/>
    </row>
    <row r="101" spans="2:2" x14ac:dyDescent="0.2">
      <c r="B101" s="132"/>
    </row>
    <row r="102" spans="2:2" x14ac:dyDescent="0.2">
      <c r="B102" s="132"/>
    </row>
    <row r="103" spans="2:2" x14ac:dyDescent="0.2">
      <c r="B103" s="132"/>
    </row>
    <row r="104" spans="2:2" x14ac:dyDescent="0.2">
      <c r="B104" s="132"/>
    </row>
    <row r="105" spans="2:2" x14ac:dyDescent="0.2">
      <c r="B105" s="132"/>
    </row>
    <row r="106" spans="2:2" x14ac:dyDescent="0.2">
      <c r="B106" s="132"/>
    </row>
    <row r="107" spans="2:2" x14ac:dyDescent="0.2">
      <c r="B107" s="132"/>
    </row>
    <row r="108" spans="2:2" x14ac:dyDescent="0.2">
      <c r="B108" s="132"/>
    </row>
    <row r="109" spans="2:2" x14ac:dyDescent="0.2">
      <c r="B109" s="132"/>
    </row>
    <row r="110" spans="2:2" x14ac:dyDescent="0.2">
      <c r="B110" s="132"/>
    </row>
    <row r="111" spans="2:2" x14ac:dyDescent="0.2">
      <c r="B111" s="132"/>
    </row>
    <row r="112" spans="2:2" x14ac:dyDescent="0.2">
      <c r="B112" s="132"/>
    </row>
    <row r="113" spans="2:2" x14ac:dyDescent="0.2">
      <c r="B113" s="132"/>
    </row>
    <row r="114" spans="2:2" x14ac:dyDescent="0.2">
      <c r="B114" s="132"/>
    </row>
    <row r="115" spans="2:2" x14ac:dyDescent="0.2">
      <c r="B115" s="132"/>
    </row>
    <row r="116" spans="2:2" x14ac:dyDescent="0.2">
      <c r="B116" s="132"/>
    </row>
    <row r="117" spans="2:2" x14ac:dyDescent="0.2">
      <c r="B117" s="132"/>
    </row>
    <row r="118" spans="2:2" x14ac:dyDescent="0.2">
      <c r="B118" s="132"/>
    </row>
    <row r="119" spans="2:2" x14ac:dyDescent="0.2">
      <c r="B119" s="132"/>
    </row>
    <row r="120" spans="2:2" x14ac:dyDescent="0.2">
      <c r="B120" s="132"/>
    </row>
    <row r="121" spans="2:2" x14ac:dyDescent="0.2">
      <c r="B121" s="132"/>
    </row>
    <row r="122" spans="2:2" x14ac:dyDescent="0.2">
      <c r="B122" s="132"/>
    </row>
    <row r="123" spans="2:2" x14ac:dyDescent="0.2">
      <c r="B123" s="132"/>
    </row>
    <row r="124" spans="2:2" x14ac:dyDescent="0.2">
      <c r="B124" s="132"/>
    </row>
    <row r="125" spans="2:2" x14ac:dyDescent="0.2">
      <c r="B125" s="132"/>
    </row>
    <row r="126" spans="2:2" x14ac:dyDescent="0.2">
      <c r="B126" s="132"/>
    </row>
    <row r="127" spans="2:2" x14ac:dyDescent="0.2">
      <c r="B127" s="132"/>
    </row>
    <row r="128" spans="2:2" x14ac:dyDescent="0.2">
      <c r="B128" s="132"/>
    </row>
    <row r="129" spans="2:2" x14ac:dyDescent="0.2">
      <c r="B129" s="132"/>
    </row>
    <row r="130" spans="2:2" x14ac:dyDescent="0.2">
      <c r="B130" s="132"/>
    </row>
    <row r="131" spans="2:2" x14ac:dyDescent="0.2">
      <c r="B131" s="132"/>
    </row>
    <row r="132" spans="2:2" x14ac:dyDescent="0.2">
      <c r="B132" s="132"/>
    </row>
    <row r="133" spans="2:2" x14ac:dyDescent="0.2">
      <c r="B133" s="132"/>
    </row>
    <row r="134" spans="2:2" x14ac:dyDescent="0.2">
      <c r="B134" s="132"/>
    </row>
    <row r="135" spans="2:2" x14ac:dyDescent="0.2">
      <c r="B135" s="132"/>
    </row>
    <row r="136" spans="2:2" x14ac:dyDescent="0.2">
      <c r="B136" s="132"/>
    </row>
    <row r="137" spans="2:2" x14ac:dyDescent="0.2">
      <c r="B137" s="132"/>
    </row>
    <row r="138" spans="2:2" x14ac:dyDescent="0.2">
      <c r="B138" s="132"/>
    </row>
    <row r="139" spans="2:2" x14ac:dyDescent="0.2">
      <c r="B139" s="132"/>
    </row>
    <row r="140" spans="2:2" x14ac:dyDescent="0.2">
      <c r="B140" s="132"/>
    </row>
    <row r="141" spans="2:2" x14ac:dyDescent="0.2">
      <c r="B141" s="132"/>
    </row>
    <row r="142" spans="2:2" x14ac:dyDescent="0.2">
      <c r="B142" s="132"/>
    </row>
    <row r="143" spans="2:2" x14ac:dyDescent="0.2">
      <c r="B143" s="132"/>
    </row>
    <row r="144" spans="2:2" x14ac:dyDescent="0.2">
      <c r="B144" s="132"/>
    </row>
    <row r="145" spans="2:2" x14ac:dyDescent="0.2">
      <c r="B145" s="132"/>
    </row>
    <row r="146" spans="2:2" x14ac:dyDescent="0.2">
      <c r="B146" s="132"/>
    </row>
    <row r="147" spans="2:2" x14ac:dyDescent="0.2">
      <c r="B147" s="132"/>
    </row>
    <row r="148" spans="2:2" x14ac:dyDescent="0.2">
      <c r="B148" s="132"/>
    </row>
    <row r="149" spans="2:2" x14ac:dyDescent="0.2">
      <c r="B149" s="132"/>
    </row>
    <row r="150" spans="2:2" x14ac:dyDescent="0.2">
      <c r="B150" s="132"/>
    </row>
    <row r="151" spans="2:2" x14ac:dyDescent="0.2">
      <c r="B151" s="132"/>
    </row>
    <row r="152" spans="2:2" x14ac:dyDescent="0.2">
      <c r="B152" s="132"/>
    </row>
    <row r="153" spans="2:2" x14ac:dyDescent="0.2">
      <c r="B153" s="132"/>
    </row>
    <row r="154" spans="2:2" x14ac:dyDescent="0.2">
      <c r="B154" s="132"/>
    </row>
    <row r="155" spans="2:2" x14ac:dyDescent="0.2">
      <c r="B155" s="132"/>
    </row>
    <row r="156" spans="2:2" x14ac:dyDescent="0.2">
      <c r="B156" s="132"/>
    </row>
    <row r="157" spans="2:2" x14ac:dyDescent="0.2">
      <c r="B157" s="132"/>
    </row>
    <row r="158" spans="2:2" x14ac:dyDescent="0.2">
      <c r="B158" s="132"/>
    </row>
    <row r="159" spans="2:2" x14ac:dyDescent="0.2">
      <c r="B159" s="132"/>
    </row>
    <row r="160" spans="2:2" x14ac:dyDescent="0.2">
      <c r="B160" s="132"/>
    </row>
    <row r="161" spans="2:2" x14ac:dyDescent="0.2">
      <c r="B161" s="132"/>
    </row>
    <row r="162" spans="2:2" x14ac:dyDescent="0.2">
      <c r="B162" s="132"/>
    </row>
    <row r="163" spans="2:2" x14ac:dyDescent="0.2">
      <c r="B163" s="132"/>
    </row>
    <row r="164" spans="2:2" x14ac:dyDescent="0.2">
      <c r="B164" s="132"/>
    </row>
    <row r="165" spans="2:2" x14ac:dyDescent="0.2">
      <c r="B165" s="132"/>
    </row>
    <row r="166" spans="2:2" x14ac:dyDescent="0.2">
      <c r="B166" s="132"/>
    </row>
    <row r="167" spans="2:2" x14ac:dyDescent="0.2">
      <c r="B167" s="132"/>
    </row>
    <row r="168" spans="2:2" x14ac:dyDescent="0.2">
      <c r="B168" s="132"/>
    </row>
    <row r="169" spans="2:2" x14ac:dyDescent="0.2">
      <c r="B169" s="132"/>
    </row>
    <row r="170" spans="2:2" x14ac:dyDescent="0.2">
      <c r="B170" s="132"/>
    </row>
    <row r="171" spans="2:2" x14ac:dyDescent="0.2">
      <c r="B171" s="132"/>
    </row>
    <row r="172" spans="2:2" x14ac:dyDescent="0.2">
      <c r="B172" s="132"/>
    </row>
    <row r="173" spans="2:2" x14ac:dyDescent="0.2">
      <c r="B173" s="132"/>
    </row>
    <row r="174" spans="2:2" x14ac:dyDescent="0.2">
      <c r="B174" s="132"/>
    </row>
    <row r="175" spans="2:2" x14ac:dyDescent="0.2">
      <c r="B175" s="132"/>
    </row>
    <row r="176" spans="2:2" x14ac:dyDescent="0.2">
      <c r="B176" s="132"/>
    </row>
    <row r="177" spans="2:2" x14ac:dyDescent="0.2">
      <c r="B177" s="132"/>
    </row>
    <row r="178" spans="2:2" x14ac:dyDescent="0.2">
      <c r="B178" s="132"/>
    </row>
    <row r="179" spans="2:2" x14ac:dyDescent="0.2">
      <c r="B179" s="132"/>
    </row>
    <row r="180" spans="2:2" x14ac:dyDescent="0.2">
      <c r="B180" s="132"/>
    </row>
    <row r="181" spans="2:2" x14ac:dyDescent="0.2">
      <c r="B181" s="132"/>
    </row>
    <row r="182" spans="2:2" x14ac:dyDescent="0.2">
      <c r="B182" s="132"/>
    </row>
    <row r="183" spans="2:2" x14ac:dyDescent="0.2">
      <c r="B183" s="132"/>
    </row>
    <row r="184" spans="2:2" x14ac:dyDescent="0.2">
      <c r="B184" s="132"/>
    </row>
    <row r="185" spans="2:2" x14ac:dyDescent="0.2">
      <c r="B185" s="132"/>
    </row>
    <row r="186" spans="2:2" x14ac:dyDescent="0.2">
      <c r="B186" s="132"/>
    </row>
    <row r="187" spans="2:2" x14ac:dyDescent="0.2">
      <c r="B187" s="132"/>
    </row>
    <row r="188" spans="2:2" x14ac:dyDescent="0.2">
      <c r="B188" s="132"/>
    </row>
    <row r="189" spans="2:2" x14ac:dyDescent="0.2">
      <c r="B189" s="132"/>
    </row>
    <row r="190" spans="2:2" x14ac:dyDescent="0.2">
      <c r="B190" s="132"/>
    </row>
    <row r="191" spans="2:2" x14ac:dyDescent="0.2">
      <c r="B191" s="132"/>
    </row>
    <row r="192" spans="2:2" x14ac:dyDescent="0.2">
      <c r="B192" s="132"/>
    </row>
    <row r="193" spans="2:2" x14ac:dyDescent="0.2">
      <c r="B193" s="132"/>
    </row>
    <row r="194" spans="2:2" x14ac:dyDescent="0.2">
      <c r="B194" s="132"/>
    </row>
    <row r="195" spans="2:2" x14ac:dyDescent="0.2">
      <c r="B195" s="132"/>
    </row>
    <row r="196" spans="2:2" x14ac:dyDescent="0.2">
      <c r="B196" s="132"/>
    </row>
    <row r="197" spans="2:2" x14ac:dyDescent="0.2">
      <c r="B197" s="132"/>
    </row>
    <row r="198" spans="2:2" x14ac:dyDescent="0.2">
      <c r="B198" s="132"/>
    </row>
    <row r="199" spans="2:2" x14ac:dyDescent="0.2">
      <c r="B199" s="132"/>
    </row>
    <row r="200" spans="2:2" x14ac:dyDescent="0.2">
      <c r="B200" s="132"/>
    </row>
    <row r="201" spans="2:2" x14ac:dyDescent="0.2">
      <c r="B201" s="132"/>
    </row>
    <row r="202" spans="2:2" x14ac:dyDescent="0.2">
      <c r="B202" s="132"/>
    </row>
    <row r="203" spans="2:2" x14ac:dyDescent="0.2">
      <c r="B203" s="132"/>
    </row>
    <row r="204" spans="2:2" x14ac:dyDescent="0.2">
      <c r="B204" s="132"/>
    </row>
    <row r="205" spans="2:2" x14ac:dyDescent="0.2">
      <c r="B205" s="132"/>
    </row>
    <row r="206" spans="2:2" x14ac:dyDescent="0.2">
      <c r="B206" s="132"/>
    </row>
    <row r="207" spans="2:2" x14ac:dyDescent="0.2">
      <c r="B207" s="132"/>
    </row>
    <row r="208" spans="2:2" x14ac:dyDescent="0.2">
      <c r="B208" s="132"/>
    </row>
    <row r="209" spans="2:2" x14ac:dyDescent="0.2">
      <c r="B209" s="132"/>
    </row>
    <row r="210" spans="2:2" x14ac:dyDescent="0.2">
      <c r="B210" s="132"/>
    </row>
    <row r="211" spans="2:2" x14ac:dyDescent="0.2">
      <c r="B211" s="132"/>
    </row>
    <row r="212" spans="2:2" x14ac:dyDescent="0.2">
      <c r="B212" s="132"/>
    </row>
    <row r="213" spans="2:2" x14ac:dyDescent="0.2">
      <c r="B213" s="132"/>
    </row>
    <row r="214" spans="2:2" x14ac:dyDescent="0.2">
      <c r="B214" s="132"/>
    </row>
    <row r="215" spans="2:2" x14ac:dyDescent="0.2">
      <c r="B215" s="132"/>
    </row>
    <row r="216" spans="2:2" x14ac:dyDescent="0.2">
      <c r="B216" s="132"/>
    </row>
    <row r="217" spans="2:2" x14ac:dyDescent="0.2">
      <c r="B217" s="132"/>
    </row>
    <row r="218" spans="2:2" x14ac:dyDescent="0.2">
      <c r="B218" s="132"/>
    </row>
    <row r="219" spans="2:2" x14ac:dyDescent="0.2">
      <c r="B219" s="132"/>
    </row>
    <row r="220" spans="2:2" x14ac:dyDescent="0.2">
      <c r="B220" s="132"/>
    </row>
    <row r="221" spans="2:2" x14ac:dyDescent="0.2">
      <c r="B221" s="132"/>
    </row>
    <row r="222" spans="2:2" x14ac:dyDescent="0.2">
      <c r="B222" s="132"/>
    </row>
    <row r="223" spans="2:2" x14ac:dyDescent="0.2">
      <c r="B223" s="132"/>
    </row>
    <row r="224" spans="2:2" x14ac:dyDescent="0.2">
      <c r="B224" s="132"/>
    </row>
    <row r="225" spans="2:2" x14ac:dyDescent="0.2">
      <c r="B225" s="132"/>
    </row>
    <row r="226" spans="2:2" x14ac:dyDescent="0.2">
      <c r="B226" s="132"/>
    </row>
    <row r="227" spans="2:2" x14ac:dyDescent="0.2">
      <c r="B227" s="132"/>
    </row>
    <row r="228" spans="2:2" x14ac:dyDescent="0.2">
      <c r="B228" s="132"/>
    </row>
    <row r="229" spans="2:2" x14ac:dyDescent="0.2">
      <c r="B229" s="132"/>
    </row>
    <row r="230" spans="2:2" x14ac:dyDescent="0.2">
      <c r="B230" s="132"/>
    </row>
    <row r="231" spans="2:2" x14ac:dyDescent="0.2">
      <c r="B231" s="132"/>
    </row>
    <row r="232" spans="2:2" x14ac:dyDescent="0.2">
      <c r="B232" s="132"/>
    </row>
    <row r="233" spans="2:2" x14ac:dyDescent="0.2">
      <c r="B233" s="132"/>
    </row>
    <row r="234" spans="2:2" x14ac:dyDescent="0.2">
      <c r="B234" s="132"/>
    </row>
    <row r="235" spans="2:2" x14ac:dyDescent="0.2">
      <c r="B235" s="132"/>
    </row>
    <row r="236" spans="2:2" x14ac:dyDescent="0.2">
      <c r="B236" s="132"/>
    </row>
    <row r="237" spans="2:2" x14ac:dyDescent="0.2">
      <c r="B237" s="132"/>
    </row>
    <row r="238" spans="2:2" x14ac:dyDescent="0.2">
      <c r="B238" s="132"/>
    </row>
    <row r="239" spans="2:2" x14ac:dyDescent="0.2">
      <c r="B239" s="132"/>
    </row>
    <row r="240" spans="2:2" x14ac:dyDescent="0.2">
      <c r="B240" s="132"/>
    </row>
    <row r="241" spans="2:2" x14ac:dyDescent="0.2">
      <c r="B241" s="132"/>
    </row>
    <row r="242" spans="2:2" x14ac:dyDescent="0.2">
      <c r="B242" s="132"/>
    </row>
    <row r="243" spans="2:2" x14ac:dyDescent="0.2">
      <c r="B243" s="132"/>
    </row>
    <row r="244" spans="2:2" x14ac:dyDescent="0.2">
      <c r="B244" s="132"/>
    </row>
    <row r="245" spans="2:2" x14ac:dyDescent="0.2">
      <c r="B245" s="132"/>
    </row>
    <row r="246" spans="2:2" x14ac:dyDescent="0.2">
      <c r="B246" s="132"/>
    </row>
    <row r="247" spans="2:2" x14ac:dyDescent="0.2">
      <c r="B247" s="132"/>
    </row>
    <row r="248" spans="2:2" x14ac:dyDescent="0.2">
      <c r="B248" s="132"/>
    </row>
    <row r="249" spans="2:2" x14ac:dyDescent="0.2">
      <c r="B249" s="132"/>
    </row>
    <row r="250" spans="2:2" x14ac:dyDescent="0.2">
      <c r="B250" s="132"/>
    </row>
    <row r="251" spans="2:2" x14ac:dyDescent="0.2">
      <c r="B251" s="132"/>
    </row>
    <row r="252" spans="2:2" x14ac:dyDescent="0.2">
      <c r="B252" s="132"/>
    </row>
    <row r="253" spans="2:2" x14ac:dyDescent="0.2">
      <c r="B253" s="132"/>
    </row>
    <row r="254" spans="2:2" x14ac:dyDescent="0.2">
      <c r="B254" s="132"/>
    </row>
    <row r="255" spans="2:2" x14ac:dyDescent="0.2">
      <c r="B255" s="132"/>
    </row>
    <row r="256" spans="2:2" x14ac:dyDescent="0.2">
      <c r="B256" s="132"/>
    </row>
    <row r="257" spans="2:2" x14ac:dyDescent="0.2">
      <c r="B257" s="132"/>
    </row>
    <row r="258" spans="2:2" x14ac:dyDescent="0.2">
      <c r="B258" s="132"/>
    </row>
    <row r="259" spans="2:2" x14ac:dyDescent="0.2">
      <c r="B259" s="132"/>
    </row>
    <row r="260" spans="2:2" x14ac:dyDescent="0.2">
      <c r="B260" s="13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29657-5BC7-4482-A301-CC14689FB7DC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16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33" customFormat="1" ht="33" customHeight="1" x14ac:dyDescent="0.2">
      <c r="B4" s="134" t="str">
        <f>oknCompanyName</f>
        <v>Cleaning Service Business Name</v>
      </c>
      <c r="C4" s="135"/>
      <c r="D4" s="136"/>
      <c r="E4" s="137"/>
      <c r="F4" s="138"/>
      <c r="G4" s="138"/>
      <c r="H4" s="138"/>
      <c r="I4" s="138"/>
      <c r="J4" s="207" t="s">
        <v>130</v>
      </c>
      <c r="K4" s="207"/>
      <c r="L4" s="207"/>
      <c r="M4" s="207"/>
      <c r="N4" s="137"/>
      <c r="O4" s="137"/>
      <c r="P4" s="137"/>
      <c r="Q4" s="137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4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26" t="s">
        <v>32</v>
      </c>
      <c r="K8" s="125"/>
    </row>
    <row r="9" spans="1:31" ht="11.25" customHeight="1" x14ac:dyDescent="0.2">
      <c r="B9" s="29" t="s">
        <v>30</v>
      </c>
      <c r="C9" s="127"/>
    </row>
    <row r="10" spans="1:31" x14ac:dyDescent="0.2">
      <c r="B10" s="29" t="s">
        <v>31</v>
      </c>
      <c r="C10" s="127"/>
    </row>
    <row r="11" spans="1:31" ht="4.5" customHeight="1" x14ac:dyDescent="0.2"/>
    <row r="12" spans="1:31" s="7" customFormat="1" ht="15.75" customHeight="1" x14ac:dyDescent="0.2">
      <c r="B12" s="139" t="s">
        <v>52</v>
      </c>
      <c r="C12" s="140" t="s">
        <v>29</v>
      </c>
      <c r="D12" s="139" t="s">
        <v>53</v>
      </c>
      <c r="E12" s="139" t="s">
        <v>33</v>
      </c>
      <c r="F12" s="141" t="s">
        <v>49</v>
      </c>
      <c r="G12" s="141" t="str">
        <f>oknTax1Name</f>
        <v>VAT</v>
      </c>
      <c r="H12" s="141" t="str">
        <f>oknTax2Name</f>
        <v>GST</v>
      </c>
      <c r="I12" s="141" t="s">
        <v>54</v>
      </c>
      <c r="J12" s="141" t="s">
        <v>37</v>
      </c>
      <c r="K12" s="141" t="s">
        <v>38</v>
      </c>
      <c r="L12" s="141" t="s">
        <v>34</v>
      </c>
      <c r="M12" s="141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6DD2A-5615-43E2-A2AA-CAD426874AB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16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4.5" customHeight="1" x14ac:dyDescent="0.2"/>
    <row r="4" spans="1:31" s="133" customFormat="1" ht="33" customHeight="1" x14ac:dyDescent="0.2">
      <c r="B4" s="133" t="str">
        <f>oknCompanyName</f>
        <v>Cleaning Service Business Name</v>
      </c>
      <c r="C4" s="135"/>
      <c r="D4" s="136"/>
      <c r="E4" s="136"/>
      <c r="G4" s="208" t="s">
        <v>131</v>
      </c>
      <c r="H4" s="208"/>
      <c r="I4" s="208"/>
      <c r="L4" s="142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3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26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1" t="s">
        <v>55</v>
      </c>
      <c r="C12" s="129" t="s">
        <v>29</v>
      </c>
      <c r="D12" s="131" t="s">
        <v>33</v>
      </c>
      <c r="E12" s="131" t="s">
        <v>56</v>
      </c>
      <c r="F12" s="131" t="s">
        <v>7</v>
      </c>
      <c r="G12" s="144" t="s">
        <v>6</v>
      </c>
      <c r="H12" s="144" t="s">
        <v>57</v>
      </c>
      <c r="I12" s="144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80947-FE16-4C0F-BDCA-C2E2CE561F2C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16" customWidth="1"/>
    <col min="4" max="4" width="10" style="145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6" customFormat="1" ht="33" customHeight="1" x14ac:dyDescent="0.3">
      <c r="B4" s="133" t="str">
        <f>oknCompanyName</f>
        <v>Cleaning Service Business Name</v>
      </c>
      <c r="C4" s="147"/>
      <c r="D4" s="148"/>
      <c r="E4" s="149"/>
      <c r="F4" s="207" t="s">
        <v>132</v>
      </c>
      <c r="G4" s="207"/>
      <c r="H4" s="207"/>
    </row>
    <row r="5" spans="1:31" x14ac:dyDescent="0.2">
      <c r="B5" s="4" t="str">
        <f>oknCompanyAddress</f>
        <v>Street Address</v>
      </c>
      <c r="D5" s="150"/>
      <c r="E5" s="18"/>
    </row>
    <row r="6" spans="1:31" x14ac:dyDescent="0.2">
      <c r="B6" s="4" t="str">
        <f>oknCompanyCityStateZip</f>
        <v>City, ST  ZIP Code</v>
      </c>
      <c r="D6" s="150"/>
      <c r="E6" s="18"/>
    </row>
    <row r="7" spans="1:31" x14ac:dyDescent="0.2">
      <c r="B7" s="4" t="str">
        <f>oknCompanyContact</f>
        <v>Phone Number,Web Address, etc.</v>
      </c>
      <c r="D7" s="150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09" t="s">
        <v>133</v>
      </c>
      <c r="G10" s="210"/>
      <c r="H10" s="27">
        <v>0</v>
      </c>
    </row>
    <row r="11" spans="1:31" ht="15.75" customHeight="1" x14ac:dyDescent="0.2">
      <c r="B11" s="6" t="s">
        <v>43</v>
      </c>
      <c r="C11" s="4"/>
      <c r="F11" s="211" t="s">
        <v>134</v>
      </c>
      <c r="G11" s="212"/>
      <c r="H11" s="151">
        <v>0</v>
      </c>
    </row>
    <row r="12" spans="1:31" ht="15.75" customHeight="1" x14ac:dyDescent="0.2">
      <c r="B12" s="6" t="s">
        <v>44</v>
      </c>
      <c r="C12" s="73"/>
      <c r="F12" s="213" t="s">
        <v>135</v>
      </c>
      <c r="G12" s="214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09" t="s">
        <v>136</v>
      </c>
      <c r="G14" s="210"/>
      <c r="H14" s="27">
        <v>0</v>
      </c>
    </row>
    <row r="15" spans="1:31" ht="15.75" customHeight="1" x14ac:dyDescent="0.2">
      <c r="B15" s="6" t="s">
        <v>46</v>
      </c>
      <c r="C15" s="4"/>
      <c r="F15" s="152" t="s">
        <v>137</v>
      </c>
      <c r="G15" s="153"/>
      <c r="H15" s="28">
        <v>0</v>
      </c>
    </row>
    <row r="16" spans="1:31" ht="3" customHeight="1" x14ac:dyDescent="0.2"/>
    <row r="17" spans="2:8" ht="15.75" customHeight="1" x14ac:dyDescent="0.2">
      <c r="B17" s="25" t="s">
        <v>68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29" t="s">
        <v>138</v>
      </c>
      <c r="C21" s="129" t="s">
        <v>139</v>
      </c>
      <c r="D21" s="154" t="s">
        <v>140</v>
      </c>
      <c r="E21" s="129" t="s">
        <v>141</v>
      </c>
      <c r="F21" s="129" t="s">
        <v>142</v>
      </c>
      <c r="G21" s="144" t="s">
        <v>143</v>
      </c>
      <c r="H21" s="144" t="s">
        <v>144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87CEA-82E1-4982-9CD8-F9B568A2546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16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33" customFormat="1" ht="33" customHeight="1" x14ac:dyDescent="0.2">
      <c r="B4" s="134" t="str">
        <f>oknCompanyName</f>
        <v>Cleaning Service Business Name</v>
      </c>
      <c r="C4" s="135"/>
      <c r="D4" s="137"/>
      <c r="E4" s="137"/>
      <c r="F4" s="138"/>
      <c r="G4" s="138"/>
      <c r="H4" s="138"/>
      <c r="I4" s="138"/>
      <c r="J4" s="207" t="s">
        <v>145</v>
      </c>
      <c r="K4" s="207"/>
      <c r="L4" s="207"/>
      <c r="M4" s="207"/>
      <c r="N4" s="137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4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25"/>
    </row>
    <row r="9" spans="1:31" ht="12.75" customHeight="1" x14ac:dyDescent="0.2">
      <c r="B9" s="126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1" t="s">
        <v>41</v>
      </c>
      <c r="C14" s="129" t="s">
        <v>29</v>
      </c>
      <c r="D14" s="131" t="s">
        <v>40</v>
      </c>
      <c r="E14" s="131" t="s">
        <v>33</v>
      </c>
      <c r="F14" s="130" t="s">
        <v>49</v>
      </c>
      <c r="G14" s="130" t="str">
        <f>oknTax1Name</f>
        <v>VAT</v>
      </c>
      <c r="H14" s="130" t="str">
        <f>oknTax2Name</f>
        <v>GST</v>
      </c>
      <c r="I14" s="130" t="s">
        <v>35</v>
      </c>
      <c r="J14" s="130" t="s">
        <v>36</v>
      </c>
      <c r="K14" s="130" t="s">
        <v>37</v>
      </c>
      <c r="L14" s="130" t="s">
        <v>34</v>
      </c>
      <c r="M14" s="130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DAC60-9D8F-4F16-A650-E9D10BD8F247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D24" sqref="D24:H24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16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33" customFormat="1" ht="33" customHeight="1" x14ac:dyDescent="0.2">
      <c r="B4" s="134" t="str">
        <f>oknCompanyName</f>
        <v>Cleaning Service Business Name</v>
      </c>
      <c r="C4" s="135"/>
      <c r="D4" s="137"/>
      <c r="E4" s="138"/>
      <c r="F4" s="138"/>
      <c r="G4" s="207" t="s">
        <v>146</v>
      </c>
      <c r="H4" s="207"/>
      <c r="I4" s="207"/>
      <c r="J4" s="207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24"/>
      <c r="H6" s="124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25"/>
    </row>
    <row r="9" spans="1:31" ht="12.75" customHeight="1" x14ac:dyDescent="0.2">
      <c r="B9" s="126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1" t="s">
        <v>63</v>
      </c>
      <c r="C14" s="129" t="s">
        <v>29</v>
      </c>
      <c r="D14" s="131" t="s">
        <v>33</v>
      </c>
      <c r="E14" s="130" t="s">
        <v>67</v>
      </c>
      <c r="F14" s="130" t="s">
        <v>64</v>
      </c>
      <c r="G14" s="130" t="s">
        <v>65</v>
      </c>
      <c r="H14" s="130" t="s">
        <v>85</v>
      </c>
      <c r="I14" s="131" t="s">
        <v>52</v>
      </c>
      <c r="J14" s="131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EF10-569C-4630-88A9-594136F9EE5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89</v>
      </c>
      <c r="B1" s="30" t="s">
        <v>91</v>
      </c>
    </row>
    <row r="2" spans="1:5" ht="12.75" x14ac:dyDescent="0.2">
      <c r="A2" s="29" t="s">
        <v>90</v>
      </c>
      <c r="B2" s="30" t="s">
        <v>92</v>
      </c>
    </row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84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61</v>
      </c>
      <c r="B20" s="4">
        <v>1</v>
      </c>
    </row>
    <row r="22" spans="1:2" x14ac:dyDescent="0.2">
      <c r="A22" s="4" t="s">
        <v>62</v>
      </c>
      <c r="B22" s="4">
        <v>1</v>
      </c>
    </row>
    <row r="23" spans="1:2" x14ac:dyDescent="0.2">
      <c r="B23" s="4" t="s">
        <v>127</v>
      </c>
    </row>
    <row r="25" spans="1:2" x14ac:dyDescent="0.2">
      <c r="A25" s="4" t="s">
        <v>87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299</vt:i4>
      </vt:variant>
    </vt:vector>
  </HeadingPairs>
  <TitlesOfParts>
    <vt:vector size="308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oknJobDescription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Cleaning Service Invoice Template</dc:title>
  <dc:subject>"Cleaning Service Invoice Template" summary: Cleaning Service Invoice Template is a service invoice template helps individuals and businesses create professional and beautiful service invoice for the car, carpet, house or building cleaning service performed.</dc:subject>
  <dc:creator>https://www.invoicingtemplate.com/</dc:creator>
  <cp:keywords/>
  <dc:description>https://www.invoicingtemplate.com/cleaningbill.html</dc:description>
  <cp:lastModifiedBy>liangjun yu</cp:lastModifiedBy>
  <cp:lastPrinted>2015-09-08T03:40:33Z</cp:lastPrinted>
  <dcterms:created xsi:type="dcterms:W3CDTF">2000-07-27T22:24:14Z</dcterms:created>
  <dcterms:modified xsi:type="dcterms:W3CDTF">2024-04-10T06:16:22Z</dcterms:modified>
  <cp:category>Cleaning Service Invoice Template, Cleaning Service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104, Birmingham, Alabama, 212157, 212237, 3001623062896667360??0.04%, 146.1 sq mi, 378.4 km2, 1,452/sq mi, 561/km2, 33°31′39″N 86°47′56″W? / ?33.5274°N 86.7990°W? / 33.5274; -86.7990? (Birmingham)</vt:lpwstr>
  </property>
</Properties>
</file>