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41\"/>
    </mc:Choice>
  </mc:AlternateContent>
  <xr:revisionPtr revIDLastSave="0" documentId="13_ncr:1_{DE1EA013-08AE-4F44-904E-8678876F1F9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Invoice!$AF$52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18">Invoice!$B$41</definedName>
    <definedName name="oknCost_19">Invoice!$B$42</definedName>
    <definedName name="oknCost_2">Invoice!$B$25</definedName>
    <definedName name="oknCost_20">Invoice!$B$43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Invoice!$N$5</definedName>
    <definedName name="oknDiscount">Invoice!$K$45</definedName>
    <definedName name="oknDueDate">Invoice!$AF$8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JobDescription">Invoice!$I$11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19">Invoice!$K$42</definedName>
    <definedName name="oknLineTotal_2">Invoice!$K$25</definedName>
    <definedName name="oknLineTotal_20">Invoice!$K$43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Invoice!$B$44</definedName>
    <definedName name="oknNotes">Invoice!$D$46</definedName>
    <definedName name="oknOrderID">Invoice!$J$11</definedName>
    <definedName name="oknPaymentAmount">Invoice!$F$53</definedName>
    <definedName name="oknPaymentCreatedDate">Invoice!$D$53</definedName>
    <definedName name="oknPaymentNotes">Invoice!$K$53</definedName>
    <definedName name="oknPaymentPaymentTerm">Invoice!$H$53</definedName>
    <definedName name="oknPayments">Invoice!$B$50</definedName>
    <definedName name="oknPaymentTerm">Invoice!$AE$8</definedName>
    <definedName name="oknPaymentTotalApplied">Invoice!$G$53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13">Invoice!$J$36</definedName>
    <definedName name="oknPrice_14">Invoice!$J$37</definedName>
    <definedName name="oknPrice_15">Invoice!$J$38</definedName>
    <definedName name="oknPrice_16">Invoice!$J$39</definedName>
    <definedName name="oknPrice_17">Invoice!$J$40</definedName>
    <definedName name="oknPrice_18">Invoice!$J$41</definedName>
    <definedName name="oknPrice_19">Invoice!$J$42</definedName>
    <definedName name="oknPrice_2">Invoice!$J$25</definedName>
    <definedName name="oknPrice_20">Invoice!$J$43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Invoice!$AE$24</definedName>
    <definedName name="oknProductID_10">Invoice!$AE$33</definedName>
    <definedName name="oknProductID_11">Invoice!$AE$34</definedName>
    <definedName name="oknProductID_12">Invoice!$AE$35</definedName>
    <definedName name="oknProductID_13">Invoice!$AE$36</definedName>
    <definedName name="oknProductID_14">Invoice!$AE$37</definedName>
    <definedName name="oknProductID_15">Invoice!$AE$38</definedName>
    <definedName name="oknProductID_16">Invoice!$AE$39</definedName>
    <definedName name="oknProductID_17">Invoice!$AE$40</definedName>
    <definedName name="oknProductID_18">Invoice!$AE$41</definedName>
    <definedName name="oknProductID_19">Invoice!$AE$42</definedName>
    <definedName name="oknProductID_2">Invoice!$AE$25</definedName>
    <definedName name="oknProductID_20">Invoice!$AE$43</definedName>
    <definedName name="oknProductID_3">Invoice!$AE$26</definedName>
    <definedName name="oknProductID_4">Invoice!$AE$27</definedName>
    <definedName name="oknProductID_5">Invoice!$AE$28</definedName>
    <definedName name="oknProductID_6">Invoice!$AE$29</definedName>
    <definedName name="oknProductID_7">Invoice!$AE$30</definedName>
    <definedName name="oknProductID_8">Invoice!$AE$31</definedName>
    <definedName name="oknProductID_9">Invoice!$AE$32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13">Invoice!$D$36</definedName>
    <definedName name="oknProductName_14">Invoice!$D$37</definedName>
    <definedName name="oknProductName_15">Invoice!$D$38</definedName>
    <definedName name="oknProductName_16">Invoice!$D$39</definedName>
    <definedName name="oknProductName_17">Invoice!$D$40</definedName>
    <definedName name="oknProductName_18">Invoice!$D$41</definedName>
    <definedName name="oknProductName_19">Invoice!$D$42</definedName>
    <definedName name="oknProductName_2">Invoice!$D$25</definedName>
    <definedName name="oknProductName_20">Invoice!$D$43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13">Invoice!$I$36</definedName>
    <definedName name="oknQuantity_14">Invoice!$I$37</definedName>
    <definedName name="oknQuantity_15">Invoice!$I$38</definedName>
    <definedName name="oknQuantity_16">Invoice!$I$39</definedName>
    <definedName name="oknQuantity_17">Invoice!$I$40</definedName>
    <definedName name="oknQuantity_18">Invoice!$I$41</definedName>
    <definedName name="oknQuantity_19">Invoice!$I$42</definedName>
    <definedName name="oknQuantity_2">Invoice!$I$25</definedName>
    <definedName name="oknQuantity_20">Invoice!$I$43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Invoice!$J$13</definedName>
    <definedName name="oknSavingInvoiceClearWorksheet" hidden="1">#REF!</definedName>
    <definedName name="oknSavingInvoicePromptForPayment" hidden="1">#REF!</definedName>
    <definedName name="oknShipAddress">Invoice!$AD$11</definedName>
    <definedName name="oknShipCityStateZip">Invoice!$AD$12</definedName>
    <definedName name="oknShipContact">Invoice!$AD$15</definedName>
    <definedName name="oknShipCountry">Invoice!$AD$14</definedName>
    <definedName name="oknShipDate">Invoice!$AC$8</definedName>
    <definedName name="oknShipName">Invoice!$AD$10</definedName>
    <definedName name="oknShippingCost">Invoice!$AG$46</definedName>
    <definedName name="oknShipVia">Invoice!$AD$8</definedName>
    <definedName name="oknShipZipPostcode">Invoice!$AD$13</definedName>
    <definedName name="oknStatus">Invoice!$N$7</definedName>
    <definedName name="oknSubTotal">Invoice!$K$44</definedName>
    <definedName name="oknTax1">Invoice!$K$46</definedName>
    <definedName name="oknTax1Name">Invoice!$I$46</definedName>
    <definedName name="oknTax1Rate">Invoice!$J$46</definedName>
    <definedName name="oknTax1RateDefault">Invoice!$A$14</definedName>
    <definedName name="oknTax2">Invoice!$K$47</definedName>
    <definedName name="oknTax2IsAppliedToTax1">Invoice!$A$12</definedName>
    <definedName name="oknTax2Name">Invoice!$I$47</definedName>
    <definedName name="oknTax2Rate">Invoice!$J$47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18">Invoice!$A$41</definedName>
    <definedName name="oknTaxable_19">Invoice!$A$42</definedName>
    <definedName name="oknTaxable_2">Invoice!$A$25</definedName>
    <definedName name="oknTaxable_20">Invoice!$A$43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Invoice!$K$48</definedName>
    <definedName name="oknWhoAddress">Invoice!$F$12</definedName>
    <definedName name="oknWhoCityStateZip">Invoice!$AE$6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Invoice!$D$4:$K$57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" i="1" l="1"/>
  <c r="K42" i="1"/>
  <c r="K41" i="1"/>
  <c r="K40" i="1"/>
  <c r="K39" i="1"/>
  <c r="K38" i="1"/>
  <c r="K37" i="1"/>
  <c r="K36" i="1"/>
  <c r="AF50" i="1"/>
  <c r="K24" i="1"/>
  <c r="K25" i="1"/>
  <c r="K26" i="1"/>
  <c r="K27" i="1"/>
  <c r="K28" i="1"/>
  <c r="K29" i="1"/>
  <c r="K30" i="1"/>
  <c r="K31" i="1"/>
  <c r="K32" i="1"/>
  <c r="K33" i="1"/>
  <c r="K34" i="1"/>
  <c r="K35" i="1"/>
  <c r="K44" i="1" l="1"/>
  <c r="B44" i="1" a="1"/>
  <c r="B44" i="1" s="1"/>
  <c r="K46" i="1" l="1"/>
  <c r="K48" i="1" s="1"/>
  <c r="AF52" i="1" s="1"/>
  <c r="K47" i="1"/>
</calcChain>
</file>

<file path=xl/sharedStrings.xml><?xml version="1.0" encoding="utf-8"?>
<sst xmlns="http://schemas.openxmlformats.org/spreadsheetml/2006/main" count="69" uniqueCount="57">
  <si>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</si>
  <si>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</si>
  <si>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</si>
  <si>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</si>
  <si>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</si>
  <si>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</si>
  <si>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</si>
  <si>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</si>
  <si>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</si>
  <si>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</si>
  <si>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</si>
  <si>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GST</t>
  </si>
  <si>
    <t>Name</t>
  </si>
  <si>
    <t>Description</t>
  </si>
  <si>
    <t>Line Total</t>
  </si>
  <si>
    <t>INVOICE #: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</si>
  <si>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</si>
  <si>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</si>
  <si>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</si>
  <si>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</si>
  <si>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</si>
  <si>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</si>
  <si>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</si>
  <si>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</si>
  <si>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</si>
  <si>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</si>
  <si>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</si>
  <si>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</si>
  <si>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</si>
  <si>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</si>
  <si>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</si>
  <si>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</si>
  <si>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office-kit.com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</si>
  <si>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</si>
  <si>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</si>
  <si>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</si>
  <si>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</si>
  <si>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</si>
  <si>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</si>
  <si>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</si>
  <si>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</si>
  <si>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</si>
  <si>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</si>
  <si>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</si>
  <si>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</si>
  <si>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Your VAT#</t>
  </si>
  <si>
    <t>VAT</t>
  </si>
  <si>
    <t>Don't delete the following</t>
  </si>
  <si>
    <t>DISCOUNT</t>
  </si>
  <si>
    <t>TAX INVOICE</t>
  </si>
  <si>
    <t>InvoicingTemplate.com</t>
  </si>
  <si>
    <t>c4041</t>
  </si>
  <si>
    <t>Cleaning Service Business Name</t>
  </si>
  <si>
    <t>Job Description</t>
  </si>
  <si>
    <t>Cleaning Service Bill Format - 104, Birmingham, Alabama, 212157, 212237, 3001623062896667360??0.04%, 146.1 sq mi, 378.4 km2, 1,452/sq mi, 561/km2, 33°31′39″N 86°47′56″W? / ?33.5274°N 86.7990°W? / 33.5274; -86.7990? (Birmingham)</t>
  </si>
  <si>
    <t>Cleaning Service Invoice Templatec4041 - 104, Birmingham, Alabama, 212157, 212237, 3001623062896667360??0.04%, 146.1 sq mi, 378.4 km2, 1,452/sq mi, 561/km2, 33°31′39″N 86°47′56″W? / ?33.5274°N 86.7990°W? / 33.5274; -86.7990? (Birmingham)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</si>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</sst>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1"/>
      <color theme="4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dashed">
        <color theme="0" tint="-0.499984740745262"/>
      </left>
      <right/>
      <top style="dashed">
        <color theme="0" tint="-0.499984740745262"/>
      </top>
      <bottom/>
      <diagonal/>
    </border>
    <border>
      <left/>
      <right/>
      <top style="dashed">
        <color theme="0" tint="-0.499984740745262"/>
      </top>
      <bottom/>
      <diagonal/>
    </border>
    <border>
      <left/>
      <right style="dashed">
        <color theme="0" tint="-0.499984740745262"/>
      </right>
      <top style="dashed">
        <color theme="0" tint="-0.499984740745262"/>
      </top>
      <bottom/>
      <diagonal/>
    </border>
    <border>
      <left style="dashed">
        <color theme="0" tint="-0.499984740745262"/>
      </left>
      <right/>
      <top/>
      <bottom/>
      <diagonal/>
    </border>
    <border>
      <left/>
      <right style="dashed">
        <color theme="0" tint="-0.499984740745262"/>
      </right>
      <top/>
      <bottom/>
      <diagonal/>
    </border>
    <border>
      <left style="dashed">
        <color theme="0" tint="-0.499984740745262"/>
      </left>
      <right/>
      <top/>
      <bottom style="dashed">
        <color theme="0" tint="-0.499984740745262"/>
      </bottom>
      <diagonal/>
    </border>
    <border>
      <left/>
      <right/>
      <top/>
      <bottom style="dashed">
        <color theme="0" tint="-0.499984740745262"/>
      </bottom>
      <diagonal/>
    </border>
    <border>
      <left/>
      <right style="dashed">
        <color theme="0" tint="-0.499984740745262"/>
      </right>
      <top/>
      <bottom style="dashed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2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8" fillId="4" borderId="1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2" fillId="0" borderId="0" xfId="0" applyFont="1" applyAlignment="1">
      <alignment horizontal="left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25" fillId="8" borderId="0" xfId="0" applyFont="1" applyFill="1" applyAlignment="1" applyProtection="1">
      <alignment horizontal="left" vertical="center"/>
      <protection locked="0" hidden="1"/>
    </xf>
    <xf numFmtId="0" fontId="25" fillId="8" borderId="0" xfId="0" applyFont="1" applyFill="1" applyAlignment="1">
      <alignment horizontal="left" vertical="center"/>
    </xf>
    <xf numFmtId="0" fontId="25" fillId="9" borderId="0" xfId="0" applyFont="1" applyFill="1" applyAlignment="1" applyProtection="1">
      <alignment horizontal="center" vertical="center"/>
      <protection locked="0" hidden="1"/>
    </xf>
    <xf numFmtId="0" fontId="25" fillId="9" borderId="0" xfId="0" applyFont="1" applyFill="1" applyAlignment="1">
      <alignment horizontal="center" vertical="center"/>
    </xf>
    <xf numFmtId="0" fontId="27" fillId="9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8" fillId="0" borderId="0" xfId="0" applyFont="1" applyAlignment="1" applyProtection="1">
      <alignment horizontal="left"/>
      <protection locked="0"/>
    </xf>
    <xf numFmtId="0" fontId="19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164" fontId="10" fillId="6" borderId="0" xfId="1" applyNumberFormat="1" applyFill="1" applyAlignment="1" applyProtection="1">
      <alignment horizontal="center" vertical="center"/>
      <protection locked="0"/>
    </xf>
    <xf numFmtId="0" fontId="8" fillId="2" borderId="18" xfId="0" applyFont="1" applyFill="1" applyBorder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19" xfId="0" applyFont="1" applyFill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18" fillId="4" borderId="14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wrapText="1"/>
      <protection locked="0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2" fillId="0" borderId="25" xfId="0" applyFont="1" applyBorder="1" applyAlignment="1" applyProtection="1">
      <alignment horizontal="left" vertical="top"/>
      <protection locked="0"/>
    </xf>
    <xf numFmtId="0" fontId="12" fillId="0" borderId="26" xfId="0" applyFont="1" applyBorder="1" applyAlignment="1" applyProtection="1">
      <alignment horizontal="left" vertical="top"/>
      <protection locked="0"/>
    </xf>
    <xf numFmtId="0" fontId="12" fillId="0" borderId="27" xfId="0" applyFont="1" applyBorder="1" applyAlignment="1" applyProtection="1">
      <alignment horizontal="left" vertical="top"/>
      <protection locked="0"/>
    </xf>
    <xf numFmtId="0" fontId="12" fillId="0" borderId="28" xfId="0" applyFont="1" applyBorder="1" applyAlignment="1" applyProtection="1">
      <alignment horizontal="left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2" fillId="0" borderId="29" xfId="0" applyFont="1" applyBorder="1" applyAlignment="1" applyProtection="1">
      <alignment horizontal="left" vertical="top"/>
      <protection locked="0"/>
    </xf>
    <xf numFmtId="0" fontId="12" fillId="0" borderId="30" xfId="0" applyFont="1" applyBorder="1" applyAlignment="1" applyProtection="1">
      <alignment horizontal="left" vertical="top"/>
      <protection locked="0"/>
    </xf>
    <xf numFmtId="0" fontId="12" fillId="0" borderId="31" xfId="0" applyFont="1" applyBorder="1" applyAlignment="1" applyProtection="1">
      <alignment horizontal="left" vertical="top"/>
      <protection locked="0"/>
    </xf>
    <xf numFmtId="0" fontId="12" fillId="0" borderId="32" xfId="0" applyFont="1" applyBorder="1" applyAlignment="1" applyProtection="1">
      <alignment horizontal="left" vertical="top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8" fillId="4" borderId="3" xfId="0" applyNumberFormat="1" applyFont="1" applyFill="1" applyBorder="1" applyAlignment="1" applyProtection="1">
      <alignment horizontal="center" vertical="center"/>
      <protection locked="0"/>
    </xf>
    <xf numFmtId="170" fontId="18" fillId="4" borderId="5" xfId="0" applyNumberFormat="1" applyFont="1" applyFill="1" applyBorder="1" applyAlignment="1" applyProtection="1">
      <alignment horizontal="center" vertical="center"/>
      <protection locked="0"/>
    </xf>
    <xf numFmtId="0" fontId="8" fillId="2" borderId="21" xfId="0" applyFont="1" applyFill="1" applyBorder="1" applyAlignment="1" applyProtection="1">
      <alignment horizontal="center"/>
      <protection locked="0"/>
    </xf>
    <xf numFmtId="0" fontId="8" fillId="2" borderId="24" xfId="0" applyFont="1" applyFill="1" applyBorder="1" applyAlignment="1" applyProtection="1">
      <alignment horizontal="center"/>
      <protection locked="0"/>
    </xf>
    <xf numFmtId="0" fontId="8" fillId="2" borderId="22" xfId="0" applyFont="1" applyFill="1" applyBorder="1" applyAlignment="1" applyProtection="1">
      <alignment horizontal="center"/>
      <protection locked="0"/>
    </xf>
    <xf numFmtId="0" fontId="25" fillId="7" borderId="0" xfId="0" applyFont="1" applyFill="1" applyAlignment="1" applyProtection="1">
      <alignment horizontal="center" vertical="center" wrapText="1"/>
      <protection locked="0"/>
    </xf>
    <xf numFmtId="0" fontId="25" fillId="10" borderId="0" xfId="0" applyFont="1" applyFill="1" applyAlignment="1">
      <alignment horizontal="center" vertical="center"/>
    </xf>
    <xf numFmtId="0" fontId="26" fillId="9" borderId="0" xfId="0" applyFont="1" applyFill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left"/>
    </xf>
    <xf numFmtId="0" fontId="21" fillId="7" borderId="0" xfId="0" applyFont="1" applyFill="1" applyAlignment="1" applyProtection="1">
      <alignment horizontal="left" vertical="center"/>
      <protection locked="0"/>
    </xf>
    <xf numFmtId="0" fontId="13" fillId="7" borderId="0" xfId="0" applyFont="1" applyFill="1" applyAlignment="1">
      <alignment horizontal="left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6593D6D-6638-4702-B271-4E98E41968BA}"/>
    <cellStyle name="Normal 7" xfId="8" xr:uid="{AB379576-0C80-47E3-B533-3A1909B6423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leaningbil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leaningbil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8</xdr:row>
      <xdr:rowOff>66675</xdr:rowOff>
    </xdr:from>
    <xdr:to>
      <xdr:col>11</xdr:col>
      <xdr:colOff>38100</xdr:colOff>
      <xdr:row>8</xdr:row>
      <xdr:rowOff>76200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59067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28575</xdr:colOff>
      <xdr:row>7</xdr:row>
      <xdr:rowOff>28575</xdr:rowOff>
    </xdr:from>
    <xdr:to>
      <xdr:col>23</xdr:col>
      <xdr:colOff>105486</xdr:colOff>
      <xdr:row>26</xdr:row>
      <xdr:rowOff>162288</xdr:rowOff>
    </xdr:to>
    <xdr:pic>
      <xdr:nvPicPr>
        <xdr:cNvPr id="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A37161-7C00-4572-A600-C6EE1803D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285875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12700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DF2E5BD-0299-153E-CB16-860DE4235CB8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c4041.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25400</xdr:colOff>
      <xdr:row>3</xdr:row>
      <xdr:rowOff>374650</xdr:rowOff>
    </xdr:from>
    <xdr:to>
      <xdr:col>4</xdr:col>
      <xdr:colOff>127000</xdr:colOff>
      <xdr:row>6</xdr:row>
      <xdr:rowOff>155575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F2460E8-9064-9D35-B3DB-739B2B6943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1938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AC5279-91DF-411F-A39D-0E056D4C61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812B78B-B9FF-4191-BFA0-0BD6FE6EAB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D6A29B7-26C4-4DFA-84BC-92DA1FEDC4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44A0801-06DC-45D7-B2B3-763DDC678E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0FF414E-031E-4B94-9DC7-9B5B0957BC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A79C377-8456-4976-B9AA-B87D4DDF3D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ADFA38C-B6C8-4C3E-B04C-D002135CA1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BAD0BF6-11E5-4025-B6E9-5AC2169C07F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B6EA228-D101-7169-65E4-3C9FC46C009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B4D22ED-8B2B-1F5F-7501-0C8D2EF9C1D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C6EE8E4-555F-8AD9-9CA0-DC2CC8DB7A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leaningbill.html" TargetMode="External"/><Relationship Id="rId3" Type="http://schemas.openxmlformats.org/officeDocument/2006/relationships/hyperlink" Target="http://www.invoicingtemplate.com/cleaningbill.html" TargetMode="External"/><Relationship Id="rId7" Type="http://schemas.openxmlformats.org/officeDocument/2006/relationships/hyperlink" Target="http://www.invoicingtemplate.com/cleaningbill.html" TargetMode="Externa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cleaningbill.html" TargetMode="External"/><Relationship Id="rId5" Type="http://schemas.openxmlformats.org/officeDocument/2006/relationships/hyperlink" Target="http://www.invoicingtemplate.com/cleaningbill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cleaningbill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T930"/>
  <sheetViews>
    <sheetView showGridLines="0" showRowColHeaders="0" showZeros="0" tabSelected="1" showOutlineSymbols="0" topLeftCell="C1" workbookViewId="0">
      <selection activeCell="F12" sqref="F12:H12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7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28" max="37" width="0" hidden="1" customWidth="1"/>
  </cols>
  <sheetData>
    <row r="1" spans="1:982" s="79" customFormat="1" ht="3.75" customHeight="1" x14ac:dyDescent="0.2">
      <c r="A1" s="78"/>
      <c r="B1" s="78"/>
    </row>
    <row r="2" spans="1:982" s="81" customFormat="1" ht="57" customHeight="1" x14ac:dyDescent="0.2">
      <c r="A2" s="80"/>
      <c r="B2" s="80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O2" s="126" t="s">
        <v>7</v>
      </c>
      <c r="P2" s="126"/>
      <c r="Q2" s="126"/>
      <c r="R2" s="124" t="s">
        <v>56</v>
      </c>
      <c r="S2" s="124"/>
      <c r="T2" s="126" t="s">
        <v>8</v>
      </c>
      <c r="U2" s="126"/>
      <c r="V2" s="124" t="s">
        <v>44</v>
      </c>
      <c r="W2" s="124"/>
      <c r="X2" s="82"/>
      <c r="Y2" s="82"/>
      <c r="Z2" s="82"/>
    </row>
    <row r="3" spans="1:982" ht="3.75" customHeight="1" x14ac:dyDescent="0.2">
      <c r="AID3" s="74" t="s">
        <v>55</v>
      </c>
      <c r="AIY3" s="74" t="s">
        <v>55</v>
      </c>
      <c r="AKT3" s="74" t="s">
        <v>55</v>
      </c>
    </row>
    <row r="4" spans="1:982" s="22" customFormat="1" ht="41.25" customHeight="1" x14ac:dyDescent="0.65">
      <c r="A4" s="18"/>
      <c r="B4" s="18"/>
      <c r="C4" s="19"/>
      <c r="D4" s="19"/>
      <c r="E4" s="19"/>
      <c r="F4" s="72" t="s">
        <v>52</v>
      </c>
      <c r="G4" s="2"/>
      <c r="H4" s="20"/>
      <c r="I4" s="20"/>
      <c r="J4" s="20"/>
      <c r="K4" s="65" t="s">
        <v>49</v>
      </c>
      <c r="L4" s="12"/>
      <c r="M4" s="21"/>
      <c r="N4" s="130" t="s">
        <v>7</v>
      </c>
      <c r="O4" s="130"/>
      <c r="P4" s="130"/>
      <c r="Q4" s="130"/>
      <c r="R4" s="130"/>
      <c r="W4" s="20"/>
      <c r="X4" s="20"/>
    </row>
    <row r="5" spans="1:982" s="19" customFormat="1" ht="18" customHeight="1" x14ac:dyDescent="0.2">
      <c r="A5" s="18"/>
      <c r="B5" s="18"/>
      <c r="F5" s="19" t="s">
        <v>23</v>
      </c>
      <c r="M5" s="69"/>
      <c r="N5" s="131" t="s">
        <v>51</v>
      </c>
      <c r="O5" s="131"/>
      <c r="P5" s="131"/>
      <c r="Q5" s="131"/>
      <c r="R5" s="131"/>
    </row>
    <row r="6" spans="1:982" s="20" customFormat="1" ht="18" customHeight="1" x14ac:dyDescent="0.2">
      <c r="A6" s="18"/>
      <c r="B6" s="18"/>
      <c r="C6" s="19"/>
      <c r="D6" s="19"/>
      <c r="E6" s="19"/>
      <c r="F6" t="s">
        <v>24</v>
      </c>
      <c r="G6" s="19"/>
      <c r="H6" s="19"/>
      <c r="I6" s="19"/>
      <c r="J6" s="8" t="s">
        <v>0</v>
      </c>
      <c r="K6" s="23"/>
      <c r="L6" s="13"/>
      <c r="M6" s="70"/>
      <c r="N6" s="132" t="s">
        <v>8</v>
      </c>
      <c r="O6" s="132"/>
      <c r="P6" s="132"/>
      <c r="Q6" s="132"/>
      <c r="R6" s="132"/>
      <c r="Z6" s="22"/>
      <c r="AA6" s="22"/>
      <c r="AB6" s="22"/>
      <c r="AC6" s="4"/>
      <c r="AD6" s="15" t="s">
        <v>38</v>
      </c>
      <c r="AE6" s="84"/>
      <c r="AF6" s="84"/>
      <c r="AG6" s="84"/>
    </row>
    <row r="7" spans="1:982" s="20" customFormat="1" ht="18" customHeight="1" x14ac:dyDescent="0.2">
      <c r="A7" s="18"/>
      <c r="B7" s="18"/>
      <c r="C7" s="19"/>
      <c r="D7" s="19"/>
      <c r="E7" s="19"/>
      <c r="F7" t="s">
        <v>25</v>
      </c>
      <c r="G7" s="19"/>
      <c r="H7" s="19"/>
      <c r="I7" s="19"/>
      <c r="J7" s="8" t="s">
        <v>15</v>
      </c>
      <c r="K7" s="25"/>
      <c r="L7" s="14"/>
      <c r="M7" s="70"/>
      <c r="N7" s="131" t="s">
        <v>44</v>
      </c>
      <c r="O7" s="131"/>
      <c r="P7" s="131"/>
      <c r="Q7" s="131"/>
      <c r="R7" s="131"/>
      <c r="Z7" s="19"/>
      <c r="AA7" s="19"/>
      <c r="AB7" s="19"/>
      <c r="AC7" s="66" t="s">
        <v>16</v>
      </c>
      <c r="AD7" s="66" t="s">
        <v>17</v>
      </c>
      <c r="AE7" s="66" t="s">
        <v>18</v>
      </c>
      <c r="AF7" s="66" t="s">
        <v>10</v>
      </c>
    </row>
    <row r="8" spans="1:982" s="20" customFormat="1" ht="21" customHeight="1" x14ac:dyDescent="0.2">
      <c r="A8" s="26"/>
      <c r="B8" s="26"/>
      <c r="F8" t="s">
        <v>45</v>
      </c>
      <c r="J8" s="3"/>
      <c r="K8" s="14"/>
      <c r="L8" s="14"/>
      <c r="M8" s="70"/>
      <c r="AC8" s="34">
        <v>42254</v>
      </c>
      <c r="AD8" s="35"/>
      <c r="AE8" s="36"/>
      <c r="AF8" s="34"/>
    </row>
    <row r="9" spans="1:982" s="19" customFormat="1" ht="16.5" customHeight="1" x14ac:dyDescent="0.4">
      <c r="A9" s="18" t="s">
        <v>21</v>
      </c>
      <c r="B9" s="18"/>
      <c r="M9" s="69"/>
      <c r="N9"/>
      <c r="O9"/>
      <c r="P9"/>
      <c r="Q9"/>
      <c r="R9"/>
      <c r="S9"/>
      <c r="T9"/>
      <c r="Y9" s="20"/>
      <c r="Z9" s="20"/>
      <c r="AA9" s="20"/>
      <c r="AB9" s="20"/>
      <c r="AC9" s="16" t="s">
        <v>36</v>
      </c>
      <c r="AD9"/>
      <c r="AE9"/>
    </row>
    <row r="10" spans="1:982" s="19" customFormat="1" ht="20.100000000000001" customHeight="1" x14ac:dyDescent="0.4">
      <c r="A10" s="18">
        <v>1</v>
      </c>
      <c r="B10" s="11"/>
      <c r="E10" s="16" t="s">
        <v>35</v>
      </c>
      <c r="I10" s="127" t="s">
        <v>53</v>
      </c>
      <c r="J10" s="128"/>
      <c r="K10" s="129"/>
      <c r="L10" s="20"/>
      <c r="M10" s="70"/>
      <c r="N10"/>
      <c r="O10"/>
      <c r="P10"/>
      <c r="Q10"/>
      <c r="R10"/>
      <c r="S10"/>
      <c r="T10"/>
      <c r="Y10" s="20"/>
      <c r="Z10" s="20"/>
      <c r="AA10" s="20"/>
      <c r="AB10" s="20"/>
      <c r="AC10" s="15" t="s">
        <v>12</v>
      </c>
      <c r="AD10" s="84"/>
      <c r="AE10" s="84"/>
    </row>
    <row r="11" spans="1:982" s="19" customFormat="1" ht="18" customHeight="1" x14ac:dyDescent="0.2">
      <c r="A11" s="18"/>
      <c r="B11" s="11"/>
      <c r="D11" s="4"/>
      <c r="E11" s="15" t="s">
        <v>12</v>
      </c>
      <c r="F11" s="84"/>
      <c r="G11" s="84"/>
      <c r="H11" s="84"/>
      <c r="I11" s="98"/>
      <c r="J11" s="99"/>
      <c r="K11" s="100"/>
      <c r="L11" s="20"/>
      <c r="M11" s="70"/>
      <c r="N11"/>
      <c r="O11"/>
      <c r="P11"/>
      <c r="Q11"/>
      <c r="R11"/>
      <c r="S11"/>
      <c r="T11"/>
      <c r="Y11" s="2"/>
      <c r="Z11" s="2"/>
      <c r="AA11" s="22"/>
      <c r="AB11" s="22"/>
      <c r="AC11" s="15" t="s">
        <v>37</v>
      </c>
      <c r="AD11" s="95"/>
      <c r="AE11" s="95"/>
    </row>
    <row r="12" spans="1:982" s="4" customFormat="1" ht="18" customHeight="1" x14ac:dyDescent="0.2">
      <c r="A12" s="29">
        <v>0</v>
      </c>
      <c r="B12" s="30"/>
      <c r="E12" s="15" t="s">
        <v>37</v>
      </c>
      <c r="F12" s="95"/>
      <c r="G12" s="95"/>
      <c r="H12" s="95"/>
      <c r="I12" s="101"/>
      <c r="J12" s="102"/>
      <c r="K12" s="103"/>
      <c r="M12" s="71"/>
      <c r="N12"/>
      <c r="O12"/>
      <c r="P12"/>
      <c r="Q12"/>
      <c r="R12"/>
      <c r="S12"/>
      <c r="T12"/>
      <c r="Y12" s="67"/>
      <c r="Z12" s="67"/>
      <c r="AA12" s="67"/>
      <c r="AB12" s="67"/>
      <c r="AC12" s="15" t="s">
        <v>38</v>
      </c>
      <c r="AD12" s="84"/>
      <c r="AE12" s="84"/>
    </row>
    <row r="13" spans="1:982" s="4" customFormat="1" ht="18" customHeight="1" x14ac:dyDescent="0.2">
      <c r="A13" s="29">
        <v>0</v>
      </c>
      <c r="B13" s="30"/>
      <c r="I13" s="104"/>
      <c r="J13" s="105"/>
      <c r="K13" s="106"/>
      <c r="M13" s="71"/>
      <c r="N13"/>
      <c r="O13"/>
      <c r="P13"/>
      <c r="Q13"/>
      <c r="R13"/>
      <c r="S13"/>
      <c r="T13"/>
      <c r="Y13" s="20"/>
      <c r="Z13" s="20"/>
      <c r="AA13" s="20"/>
      <c r="AB13" s="20"/>
      <c r="AC13" s="15"/>
      <c r="AD13" s="84"/>
      <c r="AE13" s="84"/>
    </row>
    <row r="14" spans="1:982" s="4" customFormat="1" ht="18" hidden="1" customHeight="1" x14ac:dyDescent="0.2">
      <c r="A14" s="29">
        <v>0.08</v>
      </c>
      <c r="B14" s="30"/>
      <c r="E14" s="15"/>
      <c r="F14" s="84"/>
      <c r="G14" s="84"/>
      <c r="H14" s="84"/>
      <c r="M14" s="71"/>
      <c r="N14"/>
      <c r="O14"/>
      <c r="P14"/>
      <c r="Q14"/>
      <c r="R14"/>
      <c r="S14"/>
      <c r="T14"/>
      <c r="Y14"/>
      <c r="Z14" s="96"/>
      <c r="AA14" s="96"/>
      <c r="AB14" s="96"/>
      <c r="AC14" s="15" t="s">
        <v>39</v>
      </c>
      <c r="AD14" s="84"/>
      <c r="AE14" s="84"/>
    </row>
    <row r="15" spans="1:982" s="4" customFormat="1" ht="18" hidden="1" customHeight="1" x14ac:dyDescent="0.2">
      <c r="A15" s="29"/>
      <c r="B15" s="30"/>
      <c r="E15" s="15" t="s">
        <v>39</v>
      </c>
      <c r="F15" s="84"/>
      <c r="G15" s="84"/>
      <c r="H15" s="84"/>
      <c r="M15" s="31"/>
      <c r="N15"/>
      <c r="O15"/>
      <c r="P15"/>
      <c r="Q15"/>
      <c r="R15"/>
      <c r="S15"/>
      <c r="T15"/>
      <c r="Y15" s="68"/>
      <c r="Z15" s="68"/>
      <c r="AA15" s="68"/>
      <c r="AB15" s="68"/>
      <c r="AC15" s="15" t="s">
        <v>40</v>
      </c>
      <c r="AD15" s="84"/>
      <c r="AE15" s="84"/>
    </row>
    <row r="16" spans="1:982" s="4" customFormat="1" ht="18" hidden="1" customHeight="1" x14ac:dyDescent="0.2">
      <c r="A16" s="29">
        <v>0.06</v>
      </c>
      <c r="B16" s="30"/>
      <c r="E16" s="15" t="s">
        <v>41</v>
      </c>
      <c r="F16" s="84"/>
      <c r="G16" s="84"/>
      <c r="H16" s="84"/>
      <c r="M16" s="31"/>
      <c r="N16"/>
      <c r="O16"/>
      <c r="P16"/>
      <c r="Q16"/>
      <c r="R16"/>
      <c r="S16"/>
      <c r="T16"/>
      <c r="Y16" s="68"/>
      <c r="Z16" s="68"/>
      <c r="AA16" s="68"/>
      <c r="AB16" s="68"/>
    </row>
    <row r="17" spans="1:32" s="4" customFormat="1" ht="18" hidden="1" customHeight="1" x14ac:dyDescent="0.2">
      <c r="A17" s="29"/>
      <c r="B17" s="29"/>
      <c r="E17" s="15" t="s">
        <v>42</v>
      </c>
      <c r="F17" s="84"/>
      <c r="G17" s="84"/>
      <c r="H17" s="84"/>
      <c r="M17" s="31"/>
      <c r="N17"/>
      <c r="O17"/>
      <c r="P17"/>
      <c r="Q17"/>
      <c r="R17"/>
      <c r="S17"/>
      <c r="T17"/>
      <c r="Y17" s="68"/>
      <c r="Z17" s="68"/>
      <c r="AA17" s="68"/>
      <c r="AB17" s="68"/>
      <c r="AC17" s="15"/>
    </row>
    <row r="18" spans="1:32" s="4" customFormat="1" ht="3" customHeight="1" x14ac:dyDescent="0.2">
      <c r="A18" s="29"/>
      <c r="B18" s="29"/>
      <c r="E18" s="15" t="s">
        <v>43</v>
      </c>
      <c r="F18" s="84"/>
      <c r="G18" s="84"/>
      <c r="H18" s="84"/>
      <c r="M18" s="31"/>
      <c r="N18"/>
      <c r="O18"/>
      <c r="P18"/>
      <c r="Q18"/>
      <c r="R18"/>
      <c r="S18"/>
      <c r="T18"/>
      <c r="Y18"/>
      <c r="Z18" s="96"/>
      <c r="AA18" s="96"/>
      <c r="AB18" s="96"/>
    </row>
    <row r="19" spans="1:32" s="4" customFormat="1" ht="8.25" customHeight="1" x14ac:dyDescent="0.2">
      <c r="A19" s="29"/>
      <c r="B19" s="29"/>
      <c r="E19" s="6"/>
      <c r="F19" s="32"/>
      <c r="G19" s="32"/>
      <c r="H19" s="32"/>
      <c r="M19" s="31"/>
      <c r="N19"/>
      <c r="O19"/>
      <c r="P19"/>
      <c r="Q19"/>
      <c r="R19"/>
      <c r="S19"/>
      <c r="T19"/>
      <c r="Y19"/>
      <c r="Z19" s="68"/>
      <c r="AA19" s="68"/>
      <c r="AB19" s="68"/>
    </row>
    <row r="20" spans="1:32" s="4" customFormat="1" ht="18" hidden="1" customHeight="1" x14ac:dyDescent="0.2">
      <c r="A20" s="29"/>
      <c r="B20" s="29"/>
      <c r="L20" s="33"/>
      <c r="M20" s="31"/>
      <c r="N20"/>
      <c r="O20"/>
      <c r="P20"/>
      <c r="Q20"/>
      <c r="R20"/>
      <c r="S20"/>
      <c r="T20"/>
      <c r="Y20"/>
      <c r="Z20" s="68"/>
      <c r="AA20" s="68"/>
      <c r="AB20" s="68"/>
      <c r="AC20" s="68"/>
    </row>
    <row r="21" spans="1:32" s="4" customFormat="1" ht="18" hidden="1" customHeight="1" x14ac:dyDescent="0.2">
      <c r="A21" s="29"/>
      <c r="B21" s="29"/>
      <c r="L21" s="7"/>
      <c r="M21" s="31"/>
      <c r="N21"/>
      <c r="O21"/>
      <c r="P21"/>
      <c r="Q21"/>
      <c r="R21"/>
      <c r="S21"/>
      <c r="T21"/>
      <c r="Y21"/>
    </row>
    <row r="22" spans="1:32" s="4" customFormat="1" ht="14.1" hidden="1" customHeight="1" x14ac:dyDescent="0.2">
      <c r="A22" s="29"/>
      <c r="B22" s="29"/>
      <c r="M22" s="31"/>
      <c r="N22"/>
      <c r="O22"/>
      <c r="P22"/>
      <c r="Q22"/>
      <c r="R22"/>
      <c r="S22"/>
      <c r="T22"/>
      <c r="Y22"/>
      <c r="Z22" s="97"/>
      <c r="AA22" s="97"/>
      <c r="AB22" s="97"/>
    </row>
    <row r="23" spans="1:32" s="4" customFormat="1" ht="18" customHeight="1" x14ac:dyDescent="0.2">
      <c r="A23" s="29" t="s">
        <v>9</v>
      </c>
      <c r="B23" s="29" t="s">
        <v>20</v>
      </c>
      <c r="D23" s="127" t="s">
        <v>13</v>
      </c>
      <c r="E23" s="128"/>
      <c r="F23" s="128"/>
      <c r="G23" s="128"/>
      <c r="H23" s="129"/>
      <c r="I23" s="66" t="s">
        <v>3</v>
      </c>
      <c r="J23" s="66" t="s">
        <v>19</v>
      </c>
      <c r="K23" s="66" t="s">
        <v>14</v>
      </c>
      <c r="L23" s="33"/>
      <c r="M23" s="31"/>
      <c r="N23"/>
      <c r="O23"/>
      <c r="P23"/>
      <c r="Q23"/>
      <c r="R23"/>
      <c r="S23"/>
      <c r="T23"/>
      <c r="Y23"/>
      <c r="Z23" s="68"/>
      <c r="AA23" s="68"/>
      <c r="AB23" s="68"/>
      <c r="AC23" s="68"/>
      <c r="AE23" s="94" t="s">
        <v>34</v>
      </c>
      <c r="AF23" s="94"/>
    </row>
    <row r="24" spans="1:32" s="4" customFormat="1" ht="18" customHeight="1" x14ac:dyDescent="0.2">
      <c r="A24" s="28">
        <v>0</v>
      </c>
      <c r="B24" s="28">
        <v>0</v>
      </c>
      <c r="D24" s="91"/>
      <c r="E24" s="92"/>
      <c r="F24" s="92"/>
      <c r="G24" s="92"/>
      <c r="H24" s="93"/>
      <c r="I24" s="39">
        <v>0</v>
      </c>
      <c r="J24" s="40">
        <v>0</v>
      </c>
      <c r="K24" s="41">
        <f>ROUND(oknQuantity_1*oknPrice_1,2)</f>
        <v>0</v>
      </c>
      <c r="L24" s="42"/>
      <c r="M24" s="31"/>
      <c r="N24"/>
      <c r="O24"/>
      <c r="P24"/>
      <c r="Q24"/>
      <c r="R24"/>
      <c r="S24"/>
      <c r="T24"/>
      <c r="Y24"/>
      <c r="Z24" s="68"/>
      <c r="AA24" s="68"/>
      <c r="AB24" s="68"/>
      <c r="AC24" s="68"/>
      <c r="AE24" s="37"/>
      <c r="AF24" s="38"/>
    </row>
    <row r="25" spans="1:32" s="4" customFormat="1" ht="18" customHeight="1" x14ac:dyDescent="0.2">
      <c r="A25" s="28">
        <v>0</v>
      </c>
      <c r="B25" s="28">
        <v>0</v>
      </c>
      <c r="D25" s="88"/>
      <c r="E25" s="89"/>
      <c r="F25" s="89"/>
      <c r="G25" s="89"/>
      <c r="H25" s="90"/>
      <c r="I25" s="45">
        <v>0</v>
      </c>
      <c r="J25" s="46">
        <v>0</v>
      </c>
      <c r="K25" s="47">
        <f>ROUND(oknQuantity_2*oknPrice_2,2)</f>
        <v>0</v>
      </c>
      <c r="L25" s="48"/>
      <c r="M25" s="31"/>
      <c r="N25"/>
      <c r="O25"/>
      <c r="P25"/>
      <c r="Q25"/>
      <c r="R25"/>
      <c r="S25"/>
      <c r="T25"/>
      <c r="Y25"/>
      <c r="Z25"/>
      <c r="AA25"/>
      <c r="AB25"/>
      <c r="AC25"/>
      <c r="AE25" s="43"/>
      <c r="AF25" s="44"/>
    </row>
    <row r="26" spans="1:32" s="4" customFormat="1" ht="18" customHeight="1" x14ac:dyDescent="0.2">
      <c r="A26" s="28">
        <v>0</v>
      </c>
      <c r="B26" s="28">
        <v>0</v>
      </c>
      <c r="D26" s="91"/>
      <c r="E26" s="92"/>
      <c r="F26" s="92"/>
      <c r="G26" s="92"/>
      <c r="H26" s="93"/>
      <c r="I26" s="51">
        <v>0</v>
      </c>
      <c r="J26" s="52">
        <v>0</v>
      </c>
      <c r="K26" s="53">
        <f>ROUND(oknQuantity_3*oknPrice_3,2)</f>
        <v>0</v>
      </c>
      <c r="L26" s="48"/>
      <c r="M26" s="31"/>
      <c r="N26"/>
      <c r="O26"/>
      <c r="P26"/>
      <c r="Q26"/>
      <c r="R26"/>
      <c r="S26"/>
      <c r="T26"/>
      <c r="AE26" s="49"/>
      <c r="AF26" s="50"/>
    </row>
    <row r="27" spans="1:32" s="4" customFormat="1" ht="18" customHeight="1" x14ac:dyDescent="0.2">
      <c r="A27" s="28">
        <v>0</v>
      </c>
      <c r="B27" s="28">
        <v>0</v>
      </c>
      <c r="D27" s="88"/>
      <c r="E27" s="89"/>
      <c r="F27" s="89"/>
      <c r="G27" s="89"/>
      <c r="H27" s="90"/>
      <c r="I27" s="45">
        <v>0</v>
      </c>
      <c r="J27" s="46">
        <v>0</v>
      </c>
      <c r="K27" s="47">
        <f>ROUND(oknQuantity_4*oknPrice_4,2)</f>
        <v>0</v>
      </c>
      <c r="L27" s="48"/>
      <c r="M27" s="31"/>
      <c r="N27"/>
      <c r="O27"/>
      <c r="P27"/>
      <c r="Q27"/>
      <c r="R27"/>
      <c r="S27"/>
      <c r="T27"/>
      <c r="AE27" s="43"/>
      <c r="AF27" s="44"/>
    </row>
    <row r="28" spans="1:32" s="4" customFormat="1" ht="18" customHeight="1" x14ac:dyDescent="0.2">
      <c r="A28" s="28">
        <v>0</v>
      </c>
      <c r="B28" s="28">
        <v>0</v>
      </c>
      <c r="D28" s="91"/>
      <c r="E28" s="92"/>
      <c r="F28" s="92"/>
      <c r="G28" s="92"/>
      <c r="H28" s="93"/>
      <c r="I28" s="51">
        <v>0</v>
      </c>
      <c r="J28" s="52">
        <v>0</v>
      </c>
      <c r="K28" s="53">
        <f>ROUND(oknQuantity_5*oknPrice_5,2)</f>
        <v>0</v>
      </c>
      <c r="L28" s="48"/>
      <c r="M28" s="31"/>
      <c r="N28"/>
      <c r="O28"/>
      <c r="P28"/>
      <c r="Q28"/>
      <c r="R28"/>
      <c r="S28"/>
      <c r="T28"/>
      <c r="AE28" s="49"/>
      <c r="AF28" s="50"/>
    </row>
    <row r="29" spans="1:32" s="4" customFormat="1" ht="18" customHeight="1" x14ac:dyDescent="0.2">
      <c r="A29" s="28">
        <v>0</v>
      </c>
      <c r="B29" s="28">
        <v>0</v>
      </c>
      <c r="D29" s="88"/>
      <c r="E29" s="89"/>
      <c r="F29" s="89"/>
      <c r="G29" s="89"/>
      <c r="H29" s="90"/>
      <c r="I29" s="45">
        <v>0</v>
      </c>
      <c r="J29" s="46">
        <v>0</v>
      </c>
      <c r="K29" s="47">
        <f>ROUND(oknQuantity_6*oknPrice_6,2)</f>
        <v>0</v>
      </c>
      <c r="L29" s="48"/>
      <c r="M29" s="31"/>
      <c r="N29"/>
      <c r="O29"/>
      <c r="P29"/>
      <c r="Q29"/>
      <c r="R29"/>
      <c r="S29"/>
      <c r="T29"/>
      <c r="AE29" s="43"/>
      <c r="AF29" s="44"/>
    </row>
    <row r="30" spans="1:32" s="4" customFormat="1" ht="18" customHeight="1" x14ac:dyDescent="0.2">
      <c r="A30" s="28">
        <v>0</v>
      </c>
      <c r="B30" s="28">
        <v>0</v>
      </c>
      <c r="D30" s="91"/>
      <c r="E30" s="92"/>
      <c r="F30" s="92"/>
      <c r="G30" s="92"/>
      <c r="H30" s="93"/>
      <c r="I30" s="51">
        <v>0</v>
      </c>
      <c r="J30" s="52">
        <v>0</v>
      </c>
      <c r="K30" s="53">
        <f>ROUND(oknQuantity_7*oknPrice_7,2)</f>
        <v>0</v>
      </c>
      <c r="L30" s="48"/>
      <c r="M30" s="31"/>
      <c r="N30"/>
      <c r="O30"/>
      <c r="P30"/>
      <c r="Q30"/>
      <c r="R30"/>
      <c r="S30"/>
      <c r="T30"/>
      <c r="AE30" s="49"/>
      <c r="AF30" s="50"/>
    </row>
    <row r="31" spans="1:32" s="4" customFormat="1" ht="18" customHeight="1" x14ac:dyDescent="0.2">
      <c r="A31" s="28">
        <v>0</v>
      </c>
      <c r="B31" s="28">
        <v>0</v>
      </c>
      <c r="D31" s="88"/>
      <c r="E31" s="89"/>
      <c r="F31" s="89"/>
      <c r="G31" s="89"/>
      <c r="H31" s="90"/>
      <c r="I31" s="45">
        <v>0</v>
      </c>
      <c r="J31" s="46">
        <v>0</v>
      </c>
      <c r="K31" s="47">
        <f>ROUND(oknQuantity_8*oknPrice_8,2)</f>
        <v>0</v>
      </c>
      <c r="L31" s="48"/>
      <c r="M31" s="31"/>
      <c r="N31"/>
      <c r="O31"/>
      <c r="P31"/>
      <c r="Q31"/>
      <c r="R31"/>
      <c r="S31"/>
      <c r="T31"/>
      <c r="U31"/>
      <c r="AE31" s="43"/>
      <c r="AF31" s="44"/>
    </row>
    <row r="32" spans="1:32" s="4" customFormat="1" ht="18" customHeight="1" x14ac:dyDescent="0.2">
      <c r="A32" s="28">
        <v>0</v>
      </c>
      <c r="B32" s="28">
        <v>0</v>
      </c>
      <c r="D32" s="91"/>
      <c r="E32" s="92"/>
      <c r="F32" s="92"/>
      <c r="G32" s="92"/>
      <c r="H32" s="93"/>
      <c r="I32" s="51">
        <v>0</v>
      </c>
      <c r="J32" s="52">
        <v>0</v>
      </c>
      <c r="K32" s="53">
        <f>ROUND(oknQuantity_9*oknPrice_9,2)</f>
        <v>0</v>
      </c>
      <c r="L32" s="48"/>
      <c r="M32" s="31"/>
      <c r="N32"/>
      <c r="O32"/>
      <c r="P32"/>
      <c r="Q32"/>
      <c r="R32"/>
      <c r="S32"/>
      <c r="T32"/>
      <c r="AE32" s="49"/>
      <c r="AF32" s="50"/>
    </row>
    <row r="33" spans="1:33" s="4" customFormat="1" ht="18" customHeight="1" x14ac:dyDescent="0.2">
      <c r="A33" s="28">
        <v>0</v>
      </c>
      <c r="B33" s="28">
        <v>0</v>
      </c>
      <c r="D33" s="88"/>
      <c r="E33" s="89"/>
      <c r="F33" s="89"/>
      <c r="G33" s="89"/>
      <c r="H33" s="90"/>
      <c r="I33" s="45">
        <v>0</v>
      </c>
      <c r="J33" s="46">
        <v>0</v>
      </c>
      <c r="K33" s="47">
        <f>ROUND(oknQuantity_10*oknPrice_10,2)</f>
        <v>0</v>
      </c>
      <c r="L33" s="48"/>
      <c r="M33" s="31"/>
      <c r="N33"/>
      <c r="O33"/>
      <c r="P33"/>
      <c r="Q33"/>
      <c r="R33"/>
      <c r="S33"/>
      <c r="T33"/>
      <c r="U33"/>
      <c r="AE33" s="43"/>
      <c r="AF33" s="44"/>
    </row>
    <row r="34" spans="1:33" s="4" customFormat="1" ht="18" customHeight="1" x14ac:dyDescent="0.2">
      <c r="A34" s="28">
        <v>0</v>
      </c>
      <c r="B34" s="28">
        <v>0</v>
      </c>
      <c r="D34" s="91"/>
      <c r="E34" s="92"/>
      <c r="F34" s="92"/>
      <c r="G34" s="92"/>
      <c r="H34" s="93"/>
      <c r="I34" s="51">
        <v>0</v>
      </c>
      <c r="J34" s="52">
        <v>0</v>
      </c>
      <c r="K34" s="53">
        <f>ROUND(oknQuantity_11*oknPrice_11,2)</f>
        <v>0</v>
      </c>
      <c r="L34" s="48"/>
      <c r="M34" s="31"/>
      <c r="N34"/>
      <c r="O34"/>
      <c r="P34"/>
      <c r="Q34"/>
      <c r="R34"/>
      <c r="S34"/>
      <c r="T34"/>
      <c r="U34"/>
      <c r="AE34" s="49"/>
      <c r="AF34" s="50"/>
    </row>
    <row r="35" spans="1:33" s="4" customFormat="1" ht="18" customHeight="1" x14ac:dyDescent="0.2">
      <c r="A35" s="28">
        <v>0</v>
      </c>
      <c r="B35" s="28">
        <v>0</v>
      </c>
      <c r="D35" s="88"/>
      <c r="E35" s="89"/>
      <c r="F35" s="89"/>
      <c r="G35" s="89"/>
      <c r="H35" s="90"/>
      <c r="I35" s="45">
        <v>0</v>
      </c>
      <c r="J35" s="46">
        <v>0</v>
      </c>
      <c r="K35" s="47">
        <f>ROUND(oknQuantity_12*oknPrice_12,2)</f>
        <v>0</v>
      </c>
      <c r="L35" s="48"/>
      <c r="M35" s="31"/>
      <c r="N35"/>
      <c r="O35"/>
      <c r="P35"/>
      <c r="Q35"/>
      <c r="R35"/>
      <c r="S35"/>
      <c r="T35"/>
      <c r="U35"/>
      <c r="AE35" s="43"/>
      <c r="AF35" s="44"/>
    </row>
    <row r="36" spans="1:33" s="4" customFormat="1" ht="18" customHeight="1" x14ac:dyDescent="0.2">
      <c r="A36" s="28">
        <v>0</v>
      </c>
      <c r="B36" s="28">
        <v>0</v>
      </c>
      <c r="D36" s="91"/>
      <c r="E36" s="92"/>
      <c r="F36" s="92"/>
      <c r="G36" s="92"/>
      <c r="H36" s="93"/>
      <c r="I36" s="51">
        <v>0</v>
      </c>
      <c r="J36" s="52">
        <v>0</v>
      </c>
      <c r="K36" s="53">
        <f>ROUND(oknQuantity_13 * oknPrice_13,2)</f>
        <v>0</v>
      </c>
      <c r="L36" s="42"/>
      <c r="M36" s="31"/>
      <c r="N36"/>
      <c r="O36"/>
      <c r="P36"/>
      <c r="Q36"/>
      <c r="R36"/>
      <c r="S36"/>
      <c r="T36"/>
      <c r="AE36" s="49"/>
      <c r="AF36" s="50"/>
    </row>
    <row r="37" spans="1:33" s="4" customFormat="1" ht="18" customHeight="1" x14ac:dyDescent="0.2">
      <c r="A37" s="28">
        <v>0</v>
      </c>
      <c r="B37" s="28">
        <v>0</v>
      </c>
      <c r="D37" s="88"/>
      <c r="E37" s="89"/>
      <c r="F37" s="89"/>
      <c r="G37" s="89"/>
      <c r="H37" s="90"/>
      <c r="I37" s="45">
        <v>0</v>
      </c>
      <c r="J37" s="46">
        <v>0</v>
      </c>
      <c r="K37" s="47">
        <f>ROUND(oknQuantity_14 * oknPrice_14,2)</f>
        <v>0</v>
      </c>
      <c r="L37" s="48"/>
      <c r="M37" s="31"/>
      <c r="AE37" s="43"/>
      <c r="AF37" s="44"/>
    </row>
    <row r="38" spans="1:33" s="4" customFormat="1" ht="18" customHeight="1" x14ac:dyDescent="0.2">
      <c r="A38" s="28">
        <v>0</v>
      </c>
      <c r="B38" s="28">
        <v>0</v>
      </c>
      <c r="D38" s="91"/>
      <c r="E38" s="92"/>
      <c r="F38" s="92"/>
      <c r="G38" s="92"/>
      <c r="H38" s="93"/>
      <c r="I38" s="51">
        <v>0</v>
      </c>
      <c r="J38" s="52">
        <v>0</v>
      </c>
      <c r="K38" s="53">
        <f>ROUND(oknQuantity_15 * oknPrice_15,2)</f>
        <v>0</v>
      </c>
      <c r="L38" s="42"/>
      <c r="M38" s="31"/>
      <c r="N38" s="85" t="s">
        <v>33</v>
      </c>
      <c r="O38" s="85"/>
      <c r="P38" s="85"/>
      <c r="Q38" s="85"/>
      <c r="R38" s="85"/>
      <c r="AE38" s="49"/>
      <c r="AF38" s="50"/>
    </row>
    <row r="39" spans="1:33" s="4" customFormat="1" ht="18" customHeight="1" x14ac:dyDescent="0.2">
      <c r="A39" s="28">
        <v>0</v>
      </c>
      <c r="B39" s="28">
        <v>0</v>
      </c>
      <c r="D39" s="88"/>
      <c r="E39" s="89"/>
      <c r="F39" s="89"/>
      <c r="G39" s="89"/>
      <c r="H39" s="90"/>
      <c r="I39" s="45">
        <v>0</v>
      </c>
      <c r="J39" s="46">
        <v>0</v>
      </c>
      <c r="K39" s="47">
        <f>ROUND(oknQuantity_16 * oknPrice_16,2)</f>
        <v>0</v>
      </c>
      <c r="L39" s="48"/>
      <c r="M39" s="31"/>
      <c r="N39" s="85"/>
      <c r="O39" s="85"/>
      <c r="P39" s="85"/>
      <c r="Q39" s="85"/>
      <c r="R39" s="85"/>
      <c r="AE39" s="43"/>
      <c r="AF39" s="44"/>
    </row>
    <row r="40" spans="1:33" s="4" customFormat="1" ht="18" customHeight="1" x14ac:dyDescent="0.2">
      <c r="A40" s="28">
        <v>0</v>
      </c>
      <c r="B40" s="28">
        <v>0</v>
      </c>
      <c r="D40" s="91"/>
      <c r="E40" s="92"/>
      <c r="F40" s="92"/>
      <c r="G40" s="92"/>
      <c r="H40" s="93"/>
      <c r="I40" s="51">
        <v>0</v>
      </c>
      <c r="J40" s="52">
        <v>0</v>
      </c>
      <c r="K40" s="53">
        <f>ROUND(oknQuantity_17 * oknPrice_17,2)</f>
        <v>0</v>
      </c>
      <c r="L40" s="42"/>
      <c r="M40" s="31"/>
      <c r="N40" s="85"/>
      <c r="O40" s="85"/>
      <c r="P40" s="85"/>
      <c r="Q40" s="85"/>
      <c r="R40" s="85"/>
      <c r="AE40" s="49"/>
      <c r="AF40" s="50"/>
    </row>
    <row r="41" spans="1:33" s="4" customFormat="1" ht="18" customHeight="1" x14ac:dyDescent="0.2">
      <c r="A41" s="28">
        <v>0</v>
      </c>
      <c r="B41" s="28">
        <v>0</v>
      </c>
      <c r="D41" s="88"/>
      <c r="E41" s="89"/>
      <c r="F41" s="89"/>
      <c r="G41" s="89"/>
      <c r="H41" s="90"/>
      <c r="I41" s="45">
        <v>0</v>
      </c>
      <c r="J41" s="46">
        <v>0</v>
      </c>
      <c r="K41" s="47">
        <f>ROUND(oknQuantity_18 * oknPrice_18,2)</f>
        <v>0</v>
      </c>
      <c r="L41" s="48"/>
      <c r="M41" s="31"/>
      <c r="N41" s="85"/>
      <c r="O41" s="85"/>
      <c r="P41" s="85"/>
      <c r="Q41" s="85"/>
      <c r="R41" s="85"/>
      <c r="Y41"/>
      <c r="Z41"/>
      <c r="AA41"/>
      <c r="AB41"/>
      <c r="AE41" s="43"/>
      <c r="AF41" s="44"/>
    </row>
    <row r="42" spans="1:33" s="4" customFormat="1" ht="18" customHeight="1" x14ac:dyDescent="0.2">
      <c r="A42" s="28">
        <v>0</v>
      </c>
      <c r="B42" s="28">
        <v>0</v>
      </c>
      <c r="D42" s="91"/>
      <c r="E42" s="92"/>
      <c r="F42" s="92"/>
      <c r="G42" s="92"/>
      <c r="H42" s="93"/>
      <c r="I42" s="51">
        <v>0</v>
      </c>
      <c r="J42" s="52">
        <v>0</v>
      </c>
      <c r="K42" s="53">
        <f>ROUND(oknQuantity_19 * oknPrice_19,2)</f>
        <v>0</v>
      </c>
      <c r="L42" s="42"/>
      <c r="M42" s="31"/>
      <c r="N42" s="85"/>
      <c r="O42" s="85"/>
      <c r="P42" s="85"/>
      <c r="Q42" s="85"/>
      <c r="R42" s="85"/>
      <c r="Y42"/>
      <c r="Z42" s="68"/>
      <c r="AA42" s="68"/>
      <c r="AB42" s="68"/>
      <c r="AE42" s="49"/>
      <c r="AF42" s="50"/>
    </row>
    <row r="43" spans="1:33" s="4" customFormat="1" ht="18" customHeight="1" x14ac:dyDescent="0.2">
      <c r="A43" s="28">
        <v>0</v>
      </c>
      <c r="B43" s="28">
        <v>0</v>
      </c>
      <c r="D43" s="121"/>
      <c r="E43" s="122"/>
      <c r="F43" s="122"/>
      <c r="G43" s="122"/>
      <c r="H43" s="123"/>
      <c r="I43" s="54">
        <v>0</v>
      </c>
      <c r="J43" s="55">
        <v>0</v>
      </c>
      <c r="K43" s="47">
        <f>ROUND(oknQuantity_20 * oknPrice_20,2)</f>
        <v>0</v>
      </c>
      <c r="L43" s="48"/>
      <c r="M43" s="31"/>
      <c r="N43" s="87" t="s">
        <v>50</v>
      </c>
      <c r="O43" s="87"/>
      <c r="P43" s="87"/>
      <c r="Q43" s="87"/>
      <c r="R43" s="87"/>
      <c r="AE43" s="43"/>
      <c r="AF43" s="44"/>
    </row>
    <row r="44" spans="1:33" s="4" customFormat="1" ht="18" customHeight="1" x14ac:dyDescent="0.2">
      <c r="A44" s="29"/>
      <c r="B44" s="56">
        <f t="array" ref="B44">SUM(oknTaxable_1:oknTaxable_20*oknLineTotal_1:oknLineTotal_20)</f>
        <v>0</v>
      </c>
      <c r="D44" s="9"/>
      <c r="E44" s="9"/>
      <c r="F44" s="9"/>
      <c r="G44" s="9"/>
      <c r="H44" s="9"/>
      <c r="J44" s="6" t="s">
        <v>4</v>
      </c>
      <c r="K44" s="57">
        <f>SUM(oknLineTotal_1:oknLineTotal_20)</f>
        <v>0</v>
      </c>
      <c r="L44" s="42"/>
      <c r="M44" s="31"/>
      <c r="N44" s="87"/>
      <c r="O44" s="87"/>
      <c r="P44" s="87"/>
      <c r="Q44" s="87"/>
      <c r="R44" s="87"/>
      <c r="S44"/>
    </row>
    <row r="45" spans="1:33" s="4" customFormat="1" ht="18" customHeight="1" x14ac:dyDescent="0.2">
      <c r="A45" s="29"/>
      <c r="B45" s="56"/>
      <c r="D45" s="10" t="s">
        <v>30</v>
      </c>
      <c r="E45" s="58"/>
      <c r="F45" s="58"/>
      <c r="G45" s="58"/>
      <c r="H45" s="58"/>
      <c r="J45" s="6" t="s">
        <v>48</v>
      </c>
      <c r="K45" s="61"/>
      <c r="L45" s="42"/>
      <c r="M45" s="31"/>
      <c r="N45" s="87"/>
      <c r="O45" s="87"/>
      <c r="P45" s="87"/>
      <c r="Q45" s="87"/>
      <c r="R45" s="87"/>
      <c r="S45"/>
    </row>
    <row r="46" spans="1:33" s="4" customFormat="1" ht="18" customHeight="1" x14ac:dyDescent="0.2">
      <c r="A46" s="29"/>
      <c r="B46" s="29"/>
      <c r="D46" s="111"/>
      <c r="E46" s="112"/>
      <c r="F46" s="112"/>
      <c r="G46" s="112"/>
      <c r="H46" s="113"/>
      <c r="I46" s="77" t="s">
        <v>46</v>
      </c>
      <c r="J46" s="59">
        <v>0.08</v>
      </c>
      <c r="K46" s="57">
        <f>ROUND((oknSubTotal-oknDiscount)*oknTax1Rate,2)</f>
        <v>0</v>
      </c>
      <c r="L46" s="42"/>
      <c r="M46" s="31"/>
      <c r="S46"/>
      <c r="AF46" s="6" t="s">
        <v>1</v>
      </c>
      <c r="AG46" s="61">
        <v>0</v>
      </c>
    </row>
    <row r="47" spans="1:33" s="4" customFormat="1" ht="18" hidden="1" customHeight="1" x14ac:dyDescent="0.2">
      <c r="A47" s="29"/>
      <c r="B47" s="29"/>
      <c r="D47" s="114"/>
      <c r="E47" s="95"/>
      <c r="F47" s="95"/>
      <c r="G47" s="95"/>
      <c r="H47" s="115"/>
      <c r="I47" s="77" t="s">
        <v>11</v>
      </c>
      <c r="J47" s="59">
        <v>0.06</v>
      </c>
      <c r="K47" s="57">
        <f>ROUND(IF(oknTaxType&lt;&gt;2,0,oknTax2Rate*(oknLineTotalTaxable+IF(oknTaxTotalIncludingShippingCost=0,0,oknShippingCost)+IF(oknTax2IsAppliedToTax1=0,0,oknTax1))),2)</f>
        <v>0</v>
      </c>
      <c r="L47" s="60"/>
      <c r="M47" s="31"/>
      <c r="N47" s="86" t="s">
        <v>32</v>
      </c>
      <c r="O47" s="86"/>
      <c r="P47" s="86"/>
      <c r="Q47" s="86"/>
      <c r="R47" s="86"/>
      <c r="S47"/>
      <c r="T47"/>
      <c r="U47"/>
      <c r="AA47"/>
      <c r="AB47"/>
    </row>
    <row r="48" spans="1:33" s="4" customFormat="1" ht="18" customHeight="1" x14ac:dyDescent="0.2">
      <c r="A48" s="29"/>
      <c r="B48" s="29"/>
      <c r="D48" s="116"/>
      <c r="E48" s="117"/>
      <c r="F48" s="117"/>
      <c r="G48" s="117"/>
      <c r="H48" s="118"/>
      <c r="J48" s="63" t="s">
        <v>2</v>
      </c>
      <c r="K48" s="57">
        <f>ROUND(oknSubTotal -oknDiscount+oknTax1,2)</f>
        <v>0</v>
      </c>
      <c r="L48" s="62"/>
      <c r="M48" s="31"/>
      <c r="AB48"/>
    </row>
    <row r="49" spans="1:32" s="4" customFormat="1" ht="18" customHeight="1" x14ac:dyDescent="0.2">
      <c r="A49" s="29"/>
      <c r="B49" s="29"/>
      <c r="L49" s="42"/>
      <c r="M49" s="31"/>
      <c r="N49"/>
      <c r="O49"/>
      <c r="AB49"/>
      <c r="AC49"/>
      <c r="AE49" s="4" t="s">
        <v>47</v>
      </c>
    </row>
    <row r="50" spans="1:32" s="4" customFormat="1" ht="18" hidden="1" customHeight="1" x14ac:dyDescent="0.2">
      <c r="A50" s="29"/>
      <c r="B50" s="64">
        <v>0</v>
      </c>
      <c r="M50" s="31"/>
      <c r="N50"/>
      <c r="O50"/>
      <c r="AB50"/>
      <c r="AC50"/>
      <c r="AE50" s="63" t="s">
        <v>5</v>
      </c>
      <c r="AF50" s="57">
        <f>oknPayments</f>
        <v>0</v>
      </c>
    </row>
    <row r="51" spans="1:32" s="4" customFormat="1" ht="18" hidden="1" customHeight="1" x14ac:dyDescent="0.2">
      <c r="A51" s="29"/>
      <c r="B51" s="29"/>
      <c r="M51" s="31"/>
      <c r="N51"/>
      <c r="O51"/>
      <c r="AB51"/>
      <c r="AC51"/>
      <c r="AE51" s="63"/>
      <c r="AF51" s="57"/>
    </row>
    <row r="52" spans="1:32" s="20" customFormat="1" ht="18.75" hidden="1" customHeight="1" x14ac:dyDescent="0.2">
      <c r="A52" s="26"/>
      <c r="B52" s="26"/>
      <c r="D52" s="2" t="s">
        <v>29</v>
      </c>
      <c r="M52" s="24"/>
      <c r="N52"/>
      <c r="O52"/>
      <c r="AB52"/>
      <c r="AC52"/>
      <c r="AE52" s="63" t="s">
        <v>6</v>
      </c>
      <c r="AF52" s="57">
        <f>ROUND(oknTotal-oknPayments,2)</f>
        <v>0</v>
      </c>
    </row>
    <row r="53" spans="1:32" s="20" customFormat="1" ht="18.75" hidden="1" customHeight="1" x14ac:dyDescent="0.2">
      <c r="A53" s="26"/>
      <c r="B53" s="26"/>
      <c r="D53" s="119" t="s">
        <v>26</v>
      </c>
      <c r="E53" s="120"/>
      <c r="F53" s="75" t="s">
        <v>2</v>
      </c>
      <c r="G53" s="75" t="s">
        <v>31</v>
      </c>
      <c r="H53" s="75" t="s">
        <v>28</v>
      </c>
      <c r="I53" s="109"/>
      <c r="J53" s="110"/>
      <c r="K53" s="76" t="s">
        <v>27</v>
      </c>
      <c r="M53" s="24"/>
      <c r="N53"/>
      <c r="O53"/>
      <c r="AB53"/>
      <c r="AC53"/>
    </row>
    <row r="54" spans="1:32" s="20" customFormat="1" ht="18.75" hidden="1" customHeight="1" x14ac:dyDescent="0.2">
      <c r="A54" s="26"/>
      <c r="B54" s="26"/>
      <c r="D54" s="27"/>
      <c r="E54" s="27"/>
      <c r="F54" s="28"/>
      <c r="G54" s="28"/>
      <c r="H54" s="28"/>
      <c r="I54" s="28"/>
      <c r="J54" s="28"/>
      <c r="K54" s="28"/>
      <c r="M54" s="24"/>
      <c r="N54"/>
      <c r="O54"/>
      <c r="AB54"/>
      <c r="AC54"/>
    </row>
    <row r="55" spans="1:32" s="20" customFormat="1" ht="18.75" hidden="1" customHeight="1" x14ac:dyDescent="0.2">
      <c r="A55" s="26"/>
      <c r="B55" s="26"/>
      <c r="D55" s="27"/>
      <c r="E55" s="27"/>
      <c r="F55" s="28"/>
      <c r="G55" s="28"/>
      <c r="H55" s="28"/>
      <c r="I55" s="28"/>
      <c r="J55" s="28"/>
      <c r="K55" s="28"/>
      <c r="M55" s="24"/>
      <c r="N55"/>
      <c r="O55"/>
      <c r="AB55"/>
      <c r="AC55"/>
    </row>
    <row r="56" spans="1:32" s="20" customFormat="1" ht="18.75" customHeight="1" x14ac:dyDescent="0.2">
      <c r="A56" s="26"/>
      <c r="B56" s="26"/>
      <c r="D56" s="27"/>
      <c r="E56" s="27"/>
      <c r="F56" s="28"/>
      <c r="G56" s="28"/>
      <c r="H56" s="28"/>
      <c r="I56" s="28"/>
      <c r="J56" s="28"/>
      <c r="K56" s="28"/>
      <c r="M56" s="24"/>
      <c r="N56"/>
      <c r="O56"/>
      <c r="U56"/>
      <c r="V56"/>
      <c r="W56"/>
      <c r="X56"/>
      <c r="Y56"/>
      <c r="Z56"/>
      <c r="AA56"/>
      <c r="AB56"/>
      <c r="AC56"/>
    </row>
    <row r="57" spans="1:32" ht="22.5" customHeight="1" x14ac:dyDescent="0.2">
      <c r="D57" s="107" t="s">
        <v>22</v>
      </c>
      <c r="E57" s="108"/>
      <c r="F57" s="108"/>
      <c r="G57" s="108"/>
      <c r="H57" s="108"/>
      <c r="I57" s="108"/>
      <c r="J57" s="108"/>
      <c r="K57" s="108"/>
    </row>
    <row r="59" spans="1:32" x14ac:dyDescent="0.2">
      <c r="D59" s="1"/>
      <c r="E59" s="1"/>
      <c r="F59" s="1"/>
      <c r="G59" s="1"/>
      <c r="H59" s="1"/>
    </row>
    <row r="916" spans="1:1" hidden="1" x14ac:dyDescent="0.2">
      <c r="A916" s="73" t="s">
        <v>54</v>
      </c>
    </row>
    <row r="925" spans="1:1" hidden="1" x14ac:dyDescent="0.2">
      <c r="A925" s="73" t="s">
        <v>54</v>
      </c>
    </row>
    <row r="930" spans="1:1" hidden="1" x14ac:dyDescent="0.2">
      <c r="A930" s="73" t="s">
        <v>54</v>
      </c>
    </row>
  </sheetData>
  <sheetProtection sheet="1" objects="1" scenarios="1" selectLockedCells="1"/>
  <dataConsolidate/>
  <mergeCells count="57">
    <mergeCell ref="D24:H24"/>
    <mergeCell ref="D37:H37"/>
    <mergeCell ref="F14:H14"/>
    <mergeCell ref="V2:W2"/>
    <mergeCell ref="D36:H36"/>
    <mergeCell ref="C2:M2"/>
    <mergeCell ref="O2:Q2"/>
    <mergeCell ref="R2:S2"/>
    <mergeCell ref="T2:U2"/>
    <mergeCell ref="F12:H12"/>
    <mergeCell ref="D23:H23"/>
    <mergeCell ref="N4:R4"/>
    <mergeCell ref="N5:R5"/>
    <mergeCell ref="N6:R6"/>
    <mergeCell ref="N7:R7"/>
    <mergeCell ref="I10:K10"/>
    <mergeCell ref="D57:K57"/>
    <mergeCell ref="I53:J53"/>
    <mergeCell ref="D46:H48"/>
    <mergeCell ref="D53:E53"/>
    <mergeCell ref="D27:H27"/>
    <mergeCell ref="D28:H28"/>
    <mergeCell ref="D29:H29"/>
    <mergeCell ref="D30:H30"/>
    <mergeCell ref="D31:H31"/>
    <mergeCell ref="D42:H42"/>
    <mergeCell ref="D43:H43"/>
    <mergeCell ref="D41:H41"/>
    <mergeCell ref="Z18:AB18"/>
    <mergeCell ref="Z22:AB22"/>
    <mergeCell ref="F18:H18"/>
    <mergeCell ref="F17:H17"/>
    <mergeCell ref="F11:H11"/>
    <mergeCell ref="I11:K13"/>
    <mergeCell ref="Z14:AB14"/>
    <mergeCell ref="AE6:AG6"/>
    <mergeCell ref="AD14:AE14"/>
    <mergeCell ref="AD13:AE13"/>
    <mergeCell ref="AD10:AE10"/>
    <mergeCell ref="AD11:AE11"/>
    <mergeCell ref="AD12:AE12"/>
    <mergeCell ref="AD15:AE15"/>
    <mergeCell ref="N38:R42"/>
    <mergeCell ref="N47:R47"/>
    <mergeCell ref="N43:R45"/>
    <mergeCell ref="D25:H25"/>
    <mergeCell ref="D26:H26"/>
    <mergeCell ref="AE23:AF23"/>
    <mergeCell ref="F16:H16"/>
    <mergeCell ref="F15:H15"/>
    <mergeCell ref="D38:H38"/>
    <mergeCell ref="D39:H39"/>
    <mergeCell ref="D40:H40"/>
    <mergeCell ref="D32:H32"/>
    <mergeCell ref="D33:H33"/>
    <mergeCell ref="D34:H34"/>
    <mergeCell ref="D35:H35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50 AG46 J46:J47 I24:J43" xr:uid="{00000000-0002-0000-0000-000000000000}">
      <formula1>999999999.99</formula1>
    </dataValidation>
    <dataValidation type="textLength" allowBlank="1" showInputMessage="1" showErrorMessage="1" sqref="E45:H45 D46:H48" xr:uid="{00000000-0002-0000-0000-000001000000}">
      <formula1>1</formula1>
      <formula2>255</formula2>
    </dataValidation>
    <dataValidation type="date" allowBlank="1" showErrorMessage="1" errorTitle="Invalid Input" error="Please enter a valid date." sqref="K6 AC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D10:AE10 F11:H11 AD12:AE13 AE6:AG6 F14:H14" xr:uid="{00000000-0002-0000-0000-000003000000}">
      <formula1>0</formula1>
      <formula2>60</formula2>
    </dataValidation>
    <dataValidation type="textLength" allowBlank="1" showInputMessage="1" showErrorMessage="1" sqref="K7 F18 AE24:AE43 AF8 AD14:AE15 F19:H19 F15:H17" xr:uid="{00000000-0002-0000-0000-000004000000}">
      <formula1>1</formula1>
      <formula2>30</formula2>
    </dataValidation>
    <dataValidation type="textLength" allowBlank="1" showInputMessage="1" showErrorMessage="1" sqref="AD8:AE8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D11:AE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43 G30:H43" xr:uid="{00000000-0002-0000-0000-000008000000}">
      <formula1>100</formula1>
    </dataValidation>
  </dataValidations>
  <hyperlinks>
    <hyperlink ref="N47" r:id="rId1" display="http://www.office-kit.com" xr:uid="{00000000-0004-0000-0000-000000000000}"/>
    <hyperlink ref="N43" r:id="rId2" display="http://www.InvoicingTemplates.com" xr:uid="{00000000-0004-0000-0000-000002000000}"/>
    <hyperlink ref="A930" r:id="rId3" tooltip="Cleaning Service Bill Format" display="http://www.invoicingtemplate.com/cleaningbill.html" xr:uid="{00000000-0004-0000-0000-000006000000}"/>
    <hyperlink ref="AID3" r:id="rId4" tooltip="Cleaning Service Invoice Template" display="http://www.invoicingtemplate.com/cleaningbill.html" xr:uid="{00000000-0004-0000-0000-000007000000}"/>
    <hyperlink ref="A916" r:id="rId5" tooltip="Cleaning Service Bill Format" display="http://www.invoicingtemplate.com/cleaningbill.html" xr:uid="{00000000-0004-0000-0000-000008000000}"/>
    <hyperlink ref="AIY3" r:id="rId6" tooltip="Cleaning Service Invoice Template" display="http://www.invoicingtemplate.com/cleaningbill.html" xr:uid="{00000000-0004-0000-0000-000009000000}"/>
    <hyperlink ref="A925" r:id="rId7" tooltip="Cleaning Service Bill Format" display="http://www.invoicingtemplate.com/cleaningbill.html" xr:uid="{00000000-0004-0000-0000-00000A000000}"/>
    <hyperlink ref="AKT3" r:id="rId8" tooltip="Cleaning Service Invoice Template" display="http://www.invoicingtemplate.com/cleaningbill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1AA5-1AA9-4082-85D8-A7A279F9AA8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195</vt:i4>
      </vt:variant>
    </vt:vector>
  </HeadingPairs>
  <TitlesOfParts>
    <vt:vector size="19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oknJobDescription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Cleaning Service Invoice Template</dc:title>
  <dc:subject>"Cleaning Service Invoice Template" summary: Cleaning Service Invoice Template is a service invoice template helps individuals and businesses create professional and beautiful service invoice for the car, carpet, house or building cleaning service performed.</dc:subject>
  <dc:creator>https://www.invoicingtemplate.com/</dc:creator>
  <cp:keywords/>
  <dc:description>https://www.invoicingtemplate.com/cleaningbill.html</dc:description>
  <cp:lastModifiedBy>liangjun yu</cp:lastModifiedBy>
  <cp:lastPrinted>2015-09-08T03:40:33Z</cp:lastPrinted>
  <dcterms:created xsi:type="dcterms:W3CDTF">2000-07-27T22:24:14Z</dcterms:created>
  <dcterms:modified xsi:type="dcterms:W3CDTF">2024-03-08T11:26:29Z</dcterms:modified>
  <cp:category>Cleaning Service Invoice Template, Cleaning Service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104, Birmingham, Alabama, 212157, 212237, 3001623062896667360??0.04%, 146.1 sq mi, 378.4 km2, 1,452/sq mi, 561/km2, 33°31′39″N 86°47′56″W? / ?33.5274°N 86.7990°W? / 33.5274; -86.7990? (Birmingham)</vt:lpwstr>
  </property>
</Properties>
</file>