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07\"/>
    </mc:Choice>
  </mc:AlternateContent>
  <xr:revisionPtr revIDLastSave="0" documentId="13_ncr:1_{AF308A49-A485-4B29-A1B1-6B5ABE2EE22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Invoice!$M$38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OB">Invoice!$G$11</definedName>
    <definedName name="oknDOE">Invoice!$Q$3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ather">Invoice!$Q$10</definedName>
    <definedName name="oknFatherMobile">Invoice!$Q$12</definedName>
    <definedName name="oknFatherProfession">Invoice!$Q$11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ItemDate_1">Invoice!$L$20</definedName>
    <definedName name="oknItemDate_10">Invoice!$L$29</definedName>
    <definedName name="oknItemDate_11">Invoice!$L$30</definedName>
    <definedName name="oknItemDate_12">Invoice!$L$31</definedName>
    <definedName name="oknItemDate_2">Invoice!$L$21</definedName>
    <definedName name="oknItemDate_3">Invoice!$L$22</definedName>
    <definedName name="oknItemDate_4">Invoice!$L$23</definedName>
    <definedName name="oknItemDate_5">Invoice!$L$24</definedName>
    <definedName name="oknItemDate_6">Invoice!$L$25</definedName>
    <definedName name="oknItemDate_7">Invoice!$L$26</definedName>
    <definedName name="oknItemDate_8">Invoice!$L$27</definedName>
    <definedName name="oknItemDate_9">Invoice!$L$28</definedName>
    <definedName name="oknLineTotal_1">Invoice!$Q$20</definedName>
    <definedName name="oknLineTotal_10">Invoice!$Q$29</definedName>
    <definedName name="oknLineTotal_11">Invoice!$Q$30</definedName>
    <definedName name="oknLineTotal_12">Invoice!$Q$31</definedName>
    <definedName name="oknLineTotal_2">Invoice!$Q$21</definedName>
    <definedName name="oknLineTotal_3">Invoice!$Q$22</definedName>
    <definedName name="oknLineTotal_4">Invoice!$Q$23</definedName>
    <definedName name="oknLineTotal_5">Invoice!$Q$24</definedName>
    <definedName name="oknLineTotal_6">Invoice!$Q$25</definedName>
    <definedName name="oknLineTotal_7">Invoice!$Q$26</definedName>
    <definedName name="oknLineTotal_8">Invoice!$Q$27</definedName>
    <definedName name="oknLineTotal_9">Invoice!$Q$28</definedName>
    <definedName name="oknLineTotalTaxable">Invoice!$D$34</definedName>
    <definedName name="oknMother">Invoice!$Q$6</definedName>
    <definedName name="oknMotherMobile">Invoice!$Q$8</definedName>
    <definedName name="oknMotherProfession">Invoice!$Q$7</definedName>
    <definedName name="oknNotes">Invoice!$F$36</definedName>
    <definedName name="oknOrderID">Invoice!#REF!</definedName>
    <definedName name="oknPaymentAmount">Invoice!#REF!</definedName>
    <definedName name="oknPaymentCheckNumber">Invoice!#REF!</definedName>
    <definedName name="oknPaymentCreatedDate">Invoice!#REF!</definedName>
    <definedName name="oknPaymentDetail">Invoice!#REF!</definedName>
    <definedName name="oknPaymentNotes">Invoice!#REF!</definedName>
    <definedName name="oknPaymentPaymentTerm">Invoice!#REF!</definedName>
    <definedName name="oknPayments">Invoice!$M$37</definedName>
    <definedName name="oknPaymentTerm">Invoice!#REF!</definedName>
    <definedName name="oknPaymentTotalApplied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Invoice!$P$20</definedName>
    <definedName name="oknQuantity_10">Invoice!$P$29</definedName>
    <definedName name="oknQuantity_11">Invoice!$P$30</definedName>
    <definedName name="oknQuantity_12">Invoice!$P$31</definedName>
    <definedName name="oknQuantity_2">Invoice!$P$21</definedName>
    <definedName name="oknQuantity_3">Invoice!$P$22</definedName>
    <definedName name="oknQuantity_4">Invoice!$P$23</definedName>
    <definedName name="oknQuantity_5">Invoice!$P$24</definedName>
    <definedName name="oknQuantity_6">Invoice!$P$25</definedName>
    <definedName name="oknQuantity_7">Invoice!$P$26</definedName>
    <definedName name="oknQuantity_8">Invoice!$P$27</definedName>
    <definedName name="oknQuantity_9">Invoice!$P$28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ferralSource">Invoice!$Q$4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chool">Invoice!$Q$5</definedName>
    <definedName name="oknShipAddress">Invoice!$L$12</definedName>
    <definedName name="oknShipCityStateZip">Invoice!$L$13</definedName>
    <definedName name="oknShipContact">Invoice!$L$16</definedName>
    <definedName name="oknShipCountry">Invoice!$L$15</definedName>
    <definedName name="oknShipDate">Invoice!#REF!</definedName>
    <definedName name="oknShipName">Invoice!$L$10</definedName>
    <definedName name="oknShippingCost">Invoice!$AE$32</definedName>
    <definedName name="oknShipVia">Invoice!#REF!</definedName>
    <definedName name="oknShipZipPostcode">Invoice!$L$14</definedName>
    <definedName name="oknSibling1">Invoice!$Q$13</definedName>
    <definedName name="oknSibling2">Invoice!$Q$15</definedName>
    <definedName name="oknSibling3">Invoice!$Q$16</definedName>
    <definedName name="oknSibling4">Invoice!$Q$17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Invoice!$C$13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Invoice!$C$9</definedName>
    <definedName name="oknTotal">Invoice!$M$36</definedName>
    <definedName name="oknWhoAddress">Invoice!$G$12</definedName>
    <definedName name="oknWhoCityStateZip">Invoice!$G$13</definedName>
    <definedName name="oknWhoCountry">Invoice!$G$15</definedName>
    <definedName name="oknWhoID">Invoice!$G$9</definedName>
    <definedName name="oknWhoName">Invoice!$G$10</definedName>
    <definedName name="oknWhoPhone">Invoice!$G$16</definedName>
    <definedName name="oknWhoZipPostcode">Invoice!$G$14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Invoice!$F$3:$M$38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1" i="1" l="1"/>
  <c r="Q30" i="1"/>
  <c r="Q29" i="1"/>
  <c r="Q28" i="1"/>
  <c r="Q27" i="1"/>
  <c r="Q26" i="1"/>
  <c r="Q25" i="1"/>
  <c r="Q24" i="1"/>
  <c r="Q23" i="1"/>
  <c r="Q22" i="1"/>
  <c r="Q21" i="1"/>
  <c r="Q20" i="1"/>
  <c r="M32" i="1" l="1"/>
  <c r="D34" i="1" a="1"/>
  <c r="D34" i="1" s="1"/>
  <c r="M33" i="1" s="1"/>
  <c r="M34" i="1" l="1"/>
  <c r="M36" i="1" s="1"/>
  <c r="M38" i="1" s="1"/>
</calcChain>
</file>

<file path=xl/sharedStrings.xml><?xml version="1.0" encoding="utf-8"?>
<sst xmlns="http://schemas.openxmlformats.org/spreadsheetml/2006/main" count="103" uniqueCount="86">
  <si>
    <t>DATE: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</si>
  <si>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</si>
  <si>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</si>
  <si>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</si>
  <si>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</si>
  <si>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</si>
  <si>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</si>
  <si>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</si>
  <si>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</si>
  <si>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Date</t>
  </si>
  <si>
    <t>Description</t>
  </si>
  <si>
    <t>INVOICE #:</t>
  </si>
  <si>
    <t>cost</t>
  </si>
  <si>
    <t>TaxSystem</t>
  </si>
  <si>
    <t>INVOICE</t>
  </si>
  <si>
    <t>Code</t>
  </si>
  <si>
    <t>Notes:</t>
  </si>
  <si>
    <t>Client:</t>
  </si>
  <si>
    <t>#</t>
    <phoneticPr fontId="7" type="noConversion"/>
  </si>
  <si>
    <t>Name</t>
    <phoneticPr fontId="7" type="noConversion"/>
  </si>
  <si>
    <t>Address</t>
    <phoneticPr fontId="7" type="noConversion"/>
  </si>
  <si>
    <t>City, ST ZIP</t>
    <phoneticPr fontId="7" type="noConversion"/>
  </si>
  <si>
    <t>Country</t>
    <phoneticPr fontId="7" type="noConversion"/>
  </si>
  <si>
    <t>Phone</t>
    <phoneticPr fontId="7" type="noConversion"/>
  </si>
  <si>
    <t>Date of birth</t>
    <phoneticPr fontId="7" type="noConversion"/>
  </si>
  <si>
    <t>DOE</t>
    <phoneticPr fontId="7" type="noConversion"/>
  </si>
  <si>
    <t>Referral</t>
  </si>
  <si>
    <t>School</t>
  </si>
  <si>
    <t>Mother</t>
  </si>
  <si>
    <t>M Profession</t>
    <phoneticPr fontId="7" type="noConversion"/>
  </si>
  <si>
    <t>M Mobile</t>
    <phoneticPr fontId="7" type="noConversion"/>
  </si>
  <si>
    <t>Father</t>
  </si>
  <si>
    <t>Sibling 1</t>
    <phoneticPr fontId="7" type="noConversion"/>
  </si>
  <si>
    <t>Pending</t>
    <phoneticPr fontId="7" type="noConversion"/>
  </si>
  <si>
    <t>Parenting Service Company</t>
    <phoneticPr fontId="7" type="noConversion"/>
  </si>
  <si>
    <t>Company address</t>
    <phoneticPr fontId="7" type="noConversion"/>
  </si>
  <si>
    <t>Company City, State ZIP</t>
    <phoneticPr fontId="7" type="noConversion"/>
  </si>
  <si>
    <t>Contact, web site</t>
    <phoneticPr fontId="7" type="noConversion"/>
  </si>
  <si>
    <t>Company slogan</t>
    <phoneticPr fontId="7" type="noConversion"/>
  </si>
  <si>
    <t>other information</t>
    <phoneticPr fontId="7" type="noConversion"/>
  </si>
  <si>
    <t>Company slogan Company sloganCompany slogan</t>
    <phoneticPr fontId="7" type="noConversion"/>
  </si>
  <si>
    <t>Company slogan Company slogan Company slogan</t>
    <phoneticPr fontId="7" type="noConversion"/>
  </si>
  <si>
    <t>Fee</t>
    <phoneticPr fontId="7" type="noConversion"/>
  </si>
  <si>
    <t/>
  </si>
  <si>
    <t>C1000</t>
    <phoneticPr fontId="7" type="noConversion"/>
  </si>
  <si>
    <t>test 1</t>
  </si>
  <si>
    <t>test 1 address</t>
  </si>
  <si>
    <t>test 1 phone</t>
  </si>
  <si>
    <t>test 1 country</t>
  </si>
  <si>
    <t>test1 city st 12345</t>
  </si>
  <si>
    <t>ref name</t>
  </si>
  <si>
    <t>sc name</t>
  </si>
  <si>
    <t>m name</t>
  </si>
  <si>
    <t>m p name</t>
  </si>
  <si>
    <t>m m code</t>
  </si>
  <si>
    <t>f name</t>
  </si>
  <si>
    <t>f p name</t>
  </si>
  <si>
    <t>f m code</t>
  </si>
  <si>
    <t>s 1 name</t>
  </si>
  <si>
    <t>s2name</t>
  </si>
  <si>
    <t>s3name</t>
  </si>
  <si>
    <t>s4name</t>
  </si>
  <si>
    <t>First Visit</t>
  </si>
  <si>
    <t>PV</t>
    <phoneticPr fontId="7" type="noConversion"/>
  </si>
  <si>
    <t>School Consultation</t>
  </si>
  <si>
    <t>SCHCON</t>
    <phoneticPr fontId="7" type="noConversion"/>
  </si>
  <si>
    <t>Telephone Consultation Unit (10min above first 10 min)</t>
  </si>
  <si>
    <t>TEL</t>
    <phoneticPr fontId="7" type="noConversion"/>
  </si>
  <si>
    <t>Parent Consultation</t>
  </si>
  <si>
    <t>PCON</t>
    <phoneticPr fontId="7" type="noConversion"/>
  </si>
  <si>
    <t>c4007</t>
  </si>
  <si>
    <t>#</t>
  </si>
  <si>
    <t>Sibling 2</t>
  </si>
  <si>
    <t>Sibling 3</t>
  </si>
  <si>
    <t>Sibling 4</t>
  </si>
  <si>
    <t>F Profession</t>
  </si>
  <si>
    <t>F Mobile</t>
  </si>
  <si>
    <t>Line total</t>
  </si>
  <si>
    <t>Tax1name</t>
  </si>
  <si>
    <t>Tax2name</t>
  </si>
  <si>
    <t>Shipping cost</t>
  </si>
  <si>
    <t>Fields not used in this template</t>
  </si>
  <si>
    <t>Child Care Invoicing Form</t>
  </si>
  <si>
    <t>Child Care Billing Templatec4007</t>
  </si>
  <si>
    <t>Child Care Invoicing Form - 70, Newark, New Jersey, 281764, 277140, 7000166847080897740?+1.67%, 24.1 sq mi, 62.4 km2, 11,691/sq mi, 4,514/km2, 40°43′27″N 74°10′21″W? / ?40.7242°N 74.1726°W? / 40.7242; -74.1726? (Newark)</t>
  </si>
  <si>
    <t>Child Care Billing Templatec4007 - 70, Newark, New Jersey, 281764, 277140, 7000166847080897740?+1.67%, 24.1 sq mi, 62.4 km2, 11,691/sq mi, 4,514/km2, 40°43′27″N 74°10′21″W? / ?40.7242°N 74.1726°W? / 40.7242; -74.1726? (Newark)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</si>
</sst>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  <numFmt numFmtId="169" formatCode="[$-409]d\-mmm\-yy;@"/>
    <numFmt numFmtId="170" formatCode="0.000%"/>
    <numFmt numFmtId="171" formatCode="[$€-2]\ #,##0.00"/>
    <numFmt numFmtId="172" formatCode="[$-409]dd\-mmm\-yy;@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theme="0"/>
      <name val="Century"/>
      <family val="1"/>
    </font>
    <font>
      <sz val="10"/>
      <name val="Century"/>
      <family val="1"/>
    </font>
    <font>
      <b/>
      <sz val="9"/>
      <name val="Century"/>
      <family val="1"/>
    </font>
    <font>
      <sz val="9"/>
      <name val="Century"/>
      <family val="1"/>
    </font>
    <font>
      <b/>
      <sz val="10"/>
      <color theme="0"/>
      <name val="Century"/>
      <family val="1"/>
    </font>
    <font>
      <b/>
      <sz val="14"/>
      <color theme="2" tint="-0.499984740745262"/>
      <name val="Century"/>
      <family val="1"/>
    </font>
    <font>
      <b/>
      <sz val="10"/>
      <name val="Century"/>
      <family val="1"/>
    </font>
    <font>
      <sz val="10"/>
      <color indexed="42"/>
      <name val="Century"/>
      <family val="1"/>
    </font>
    <font>
      <b/>
      <sz val="9"/>
      <color theme="0"/>
      <name val="Century"/>
      <family val="1"/>
    </font>
    <font>
      <sz val="8"/>
      <color theme="0"/>
      <name val="Century"/>
      <family val="1"/>
    </font>
    <font>
      <u/>
      <sz val="10"/>
      <color indexed="12"/>
      <name val="Century"/>
      <family val="1"/>
    </font>
    <font>
      <b/>
      <i/>
      <sz val="28"/>
      <color theme="2" tint="-0.749992370372631"/>
      <name val="Century Gothic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ck">
        <color theme="2" tint="-0.749961851863155"/>
      </top>
      <bottom style="thin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indexed="64"/>
      </top>
      <bottom/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</borders>
  <cellStyleXfs count="10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9" fillId="4" borderId="0" xfId="0" applyFont="1" applyFill="1"/>
    <xf numFmtId="0" fontId="10" fillId="4" borderId="0" xfId="0" applyFont="1" applyFill="1" applyProtection="1">
      <protection locked="0" hidden="1"/>
    </xf>
    <xf numFmtId="0" fontId="10" fillId="4" borderId="0" xfId="0" applyFont="1" applyFill="1"/>
    <xf numFmtId="0" fontId="9" fillId="3" borderId="0" xfId="0" applyFont="1" applyFill="1"/>
    <xf numFmtId="0" fontId="10" fillId="0" borderId="0" xfId="0" applyFont="1" applyProtection="1">
      <protection locked="0" hidden="1"/>
    </xf>
    <xf numFmtId="0" fontId="10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right"/>
    </xf>
    <xf numFmtId="0" fontId="10" fillId="4" borderId="0" xfId="0" applyFont="1" applyFill="1" applyAlignment="1">
      <alignment horizontal="left" vertical="center"/>
    </xf>
    <xf numFmtId="169" fontId="12" fillId="2" borderId="0" xfId="0" applyNumberFormat="1" applyFont="1" applyFill="1" applyAlignment="1" applyProtection="1">
      <alignment horizontal="left" vertical="center" wrapText="1"/>
      <protection locked="0"/>
    </xf>
    <xf numFmtId="0" fontId="10" fillId="2" borderId="0" xfId="0" applyFont="1" applyFill="1" applyAlignment="1" applyProtection="1">
      <alignment horizontal="left" vertical="center"/>
      <protection locked="0"/>
    </xf>
    <xf numFmtId="0" fontId="15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left" shrinkToFit="1"/>
    </xf>
    <xf numFmtId="0" fontId="10" fillId="4" borderId="0" xfId="0" applyFont="1" applyFill="1" applyAlignment="1">
      <alignment horizontal="left" vertical="center" wrapText="1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164" fontId="18" fillId="3" borderId="0" xfId="0" applyNumberFormat="1" applyFont="1" applyFill="1" applyAlignment="1">
      <alignment horizontal="right" vertical="center"/>
    </xf>
    <xf numFmtId="168" fontId="18" fillId="3" borderId="0" xfId="0" applyNumberFormat="1" applyFont="1" applyFill="1" applyAlignment="1">
      <alignment horizontal="right" vertical="center"/>
    </xf>
    <xf numFmtId="0" fontId="10" fillId="0" borderId="0" xfId="0" applyFont="1" applyAlignment="1" applyProtection="1">
      <alignment horizontal="right"/>
      <protection locked="0" hidden="1"/>
    </xf>
    <xf numFmtId="49" fontId="12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/>
    <xf numFmtId="0" fontId="12" fillId="0" borderId="0" xfId="0" applyFont="1"/>
    <xf numFmtId="10" fontId="18" fillId="3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vertical="center"/>
    </xf>
    <xf numFmtId="0" fontId="10" fillId="2" borderId="0" xfId="0" applyFont="1" applyFill="1" applyAlignment="1" applyProtection="1">
      <alignment vertical="top" wrapText="1"/>
      <protection locked="0"/>
    </xf>
    <xf numFmtId="0" fontId="10" fillId="2" borderId="0" xfId="0" applyFont="1" applyFill="1"/>
    <xf numFmtId="0" fontId="10" fillId="4" borderId="0" xfId="0" applyFont="1" applyFill="1" applyAlignment="1">
      <alignment vertical="top" wrapText="1"/>
    </xf>
    <xf numFmtId="0" fontId="9" fillId="3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10" fillId="0" borderId="0" xfId="0" applyFont="1" applyAlignment="1" applyProtection="1">
      <alignment vertical="center"/>
      <protection locked="0"/>
    </xf>
    <xf numFmtId="44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 indent="1"/>
    </xf>
    <xf numFmtId="171" fontId="10" fillId="0" borderId="1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>
      <alignment vertical="top" wrapText="1"/>
    </xf>
    <xf numFmtId="170" fontId="10" fillId="0" borderId="0" xfId="0" applyNumberFormat="1" applyFont="1" applyAlignment="1" applyProtection="1">
      <alignment horizontal="right" vertical="center" indent="1"/>
      <protection locked="0"/>
    </xf>
    <xf numFmtId="0" fontId="10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10" fontId="10" fillId="0" borderId="0" xfId="0" applyNumberFormat="1" applyFont="1" applyAlignment="1">
      <alignment horizontal="right" vertical="center"/>
    </xf>
    <xf numFmtId="43" fontId="10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10" fillId="5" borderId="0" xfId="0" applyFont="1" applyFill="1"/>
    <xf numFmtId="0" fontId="15" fillId="4" borderId="10" xfId="0" applyFont="1" applyFill="1" applyBorder="1" applyAlignment="1">
      <alignment horizontal="center" vertical="center"/>
    </xf>
    <xf numFmtId="49" fontId="12" fillId="0" borderId="11" xfId="0" applyNumberFormat="1" applyFont="1" applyBorder="1" applyAlignment="1" applyProtection="1">
      <alignment horizontal="left" vertical="center"/>
      <protection locked="0"/>
    </xf>
    <xf numFmtId="172" fontId="12" fillId="0" borderId="12" xfId="0" applyNumberFormat="1" applyFont="1" applyBorder="1" applyAlignment="1" applyProtection="1">
      <alignment horizontal="center" vertical="center"/>
      <protection locked="0"/>
    </xf>
    <xf numFmtId="171" fontId="12" fillId="0" borderId="11" xfId="0" applyNumberFormat="1" applyFont="1" applyBorder="1" applyAlignment="1" applyProtection="1">
      <alignment horizontal="right" vertical="center" indent="1"/>
      <protection locked="0"/>
    </xf>
    <xf numFmtId="49" fontId="12" fillId="0" borderId="12" xfId="0" applyNumberFormat="1" applyFont="1" applyBorder="1" applyAlignment="1" applyProtection="1">
      <alignment horizontal="left" vertical="center"/>
      <protection locked="0"/>
    </xf>
    <xf numFmtId="171" fontId="12" fillId="0" borderId="12" xfId="0" applyNumberFormat="1" applyFont="1" applyBorder="1" applyAlignment="1" applyProtection="1">
      <alignment horizontal="right" vertical="center" indent="1"/>
      <protection locked="0"/>
    </xf>
    <xf numFmtId="0" fontId="10" fillId="4" borderId="10" xfId="0" applyFont="1" applyFill="1" applyBorder="1" applyAlignment="1">
      <alignment vertical="center"/>
    </xf>
    <xf numFmtId="14" fontId="12" fillId="0" borderId="11" xfId="0" applyNumberFormat="1" applyFont="1" applyBorder="1" applyAlignment="1" applyProtection="1">
      <alignment vertical="center"/>
      <protection locked="0"/>
    </xf>
    <xf numFmtId="171" fontId="12" fillId="0" borderId="11" xfId="0" applyNumberFormat="1" applyFont="1" applyBorder="1" applyAlignment="1" applyProtection="1">
      <alignment horizontal="left" vertical="center"/>
      <protection hidden="1"/>
    </xf>
    <xf numFmtId="14" fontId="12" fillId="0" borderId="12" xfId="0" applyNumberFormat="1" applyFont="1" applyBorder="1" applyAlignment="1" applyProtection="1">
      <alignment vertical="center"/>
      <protection locked="0"/>
    </xf>
    <xf numFmtId="171" fontId="12" fillId="0" borderId="12" xfId="0" applyNumberFormat="1" applyFont="1" applyBorder="1" applyAlignment="1" applyProtection="1">
      <alignment horizontal="left" vertical="center"/>
      <protection hidden="1"/>
    </xf>
    <xf numFmtId="166" fontId="12" fillId="0" borderId="12" xfId="0" applyNumberFormat="1" applyFont="1" applyBorder="1" applyAlignment="1" applyProtection="1">
      <alignment vertical="center"/>
      <protection locked="0"/>
    </xf>
    <xf numFmtId="166" fontId="12" fillId="0" borderId="13" xfId="0" applyNumberFormat="1" applyFont="1" applyBorder="1" applyAlignment="1" applyProtection="1">
      <alignment vertical="center"/>
      <protection locked="0"/>
    </xf>
    <xf numFmtId="171" fontId="12" fillId="0" borderId="13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>
      <alignment horizontal="right" indent="1"/>
    </xf>
    <xf numFmtId="171" fontId="10" fillId="0" borderId="14" xfId="0" applyNumberFormat="1" applyFont="1" applyBorder="1" applyAlignment="1" applyProtection="1">
      <alignment horizontal="right" vertical="center"/>
      <protection hidden="1"/>
    </xf>
    <xf numFmtId="171" fontId="10" fillId="0" borderId="14" xfId="0" applyNumberFormat="1" applyFont="1" applyBorder="1" applyAlignment="1" applyProtection="1">
      <alignment horizontal="right" vertical="center"/>
      <protection locked="0" hidden="1"/>
    </xf>
    <xf numFmtId="0" fontId="8" fillId="3" borderId="0" xfId="1" applyFill="1" applyAlignment="1" applyProtection="1"/>
    <xf numFmtId="0" fontId="8" fillId="4" borderId="0" xfId="1" applyFill="1" applyAlignment="1" applyProtection="1"/>
    <xf numFmtId="0" fontId="12" fillId="0" borderId="0" xfId="0" applyFont="1" applyProtection="1">
      <protection locked="0"/>
    </xf>
    <xf numFmtId="0" fontId="10" fillId="0" borderId="0" xfId="0" applyFont="1" applyAlignment="1" applyProtection="1">
      <alignment horizontal="right" vertical="center"/>
      <protection locked="0"/>
    </xf>
    <xf numFmtId="49" fontId="12" fillId="6" borderId="13" xfId="0" applyNumberFormat="1" applyFont="1" applyFill="1" applyBorder="1" applyAlignment="1" applyProtection="1">
      <alignment horizontal="left" vertical="center"/>
      <protection locked="0"/>
    </xf>
    <xf numFmtId="172" fontId="12" fillId="6" borderId="13" xfId="0" applyNumberFormat="1" applyFont="1" applyFill="1" applyBorder="1" applyAlignment="1" applyProtection="1">
      <alignment horizontal="center" vertical="center"/>
      <protection locked="0"/>
    </xf>
    <xf numFmtId="171" fontId="12" fillId="6" borderId="12" xfId="0" applyNumberFormat="1" applyFont="1" applyFill="1" applyBorder="1" applyAlignment="1" applyProtection="1">
      <alignment horizontal="right" vertical="center" indent="1"/>
      <protection locked="0"/>
    </xf>
    <xf numFmtId="49" fontId="12" fillId="6" borderId="12" xfId="0" applyNumberFormat="1" applyFont="1" applyFill="1" applyBorder="1" applyAlignment="1" applyProtection="1">
      <alignment horizontal="left" vertical="center"/>
      <protection locked="0"/>
    </xf>
    <xf numFmtId="172" fontId="12" fillId="6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0" xfId="9"/>
    <xf numFmtId="0" fontId="12" fillId="0" borderId="11" xfId="0" applyFont="1" applyBorder="1" applyAlignment="1" applyProtection="1">
      <alignment horizontal="left" vertical="center" wrapText="1"/>
      <protection locked="0"/>
    </xf>
    <xf numFmtId="0" fontId="12" fillId="6" borderId="12" xfId="0" applyFont="1" applyFill="1" applyBorder="1" applyAlignment="1" applyProtection="1">
      <alignment horizontal="left" vertical="center" wrapText="1"/>
      <protection locked="0"/>
    </xf>
    <xf numFmtId="0" fontId="12" fillId="0" borderId="12" xfId="0" applyFont="1" applyBorder="1" applyAlignment="1" applyProtection="1">
      <alignment horizontal="left" vertical="center" wrapText="1"/>
      <protection locked="0"/>
    </xf>
    <xf numFmtId="0" fontId="15" fillId="4" borderId="10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167" fontId="10" fillId="0" borderId="0" xfId="0" applyNumberFormat="1" applyFont="1" applyAlignment="1" applyProtection="1">
      <alignment horizontal="left" vertical="center" indent="1" shrinkToFit="1"/>
      <protection locked="0"/>
    </xf>
    <xf numFmtId="49" fontId="10" fillId="0" borderId="0" xfId="0" applyNumberFormat="1" applyFont="1" applyAlignment="1" applyProtection="1">
      <alignment horizontal="left" vertical="center" inden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172" fontId="12" fillId="0" borderId="0" xfId="0" applyNumberFormat="1" applyFont="1" applyAlignment="1" applyProtection="1">
      <alignment horizontal="left" vertical="center"/>
      <protection locked="0"/>
    </xf>
    <xf numFmtId="0" fontId="17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9" fillId="3" borderId="0" xfId="0" applyFont="1" applyFill="1" applyAlignment="1" applyProtection="1">
      <alignment horizontal="center"/>
      <protection locked="0"/>
    </xf>
    <xf numFmtId="0" fontId="19" fillId="0" borderId="2" xfId="1" applyFont="1" applyBorder="1" applyAlignment="1" applyProtection="1">
      <alignment horizontal="left" vertical="top" wrapText="1"/>
      <protection locked="0"/>
    </xf>
    <xf numFmtId="0" fontId="19" fillId="0" borderId="3" xfId="1" applyFont="1" applyBorder="1" applyAlignment="1" applyProtection="1">
      <alignment horizontal="left" vertical="top" wrapText="1"/>
      <protection locked="0"/>
    </xf>
    <xf numFmtId="0" fontId="19" fillId="0" borderId="4" xfId="1" applyFont="1" applyBorder="1" applyAlignment="1" applyProtection="1">
      <alignment horizontal="left" vertical="top" wrapText="1"/>
      <protection locked="0"/>
    </xf>
    <xf numFmtId="0" fontId="19" fillId="0" borderId="5" xfId="1" applyFont="1" applyBorder="1" applyAlignment="1" applyProtection="1">
      <alignment horizontal="left" vertical="top" wrapText="1"/>
      <protection locked="0"/>
    </xf>
    <xf numFmtId="0" fontId="19" fillId="0" borderId="0" xfId="1" applyFont="1" applyBorder="1" applyAlignment="1" applyProtection="1">
      <alignment horizontal="left" vertical="top" wrapText="1"/>
      <protection locked="0"/>
    </xf>
    <xf numFmtId="0" fontId="19" fillId="0" borderId="6" xfId="1" applyFont="1" applyBorder="1" applyAlignment="1" applyProtection="1">
      <alignment horizontal="left" vertical="top" wrapText="1"/>
      <protection locked="0"/>
    </xf>
    <xf numFmtId="0" fontId="19" fillId="0" borderId="7" xfId="1" applyFont="1" applyBorder="1" applyAlignment="1" applyProtection="1">
      <alignment horizontal="left" vertical="top" wrapText="1"/>
      <protection locked="0"/>
    </xf>
    <xf numFmtId="0" fontId="19" fillId="0" borderId="8" xfId="1" applyFont="1" applyBorder="1" applyAlignment="1" applyProtection="1">
      <alignment horizontal="left" vertical="top" wrapText="1"/>
      <protection locked="0"/>
    </xf>
    <xf numFmtId="0" fontId="19" fillId="0" borderId="9" xfId="1" applyFont="1" applyBorder="1" applyAlignment="1" applyProtection="1">
      <alignment horizontal="left" vertical="top" wrapText="1"/>
      <protection locked="0"/>
    </xf>
    <xf numFmtId="0" fontId="12" fillId="6" borderId="13" xfId="0" applyFont="1" applyFill="1" applyBorder="1" applyAlignment="1" applyProtection="1">
      <alignment horizontal="left" vertical="center" wrapTex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5219656C-76C0-4981-8C43-F31EA79EB182}"/>
    <cellStyle name="Normal 8" xfId="9" xr:uid="{A7E72B9C-02E3-4004-AABD-E2545F9B481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hild-care-bill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hild-care-bill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76200</xdr:rowOff>
    </xdr:from>
    <xdr:to>
      <xdr:col>15</xdr:col>
      <xdr:colOff>19050</xdr:colOff>
      <xdr:row>6</xdr:row>
      <xdr:rowOff>85725</xdr:rowOff>
    </xdr:to>
    <xdr:sp macro="" textlink="">
      <xdr:nvSpPr>
        <xdr:cNvPr id="1199" name="oknWidget_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ShapeType="1"/>
        </xdr:cNvSpPr>
      </xdr:nvSpPr>
      <xdr:spPr bwMode="auto">
        <a:xfrm>
          <a:off x="1285875" y="1971675"/>
          <a:ext cx="6334125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19</xdr:row>
          <xdr:rowOff>19050</xdr:rowOff>
        </xdr:from>
        <xdr:to>
          <xdr:col>1</xdr:col>
          <xdr:colOff>361950</xdr:colOff>
          <xdr:row>19</xdr:row>
          <xdr:rowOff>228600</xdr:rowOff>
        </xdr:to>
        <xdr:sp macro="" textlink="">
          <xdr:nvSpPr>
            <xdr:cNvPr id="1203" name="oknWidget_taxable1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20</xdr:row>
          <xdr:rowOff>95250</xdr:rowOff>
        </xdr:from>
        <xdr:to>
          <xdr:col>1</xdr:col>
          <xdr:colOff>361950</xdr:colOff>
          <xdr:row>20</xdr:row>
          <xdr:rowOff>304800</xdr:rowOff>
        </xdr:to>
        <xdr:sp macro="" textlink="">
          <xdr:nvSpPr>
            <xdr:cNvPr id="1204" name="oknWidget_taxable2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21</xdr:row>
          <xdr:rowOff>85725</xdr:rowOff>
        </xdr:from>
        <xdr:to>
          <xdr:col>1</xdr:col>
          <xdr:colOff>361950</xdr:colOff>
          <xdr:row>21</xdr:row>
          <xdr:rowOff>295275</xdr:rowOff>
        </xdr:to>
        <xdr:sp macro="" textlink="">
          <xdr:nvSpPr>
            <xdr:cNvPr id="1205" name="oknWidget_taxable3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22</xdr:row>
          <xdr:rowOff>95250</xdr:rowOff>
        </xdr:from>
        <xdr:to>
          <xdr:col>1</xdr:col>
          <xdr:colOff>361950</xdr:colOff>
          <xdr:row>22</xdr:row>
          <xdr:rowOff>304800</xdr:rowOff>
        </xdr:to>
        <xdr:sp macro="" textlink="">
          <xdr:nvSpPr>
            <xdr:cNvPr id="1206" name="oknWidget_taxable4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23</xdr:row>
          <xdr:rowOff>66675</xdr:rowOff>
        </xdr:from>
        <xdr:to>
          <xdr:col>1</xdr:col>
          <xdr:colOff>361950</xdr:colOff>
          <xdr:row>23</xdr:row>
          <xdr:rowOff>276225</xdr:rowOff>
        </xdr:to>
        <xdr:sp macro="" textlink="">
          <xdr:nvSpPr>
            <xdr:cNvPr id="1207" name="oknWidget_taxable5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24</xdr:row>
          <xdr:rowOff>76200</xdr:rowOff>
        </xdr:from>
        <xdr:to>
          <xdr:col>1</xdr:col>
          <xdr:colOff>361950</xdr:colOff>
          <xdr:row>24</xdr:row>
          <xdr:rowOff>285750</xdr:rowOff>
        </xdr:to>
        <xdr:sp macro="" textlink="">
          <xdr:nvSpPr>
            <xdr:cNvPr id="1208" name="oknWidget_taxable6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25</xdr:row>
          <xdr:rowOff>85725</xdr:rowOff>
        </xdr:from>
        <xdr:to>
          <xdr:col>1</xdr:col>
          <xdr:colOff>361950</xdr:colOff>
          <xdr:row>25</xdr:row>
          <xdr:rowOff>295275</xdr:rowOff>
        </xdr:to>
        <xdr:sp macro="" textlink="">
          <xdr:nvSpPr>
            <xdr:cNvPr id="1209" name="oknWidget_taxable7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26</xdr:row>
          <xdr:rowOff>95250</xdr:rowOff>
        </xdr:from>
        <xdr:to>
          <xdr:col>1</xdr:col>
          <xdr:colOff>361950</xdr:colOff>
          <xdr:row>26</xdr:row>
          <xdr:rowOff>304800</xdr:rowOff>
        </xdr:to>
        <xdr:sp macro="" textlink="">
          <xdr:nvSpPr>
            <xdr:cNvPr id="1210" name="oknWidget_taxable8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27</xdr:row>
          <xdr:rowOff>57150</xdr:rowOff>
        </xdr:from>
        <xdr:to>
          <xdr:col>1</xdr:col>
          <xdr:colOff>361950</xdr:colOff>
          <xdr:row>27</xdr:row>
          <xdr:rowOff>266700</xdr:rowOff>
        </xdr:to>
        <xdr:sp macro="" textlink="">
          <xdr:nvSpPr>
            <xdr:cNvPr id="1211" name="oknWidget_taxable9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28</xdr:row>
          <xdr:rowOff>47625</xdr:rowOff>
        </xdr:from>
        <xdr:to>
          <xdr:col>1</xdr:col>
          <xdr:colOff>361950</xdr:colOff>
          <xdr:row>28</xdr:row>
          <xdr:rowOff>257175</xdr:rowOff>
        </xdr:to>
        <xdr:sp macro="" textlink="">
          <xdr:nvSpPr>
            <xdr:cNvPr id="1212" name="oknWidget_taxable10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29</xdr:row>
          <xdr:rowOff>66675</xdr:rowOff>
        </xdr:from>
        <xdr:to>
          <xdr:col>1</xdr:col>
          <xdr:colOff>361950</xdr:colOff>
          <xdr:row>29</xdr:row>
          <xdr:rowOff>276225</xdr:rowOff>
        </xdr:to>
        <xdr:sp macro="" textlink="">
          <xdr:nvSpPr>
            <xdr:cNvPr id="1213" name="oknWidget_taxable11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30</xdr:row>
          <xdr:rowOff>66675</xdr:rowOff>
        </xdr:from>
        <xdr:to>
          <xdr:col>1</xdr:col>
          <xdr:colOff>361950</xdr:colOff>
          <xdr:row>30</xdr:row>
          <xdr:rowOff>276225</xdr:rowOff>
        </xdr:to>
        <xdr:sp macro="" textlink="">
          <xdr:nvSpPr>
            <xdr:cNvPr id="1214" name="oknWidget_taxable12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24</xdr:col>
      <xdr:colOff>219789</xdr:colOff>
      <xdr:row>15</xdr:row>
      <xdr:rowOff>67038</xdr:rowOff>
    </xdr:to>
    <xdr:pic>
      <xdr:nvPicPr>
        <xdr:cNvPr id="18" name="Picture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15</xdr:col>
      <xdr:colOff>3175</xdr:colOff>
      <xdr:row>2</xdr:row>
      <xdr:rowOff>127000</xdr:rowOff>
    </xdr:from>
    <xdr:to>
      <xdr:col>19</xdr:col>
      <xdr:colOff>136525</xdr:colOff>
      <xdr:row>12</xdr:row>
      <xdr:rowOff>15875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6041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53975</xdr:colOff>
      <xdr:row>2</xdr:row>
      <xdr:rowOff>307975</xdr:rowOff>
    </xdr:from>
    <xdr:to>
      <xdr:col>5</xdr:col>
      <xdr:colOff>841375</xdr:colOff>
      <xdr:row>4</xdr:row>
      <xdr:rowOff>104775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79500"/>
          <a:ext cx="787400" cy="52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hild-care-billing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child-care-billing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child-care-billing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child-care-billing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child-care-billing.html" TargetMode="External"/><Relationship Id="rId6" Type="http://schemas.openxmlformats.org/officeDocument/2006/relationships/hyperlink" Target="http://www.invoicingtemplate.com/child-care-billing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child-care-billing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child-care-billing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B991"/>
  <sheetViews>
    <sheetView showGridLines="0" showRowColHeaders="0" showZeros="0" tabSelected="1" showOutlineSymbols="0" zoomScaleNormal="100" workbookViewId="0">
      <selection activeCell="G10" sqref="G10:I10"/>
    </sheetView>
  </sheetViews>
  <sheetFormatPr defaultRowHeight="12.75" x14ac:dyDescent="0.2"/>
  <cols>
    <col min="1" max="1" width="9.85546875" style="4" customWidth="1"/>
    <col min="2" max="2" width="8.57031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13.140625" style="6" customWidth="1"/>
    <col min="7" max="8" width="14.42578125" style="6" customWidth="1"/>
    <col min="9" max="9" width="9.7109375" style="6" customWidth="1"/>
    <col min="10" max="10" width="2.85546875" style="6" customWidth="1"/>
    <col min="11" max="11" width="8.5703125" style="6" customWidth="1"/>
    <col min="12" max="12" width="13.85546875" style="6" customWidth="1"/>
    <col min="13" max="13" width="16.140625" style="6" customWidth="1"/>
    <col min="14" max="14" width="0.85546875" style="6" customWidth="1"/>
    <col min="15" max="15" width="1" style="6" customWidth="1"/>
    <col min="16" max="16" width="13.28515625" style="6" customWidth="1"/>
    <col min="17" max="17" width="14.140625" style="6" customWidth="1"/>
    <col min="18" max="18" width="12" style="6" customWidth="1"/>
    <col min="19" max="19" width="15.7109375" style="6" customWidth="1"/>
    <col min="20" max="16384" width="9.140625" style="6"/>
  </cols>
  <sheetData>
    <row r="1" spans="1:964" s="3" customFormat="1" ht="57" customHeight="1" x14ac:dyDescent="0.2">
      <c r="A1" s="1"/>
      <c r="B1" s="1"/>
      <c r="C1" s="2"/>
      <c r="D1" s="2"/>
      <c r="P1" s="86"/>
      <c r="Q1" s="87"/>
      <c r="R1" s="87"/>
      <c r="AIG1" s="73" t="s">
        <v>85</v>
      </c>
      <c r="AJA1" s="73" t="s">
        <v>83</v>
      </c>
      <c r="AJR1" s="73" t="s">
        <v>85</v>
      </c>
      <c r="AKB1" s="73" t="s">
        <v>85</v>
      </c>
    </row>
    <row r="2" spans="1:964" ht="3.75" customHeight="1" x14ac:dyDescent="0.2">
      <c r="P2" s="54"/>
      <c r="Q2" s="54"/>
      <c r="R2"/>
      <c r="S2"/>
      <c r="T2"/>
      <c r="U2"/>
      <c r="V2"/>
    </row>
    <row r="3" spans="1:964" ht="41.25" customHeight="1" x14ac:dyDescent="0.5">
      <c r="A3" s="95" t="s">
        <v>6</v>
      </c>
      <c r="B3" s="95"/>
      <c r="G3" s="7" t="s">
        <v>34</v>
      </c>
      <c r="H3" s="8"/>
      <c r="M3" s="53" t="s">
        <v>14</v>
      </c>
      <c r="N3" s="9"/>
      <c r="P3" s="10" t="s">
        <v>25</v>
      </c>
      <c r="Q3" s="11">
        <v>39701</v>
      </c>
      <c r="R3"/>
      <c r="S3"/>
      <c r="T3"/>
      <c r="U3"/>
      <c r="V3"/>
    </row>
    <row r="4" spans="1:964" ht="15.95" customHeight="1" x14ac:dyDescent="0.2">
      <c r="A4" s="96" t="s">
        <v>70</v>
      </c>
      <c r="B4" s="96"/>
      <c r="G4" s="6" t="s">
        <v>35</v>
      </c>
      <c r="P4" s="10" t="s">
        <v>26</v>
      </c>
      <c r="Q4" s="12" t="s">
        <v>50</v>
      </c>
      <c r="R4"/>
      <c r="S4"/>
      <c r="T4"/>
      <c r="U4"/>
      <c r="V4"/>
    </row>
    <row r="5" spans="1:964" ht="15.95" customHeight="1" x14ac:dyDescent="0.2">
      <c r="A5" s="95" t="s">
        <v>7</v>
      </c>
      <c r="B5" s="95"/>
      <c r="G5" s="6" t="s">
        <v>36</v>
      </c>
      <c r="K5" s="13" t="s">
        <v>0</v>
      </c>
      <c r="L5" s="88">
        <v>40422</v>
      </c>
      <c r="M5" s="88"/>
      <c r="N5" s="14"/>
      <c r="P5" s="15" t="s">
        <v>27</v>
      </c>
      <c r="Q5" s="16" t="s">
        <v>51</v>
      </c>
      <c r="R5"/>
      <c r="S5"/>
      <c r="T5"/>
      <c r="U5"/>
      <c r="V5"/>
    </row>
    <row r="6" spans="1:964" ht="15.95" customHeight="1" x14ac:dyDescent="0.2">
      <c r="A6" s="96" t="s">
        <v>33</v>
      </c>
      <c r="B6" s="96"/>
      <c r="G6" s="6" t="s">
        <v>37</v>
      </c>
      <c r="K6" s="13" t="s">
        <v>11</v>
      </c>
      <c r="L6" s="89" t="s">
        <v>43</v>
      </c>
      <c r="M6" s="89"/>
      <c r="N6" s="17"/>
      <c r="P6" s="15" t="s">
        <v>28</v>
      </c>
      <c r="Q6" s="16" t="s">
        <v>52</v>
      </c>
      <c r="R6"/>
      <c r="S6"/>
      <c r="T6"/>
      <c r="U6"/>
      <c r="V6"/>
    </row>
    <row r="7" spans="1:964" ht="9" customHeight="1" x14ac:dyDescent="0.2">
      <c r="L7" s="18"/>
      <c r="M7" s="17"/>
      <c r="N7" s="17"/>
      <c r="P7" s="10" t="s">
        <v>29</v>
      </c>
      <c r="Q7" s="12" t="s">
        <v>53</v>
      </c>
      <c r="R7"/>
      <c r="S7"/>
      <c r="T7"/>
      <c r="U7"/>
      <c r="V7"/>
    </row>
    <row r="8" spans="1:964" ht="16.5" customHeight="1" x14ac:dyDescent="0.25">
      <c r="A8" s="94"/>
      <c r="B8" s="94"/>
      <c r="C8" s="5" t="s">
        <v>13</v>
      </c>
      <c r="F8" s="19" t="s">
        <v>17</v>
      </c>
      <c r="P8" s="10" t="s">
        <v>30</v>
      </c>
      <c r="Q8" s="12" t="s">
        <v>54</v>
      </c>
      <c r="R8"/>
      <c r="S8"/>
      <c r="T8"/>
      <c r="U8"/>
      <c r="V8"/>
    </row>
    <row r="9" spans="1:964" ht="14.1" customHeight="1" x14ac:dyDescent="0.25">
      <c r="A9" s="20"/>
      <c r="B9" s="21"/>
      <c r="C9" s="5">
        <v>2</v>
      </c>
      <c r="D9" s="22"/>
      <c r="F9" s="69" t="s">
        <v>18</v>
      </c>
      <c r="G9" s="23" t="s">
        <v>44</v>
      </c>
      <c r="J9" s="24" t="s">
        <v>38</v>
      </c>
      <c r="K9" s="24"/>
      <c r="L9" s="24"/>
      <c r="M9" s="25" t="s">
        <v>39</v>
      </c>
      <c r="P9" s="10"/>
      <c r="Q9" s="12"/>
      <c r="R9"/>
      <c r="S9"/>
      <c r="T9"/>
      <c r="U9"/>
      <c r="V9"/>
    </row>
    <row r="10" spans="1:964" ht="14.1" customHeight="1" x14ac:dyDescent="0.25">
      <c r="A10" s="26"/>
      <c r="B10" s="21"/>
      <c r="C10" s="5">
        <v>0</v>
      </c>
      <c r="D10" s="22"/>
      <c r="F10" s="69" t="s">
        <v>19</v>
      </c>
      <c r="G10" s="90" t="s">
        <v>45</v>
      </c>
      <c r="H10" s="90"/>
      <c r="I10" s="90"/>
      <c r="J10" s="25" t="s">
        <v>38</v>
      </c>
      <c r="K10" s="25"/>
      <c r="L10" s="74"/>
      <c r="M10" s="25"/>
      <c r="P10" s="10" t="s">
        <v>31</v>
      </c>
      <c r="Q10" s="12" t="s">
        <v>55</v>
      </c>
      <c r="R10"/>
      <c r="S10"/>
      <c r="T10"/>
      <c r="U10"/>
      <c r="V10"/>
    </row>
    <row r="11" spans="1:964" ht="14.1" customHeight="1" x14ac:dyDescent="0.25">
      <c r="A11" s="26"/>
      <c r="B11" s="21"/>
      <c r="D11" s="22"/>
      <c r="F11" s="69" t="s">
        <v>24</v>
      </c>
      <c r="G11" s="93">
        <v>36527</v>
      </c>
      <c r="H11" s="93"/>
      <c r="I11" s="93"/>
      <c r="J11" s="25"/>
      <c r="K11" s="25"/>
      <c r="L11" s="25"/>
      <c r="M11" s="25"/>
      <c r="P11" s="10" t="s">
        <v>75</v>
      </c>
      <c r="Q11" s="12" t="s">
        <v>56</v>
      </c>
      <c r="R11"/>
      <c r="S11"/>
      <c r="T11"/>
      <c r="U11"/>
      <c r="V11"/>
    </row>
    <row r="12" spans="1:964" ht="14.25" customHeight="1" x14ac:dyDescent="0.25">
      <c r="A12" s="26"/>
      <c r="B12" s="21"/>
      <c r="C12" s="5">
        <v>0</v>
      </c>
      <c r="D12" s="22"/>
      <c r="F12" s="69" t="s">
        <v>20</v>
      </c>
      <c r="G12" s="92" t="s">
        <v>46</v>
      </c>
      <c r="H12" s="92"/>
      <c r="I12" s="92"/>
      <c r="J12" s="25" t="s">
        <v>40</v>
      </c>
      <c r="K12" s="25"/>
      <c r="L12" s="74"/>
      <c r="M12" s="25"/>
      <c r="P12" s="10" t="s">
        <v>76</v>
      </c>
      <c r="Q12" s="12" t="s">
        <v>57</v>
      </c>
      <c r="R12"/>
      <c r="S12"/>
      <c r="T12"/>
      <c r="U12"/>
      <c r="V12"/>
    </row>
    <row r="13" spans="1:964" ht="14.1" customHeight="1" x14ac:dyDescent="0.25">
      <c r="A13" s="20"/>
      <c r="B13" s="21"/>
      <c r="C13" s="5">
        <v>0.08</v>
      </c>
      <c r="D13" s="22"/>
      <c r="F13" s="69" t="s">
        <v>21</v>
      </c>
      <c r="G13" s="90" t="s">
        <v>49</v>
      </c>
      <c r="H13" s="90"/>
      <c r="I13" s="90"/>
      <c r="J13" s="25" t="s">
        <v>41</v>
      </c>
      <c r="K13" s="25"/>
      <c r="L13" s="74"/>
      <c r="M13" s="25"/>
      <c r="P13" s="27" t="s">
        <v>32</v>
      </c>
      <c r="Q13" s="28" t="s">
        <v>58</v>
      </c>
      <c r="R13"/>
      <c r="S13"/>
      <c r="T13"/>
      <c r="U13"/>
      <c r="V13"/>
    </row>
    <row r="14" spans="1:964" ht="14.1" hidden="1" customHeight="1" x14ac:dyDescent="0.25">
      <c r="A14" s="20"/>
      <c r="B14" s="21"/>
      <c r="D14" s="22"/>
      <c r="F14" s="69"/>
      <c r="G14" s="91"/>
      <c r="H14" s="91"/>
      <c r="I14" s="91"/>
      <c r="J14" s="25"/>
      <c r="K14" s="25"/>
      <c r="L14" s="74"/>
      <c r="M14" s="25"/>
      <c r="P14" s="3"/>
      <c r="Q14" s="29"/>
      <c r="R14"/>
      <c r="S14"/>
      <c r="T14"/>
      <c r="U14"/>
      <c r="V14"/>
    </row>
    <row r="15" spans="1:964" ht="14.1" customHeight="1" x14ac:dyDescent="0.25">
      <c r="A15" s="20"/>
      <c r="B15" s="21"/>
      <c r="C15" s="5">
        <v>0.06</v>
      </c>
      <c r="D15" s="22"/>
      <c r="F15" s="69" t="s">
        <v>22</v>
      </c>
      <c r="G15" s="90" t="s">
        <v>48</v>
      </c>
      <c r="H15" s="90"/>
      <c r="I15" s="90"/>
      <c r="J15" s="25" t="s">
        <v>41</v>
      </c>
      <c r="K15" s="25"/>
      <c r="L15" s="74"/>
      <c r="M15" s="25"/>
      <c r="P15" s="27" t="s">
        <v>72</v>
      </c>
      <c r="Q15" s="28" t="s">
        <v>59</v>
      </c>
      <c r="R15"/>
      <c r="S15"/>
      <c r="T15"/>
      <c r="U15"/>
      <c r="V15"/>
    </row>
    <row r="16" spans="1:964" ht="14.1" customHeight="1" x14ac:dyDescent="0.25">
      <c r="A16" s="20"/>
      <c r="B16" s="21"/>
      <c r="F16" s="69" t="s">
        <v>23</v>
      </c>
      <c r="G16" s="90" t="s">
        <v>47</v>
      </c>
      <c r="H16" s="90"/>
      <c r="I16" s="90"/>
      <c r="J16" s="25" t="s">
        <v>41</v>
      </c>
      <c r="K16" s="25"/>
      <c r="L16" s="74"/>
      <c r="M16" s="25"/>
      <c r="P16" s="30" t="s">
        <v>73</v>
      </c>
      <c r="Q16" s="28" t="s">
        <v>60</v>
      </c>
      <c r="R16"/>
      <c r="S16"/>
      <c r="T16"/>
      <c r="U16"/>
      <c r="V16"/>
    </row>
    <row r="17" spans="1:31" ht="19.5" customHeight="1" x14ac:dyDescent="0.2">
      <c r="A17" s="20"/>
      <c r="B17" s="21"/>
      <c r="P17" s="30" t="s">
        <v>74</v>
      </c>
      <c r="Q17" s="28" t="s">
        <v>61</v>
      </c>
      <c r="R17"/>
      <c r="S17"/>
      <c r="T17"/>
      <c r="U17"/>
      <c r="V17"/>
    </row>
    <row r="18" spans="1:31" s="33" customFormat="1" ht="9" customHeight="1" thickBot="1" x14ac:dyDescent="0.25">
      <c r="A18" s="31"/>
      <c r="B18" s="31"/>
      <c r="C18" s="32"/>
      <c r="D18" s="32"/>
      <c r="F18" s="6"/>
      <c r="G18" s="6"/>
      <c r="H18" s="6"/>
      <c r="I18" s="6"/>
      <c r="J18" s="6"/>
      <c r="K18" s="6"/>
      <c r="L18" s="6"/>
      <c r="M18" s="6"/>
      <c r="N18" s="34"/>
      <c r="R18"/>
      <c r="S18"/>
      <c r="T18"/>
      <c r="U18"/>
      <c r="V18"/>
    </row>
    <row r="19" spans="1:31" s="33" customFormat="1" ht="20.100000000000001" customHeight="1" thickTop="1" x14ac:dyDescent="0.2">
      <c r="A19" s="35" t="s">
        <v>71</v>
      </c>
      <c r="B19" s="36" t="s">
        <v>8</v>
      </c>
      <c r="C19" s="32"/>
      <c r="D19" s="32"/>
      <c r="F19" s="55" t="s">
        <v>15</v>
      </c>
      <c r="G19" s="85" t="s">
        <v>10</v>
      </c>
      <c r="H19" s="85"/>
      <c r="I19" s="85"/>
      <c r="J19" s="85"/>
      <c r="K19" s="85"/>
      <c r="L19" s="55" t="s">
        <v>9</v>
      </c>
      <c r="M19" s="55" t="s">
        <v>42</v>
      </c>
      <c r="N19" s="37"/>
      <c r="P19" s="61" t="s">
        <v>2</v>
      </c>
      <c r="Q19" s="61" t="s">
        <v>77</v>
      </c>
      <c r="R19"/>
      <c r="S19"/>
      <c r="T19"/>
      <c r="U19"/>
      <c r="V19"/>
    </row>
    <row r="20" spans="1:31" ht="28.15" customHeight="1" x14ac:dyDescent="0.2">
      <c r="A20" s="38">
        <v>1</v>
      </c>
      <c r="F20" s="56" t="s">
        <v>63</v>
      </c>
      <c r="G20" s="82" t="s">
        <v>62</v>
      </c>
      <c r="H20" s="82"/>
      <c r="I20" s="82"/>
      <c r="J20" s="82"/>
      <c r="K20" s="82"/>
      <c r="L20" s="57"/>
      <c r="M20" s="58">
        <v>90</v>
      </c>
      <c r="P20" s="62">
        <v>0</v>
      </c>
      <c r="Q20" s="63">
        <f>oknPrice_1</f>
        <v>90</v>
      </c>
      <c r="R20"/>
      <c r="S20"/>
      <c r="T20"/>
      <c r="U20"/>
      <c r="V20"/>
    </row>
    <row r="21" spans="1:31" s="33" customFormat="1" ht="28.15" customHeight="1" x14ac:dyDescent="0.2">
      <c r="A21" s="35">
        <v>2</v>
      </c>
      <c r="B21" s="4"/>
      <c r="C21" s="32" t="s">
        <v>8</v>
      </c>
      <c r="D21" s="32" t="s">
        <v>12</v>
      </c>
      <c r="F21" s="79" t="s">
        <v>65</v>
      </c>
      <c r="G21" s="83" t="s">
        <v>64</v>
      </c>
      <c r="H21" s="83"/>
      <c r="I21" s="83"/>
      <c r="J21" s="83"/>
      <c r="K21" s="83"/>
      <c r="L21" s="80"/>
      <c r="M21" s="78">
        <v>90</v>
      </c>
      <c r="N21" s="34"/>
      <c r="P21" s="64">
        <v>0</v>
      </c>
      <c r="Q21" s="65">
        <f>oknPrice_2</f>
        <v>90</v>
      </c>
      <c r="R21"/>
      <c r="S21"/>
      <c r="T21"/>
      <c r="U21"/>
      <c r="V21"/>
    </row>
    <row r="22" spans="1:31" s="33" customFormat="1" ht="28.15" customHeight="1" x14ac:dyDescent="0.2">
      <c r="A22" s="35">
        <v>3</v>
      </c>
      <c r="B22" s="31"/>
      <c r="C22" s="39">
        <v>0</v>
      </c>
      <c r="D22" s="39">
        <v>0</v>
      </c>
      <c r="F22" s="59" t="s">
        <v>67</v>
      </c>
      <c r="G22" s="84" t="s">
        <v>66</v>
      </c>
      <c r="H22" s="84"/>
      <c r="I22" s="84"/>
      <c r="J22" s="84"/>
      <c r="K22" s="84"/>
      <c r="L22" s="57"/>
      <c r="M22" s="60">
        <v>15</v>
      </c>
      <c r="N22" s="40"/>
      <c r="P22" s="64">
        <v>0</v>
      </c>
      <c r="Q22" s="65">
        <f>oknPrice_3</f>
        <v>15</v>
      </c>
      <c r="R22"/>
      <c r="S22"/>
      <c r="T22"/>
      <c r="U22"/>
      <c r="V22"/>
    </row>
    <row r="23" spans="1:31" s="33" customFormat="1" ht="28.15" customHeight="1" x14ac:dyDescent="0.2">
      <c r="A23" s="35">
        <v>4</v>
      </c>
      <c r="B23" s="31"/>
      <c r="C23" s="39">
        <v>0</v>
      </c>
      <c r="D23" s="39">
        <v>0</v>
      </c>
      <c r="F23" s="79" t="s">
        <v>67</v>
      </c>
      <c r="G23" s="83" t="s">
        <v>66</v>
      </c>
      <c r="H23" s="83"/>
      <c r="I23" s="83"/>
      <c r="J23" s="83"/>
      <c r="K23" s="83"/>
      <c r="L23" s="80"/>
      <c r="M23" s="78">
        <v>15</v>
      </c>
      <c r="N23" s="41"/>
      <c r="P23" s="66">
        <v>0</v>
      </c>
      <c r="Q23" s="65">
        <f>oknPrice_4</f>
        <v>15</v>
      </c>
      <c r="R23"/>
      <c r="S23"/>
      <c r="T23"/>
      <c r="U23"/>
      <c r="V23"/>
    </row>
    <row r="24" spans="1:31" s="33" customFormat="1" ht="28.15" customHeight="1" x14ac:dyDescent="0.2">
      <c r="A24" s="38">
        <v>5</v>
      </c>
      <c r="B24" s="31"/>
      <c r="C24" s="39">
        <v>0</v>
      </c>
      <c r="D24" s="39">
        <v>0</v>
      </c>
      <c r="F24" s="59" t="s">
        <v>69</v>
      </c>
      <c r="G24" s="84" t="s">
        <v>68</v>
      </c>
      <c r="H24" s="84"/>
      <c r="I24" s="84"/>
      <c r="J24" s="84"/>
      <c r="K24" s="84"/>
      <c r="L24" s="57"/>
      <c r="M24" s="60">
        <v>75</v>
      </c>
      <c r="N24" s="41"/>
      <c r="P24" s="66">
        <v>0</v>
      </c>
      <c r="Q24" s="65">
        <f>oknPrice_5</f>
        <v>75</v>
      </c>
      <c r="R24"/>
      <c r="S24"/>
      <c r="T24"/>
      <c r="U24"/>
      <c r="V24"/>
    </row>
    <row r="25" spans="1:31" s="33" customFormat="1" ht="28.15" customHeight="1" x14ac:dyDescent="0.2">
      <c r="A25" s="35">
        <v>6</v>
      </c>
      <c r="B25" s="31"/>
      <c r="C25" s="39" t="b">
        <v>1</v>
      </c>
      <c r="D25" s="39">
        <v>0</v>
      </c>
      <c r="F25" s="79" t="s">
        <v>43</v>
      </c>
      <c r="G25" s="83"/>
      <c r="H25" s="83"/>
      <c r="I25" s="83"/>
      <c r="J25" s="83"/>
      <c r="K25" s="83"/>
      <c r="L25" s="80"/>
      <c r="M25" s="78"/>
      <c r="N25" s="41"/>
      <c r="P25" s="66">
        <v>0</v>
      </c>
      <c r="Q25" s="65">
        <f>oknPrice_6</f>
        <v>0</v>
      </c>
      <c r="R25"/>
      <c r="S25"/>
      <c r="T25"/>
      <c r="U25"/>
      <c r="V25"/>
    </row>
    <row r="26" spans="1:31" s="33" customFormat="1" ht="28.15" customHeight="1" x14ac:dyDescent="0.2">
      <c r="A26" s="35">
        <v>7</v>
      </c>
      <c r="B26" s="31"/>
      <c r="C26" s="39">
        <v>0</v>
      </c>
      <c r="D26" s="39">
        <v>0</v>
      </c>
      <c r="F26" s="59" t="s">
        <v>43</v>
      </c>
      <c r="G26" s="84"/>
      <c r="H26" s="84"/>
      <c r="I26" s="84"/>
      <c r="J26" s="84"/>
      <c r="K26" s="84"/>
      <c r="L26" s="57"/>
      <c r="M26" s="60"/>
      <c r="N26" s="41"/>
      <c r="P26" s="66">
        <v>0</v>
      </c>
      <c r="Q26" s="65">
        <f>oknPrice_7</f>
        <v>0</v>
      </c>
      <c r="R26" s="6"/>
    </row>
    <row r="27" spans="1:31" s="33" customFormat="1" ht="28.15" customHeight="1" x14ac:dyDescent="0.2">
      <c r="A27" s="35">
        <v>8</v>
      </c>
      <c r="B27" s="31"/>
      <c r="C27" s="39">
        <v>0</v>
      </c>
      <c r="D27" s="39">
        <v>0</v>
      </c>
      <c r="F27" s="79" t="s">
        <v>43</v>
      </c>
      <c r="G27" s="83"/>
      <c r="H27" s="83"/>
      <c r="I27" s="83"/>
      <c r="J27" s="83"/>
      <c r="K27" s="83"/>
      <c r="L27" s="80"/>
      <c r="M27" s="78"/>
      <c r="N27" s="41"/>
      <c r="P27" s="66">
        <v>0</v>
      </c>
      <c r="Q27" s="65">
        <f>oknPrice_8</f>
        <v>0</v>
      </c>
      <c r="R27" s="6"/>
    </row>
    <row r="28" spans="1:31" s="33" customFormat="1" ht="28.15" customHeight="1" x14ac:dyDescent="0.2">
      <c r="A28" s="38">
        <v>9</v>
      </c>
      <c r="B28" s="31"/>
      <c r="C28" s="39">
        <v>0</v>
      </c>
      <c r="D28" s="39">
        <v>0</v>
      </c>
      <c r="F28" s="59" t="s">
        <v>43</v>
      </c>
      <c r="G28" s="84"/>
      <c r="H28" s="84"/>
      <c r="I28" s="84"/>
      <c r="J28" s="84"/>
      <c r="K28" s="84"/>
      <c r="L28" s="57"/>
      <c r="M28" s="60"/>
      <c r="N28" s="41"/>
      <c r="P28" s="66">
        <v>0</v>
      </c>
      <c r="Q28" s="65">
        <f>oknPrice_9</f>
        <v>0</v>
      </c>
      <c r="R28" s="6"/>
    </row>
    <row r="29" spans="1:31" s="33" customFormat="1" ht="28.15" customHeight="1" x14ac:dyDescent="0.2">
      <c r="A29" s="35">
        <v>10</v>
      </c>
      <c r="B29" s="31"/>
      <c r="C29" s="39">
        <v>0</v>
      </c>
      <c r="D29" s="39">
        <v>0</v>
      </c>
      <c r="F29" s="79" t="s">
        <v>43</v>
      </c>
      <c r="G29" s="83"/>
      <c r="H29" s="83"/>
      <c r="I29" s="83"/>
      <c r="J29" s="83"/>
      <c r="K29" s="83"/>
      <c r="L29" s="80"/>
      <c r="M29" s="78"/>
      <c r="N29" s="41"/>
      <c r="P29" s="66">
        <v>0</v>
      </c>
      <c r="Q29" s="65">
        <f>oknPrice_10</f>
        <v>0</v>
      </c>
      <c r="R29" s="6"/>
    </row>
    <row r="30" spans="1:31" s="33" customFormat="1" ht="28.15" customHeight="1" x14ac:dyDescent="0.2">
      <c r="A30" s="35">
        <v>11</v>
      </c>
      <c r="B30" s="31"/>
      <c r="C30" s="39">
        <v>0</v>
      </c>
      <c r="D30" s="39">
        <v>0</v>
      </c>
      <c r="F30" s="59" t="s">
        <v>43</v>
      </c>
      <c r="G30" s="84"/>
      <c r="H30" s="84"/>
      <c r="I30" s="84"/>
      <c r="J30" s="84"/>
      <c r="K30" s="84"/>
      <c r="L30" s="57"/>
      <c r="M30" s="60"/>
      <c r="N30" s="41"/>
      <c r="P30" s="66">
        <v>0</v>
      </c>
      <c r="Q30" s="65">
        <f>oknPrice_11</f>
        <v>0</v>
      </c>
      <c r="R30" s="6"/>
      <c r="AE30" s="33" t="s">
        <v>81</v>
      </c>
    </row>
    <row r="31" spans="1:31" s="33" customFormat="1" ht="28.15" customHeight="1" x14ac:dyDescent="0.2">
      <c r="A31" s="35">
        <v>12</v>
      </c>
      <c r="B31" s="31"/>
      <c r="C31" s="39">
        <v>0</v>
      </c>
      <c r="D31" s="39">
        <v>0</v>
      </c>
      <c r="F31" s="76" t="s">
        <v>43</v>
      </c>
      <c r="G31" s="106"/>
      <c r="H31" s="106"/>
      <c r="I31" s="106"/>
      <c r="J31" s="106"/>
      <c r="K31" s="106"/>
      <c r="L31" s="77"/>
      <c r="M31" s="78"/>
      <c r="N31" s="41"/>
      <c r="P31" s="67">
        <v>0</v>
      </c>
      <c r="Q31" s="68">
        <f>oknPrice_12</f>
        <v>0</v>
      </c>
      <c r="R31" s="6"/>
      <c r="AE31" s="33" t="s">
        <v>80</v>
      </c>
    </row>
    <row r="32" spans="1:31" s="33" customFormat="1" ht="20.100000000000001" customHeight="1" x14ac:dyDescent="0.2">
      <c r="A32" s="31"/>
      <c r="B32" s="31"/>
      <c r="C32" s="39">
        <v>0</v>
      </c>
      <c r="D32" s="39">
        <v>0</v>
      </c>
      <c r="F32" s="42"/>
      <c r="G32" s="42"/>
      <c r="H32" s="42"/>
      <c r="I32" s="42"/>
      <c r="J32" s="42"/>
      <c r="L32" s="43" t="s">
        <v>3</v>
      </c>
      <c r="M32" s="70">
        <f>SUM(oknLineTotal_1:oknLineTotal_12)</f>
        <v>285</v>
      </c>
      <c r="N32" s="41"/>
      <c r="R32" s="6"/>
      <c r="AE32" s="44">
        <v>0</v>
      </c>
    </row>
    <row r="33" spans="1:18" s="33" customFormat="1" ht="20.100000000000001" customHeight="1" x14ac:dyDescent="0.2">
      <c r="A33" s="31"/>
      <c r="B33" s="31"/>
      <c r="C33" s="39">
        <v>0</v>
      </c>
      <c r="D33" s="39">
        <v>0</v>
      </c>
      <c r="G33" s="42"/>
      <c r="H33" s="42"/>
      <c r="I33" s="42"/>
      <c r="J33" s="42"/>
      <c r="K33" s="75" t="s">
        <v>78</v>
      </c>
      <c r="L33" s="46">
        <v>0.08</v>
      </c>
      <c r="M33" s="70">
        <f>ROUND(IF(oknTaxType=0,0, oknTax1Rate*(oknLineTotalTaxable+IF(oknTaxTotalIncludingShippingCost=0,0,oknShippingCost))),2)</f>
        <v>1.2</v>
      </c>
      <c r="N33" s="41"/>
      <c r="R33" s="6"/>
    </row>
    <row r="34" spans="1:18" s="33" customFormat="1" ht="18.75" customHeight="1" x14ac:dyDescent="0.2">
      <c r="A34" s="31"/>
      <c r="B34" s="31"/>
      <c r="C34" s="32"/>
      <c r="D34" s="47">
        <f t="array" ref="D34">SUM(oknTaxable_1:oknTaxable_12*oknLineTotal_1:oknLineTotal_12)</f>
        <v>15</v>
      </c>
      <c r="G34" s="45"/>
      <c r="H34" s="45"/>
      <c r="I34" s="45"/>
      <c r="J34" s="42"/>
      <c r="K34" s="75" t="s">
        <v>79</v>
      </c>
      <c r="L34" s="46">
        <v>0.06</v>
      </c>
      <c r="M34" s="70">
        <f>ROUND(IF(oknTaxType&lt;&gt;2,0,oknTax2Rate*(oknLineTotalTaxable+IF(oknTaxTotalIncludingShippingCost=0,0,oknShippingCost)+IF(oknTax2IsAppliedToTax1=0,0,oknTax1))),2)</f>
        <v>0.9</v>
      </c>
      <c r="N34" s="40"/>
      <c r="R34" s="6"/>
    </row>
    <row r="35" spans="1:18" s="33" customFormat="1" ht="18.75" customHeight="1" x14ac:dyDescent="0.2">
      <c r="A35" s="31"/>
      <c r="B35" s="31"/>
      <c r="C35" s="32"/>
      <c r="D35" s="32"/>
      <c r="F35" s="48" t="s">
        <v>16</v>
      </c>
      <c r="G35" s="45"/>
      <c r="H35" s="45"/>
      <c r="I35" s="45"/>
      <c r="J35" s="42"/>
      <c r="L35" s="43"/>
      <c r="N35" s="40"/>
      <c r="R35" s="6"/>
    </row>
    <row r="36" spans="1:18" s="33" customFormat="1" ht="18.75" customHeight="1" x14ac:dyDescent="0.2">
      <c r="A36" s="31"/>
      <c r="B36" s="31"/>
      <c r="C36" s="32"/>
      <c r="D36" s="32"/>
      <c r="F36" s="97"/>
      <c r="G36" s="98"/>
      <c r="H36" s="98"/>
      <c r="I36" s="98"/>
      <c r="J36" s="99"/>
      <c r="L36" s="49" t="s">
        <v>1</v>
      </c>
      <c r="M36" s="70">
        <f>ROUND(oknSubTotal + oknShippingCost + IF(oknTaxType=0,0,IF(oknTaxType=1,oknTax1,oknTax1+oknTax2)),2)</f>
        <v>287.10000000000002</v>
      </c>
      <c r="N36" s="50"/>
      <c r="R36" s="6"/>
    </row>
    <row r="37" spans="1:18" s="33" customFormat="1" ht="18.75" customHeight="1" x14ac:dyDescent="0.2">
      <c r="A37" s="31"/>
      <c r="B37" s="31"/>
      <c r="C37" s="32"/>
      <c r="D37" s="32"/>
      <c r="F37" s="100"/>
      <c r="G37" s="101"/>
      <c r="H37" s="101"/>
      <c r="I37" s="101"/>
      <c r="J37" s="102"/>
      <c r="K37" s="6"/>
      <c r="L37" s="49" t="s">
        <v>4</v>
      </c>
      <c r="M37" s="71">
        <v>0</v>
      </c>
      <c r="N37" s="51"/>
      <c r="R37" s="6"/>
    </row>
    <row r="38" spans="1:18" s="33" customFormat="1" ht="18.75" customHeight="1" x14ac:dyDescent="0.2">
      <c r="A38" s="31"/>
      <c r="B38" s="31"/>
      <c r="C38" s="32"/>
      <c r="D38" s="32"/>
      <c r="F38" s="103"/>
      <c r="G38" s="104"/>
      <c r="H38" s="104"/>
      <c r="I38" s="104"/>
      <c r="J38" s="105"/>
      <c r="K38" s="6"/>
      <c r="L38" s="49" t="s">
        <v>5</v>
      </c>
      <c r="M38" s="70">
        <f>ROUND(oknTotal-oknPayments,2)</f>
        <v>287.10000000000002</v>
      </c>
      <c r="N38" s="40"/>
      <c r="R38" s="6"/>
    </row>
    <row r="39" spans="1:18" ht="18.75" customHeight="1" x14ac:dyDescent="0.2">
      <c r="F39" s="52"/>
      <c r="G39" s="52"/>
      <c r="H39" s="52"/>
      <c r="I39" s="52"/>
      <c r="J39" s="52"/>
    </row>
    <row r="40" spans="1:18" ht="18.75" customHeight="1" x14ac:dyDescent="0.2"/>
    <row r="41" spans="1:18" ht="18.75" hidden="1" customHeight="1" x14ac:dyDescent="0.2"/>
    <row r="42" spans="1:18" ht="18.75" hidden="1" customHeight="1" x14ac:dyDescent="0.2"/>
    <row r="43" spans="1:18" ht="18.75" hidden="1" customHeight="1" x14ac:dyDescent="0.2"/>
    <row r="44" spans="1:18" ht="18.75" hidden="1" customHeight="1" x14ac:dyDescent="0.2"/>
    <row r="45" spans="1:18" ht="18.75" customHeight="1" x14ac:dyDescent="0.2"/>
    <row r="46" spans="1:18" ht="22.5" customHeight="1" x14ac:dyDescent="0.2"/>
    <row r="950" spans="1:1" hidden="1" x14ac:dyDescent="0.2">
      <c r="A950" s="72" t="s">
        <v>84</v>
      </c>
    </row>
    <row r="975" spans="1:1" hidden="1" x14ac:dyDescent="0.2">
      <c r="A975" s="72" t="s">
        <v>82</v>
      </c>
    </row>
    <row r="979" spans="1:1" hidden="1" x14ac:dyDescent="0.2">
      <c r="A979" s="72" t="s">
        <v>84</v>
      </c>
    </row>
    <row r="991" spans="1:1" hidden="1" x14ac:dyDescent="0.2">
      <c r="A991" s="72" t="s">
        <v>84</v>
      </c>
    </row>
  </sheetData>
  <sheetProtection sheet="1" objects="1" scenarios="1" selectLockedCells="1"/>
  <dataConsolidate/>
  <mergeCells count="29">
    <mergeCell ref="G27:K27"/>
    <mergeCell ref="F36:J38"/>
    <mergeCell ref="G23:K23"/>
    <mergeCell ref="G24:K24"/>
    <mergeCell ref="G25:K25"/>
    <mergeCell ref="G26:K26"/>
    <mergeCell ref="G29:K29"/>
    <mergeCell ref="G30:K30"/>
    <mergeCell ref="G31:K31"/>
    <mergeCell ref="G28:K28"/>
    <mergeCell ref="A8:B8"/>
    <mergeCell ref="A3:B3"/>
    <mergeCell ref="A4:B4"/>
    <mergeCell ref="A5:B5"/>
    <mergeCell ref="A6:B6"/>
    <mergeCell ref="G20:K20"/>
    <mergeCell ref="G21:K21"/>
    <mergeCell ref="G22:K22"/>
    <mergeCell ref="G19:K19"/>
    <mergeCell ref="P1:R1"/>
    <mergeCell ref="L5:M5"/>
    <mergeCell ref="L6:M6"/>
    <mergeCell ref="G16:I16"/>
    <mergeCell ref="G14:I14"/>
    <mergeCell ref="G10:I10"/>
    <mergeCell ref="G12:I12"/>
    <mergeCell ref="G13:I13"/>
    <mergeCell ref="G15:I15"/>
    <mergeCell ref="G11:I11"/>
  </mergeCells>
  <phoneticPr fontId="7" type="noConversion"/>
  <dataValidations count="7">
    <dataValidation type="decimal" operator="lessThanOrEqual" allowBlank="1" showInputMessage="1" showErrorMessage="1" errorTitle="Invalid Input" error="Please enter a valid numeric_x000a_value." sqref="AE32 M37 P20:P31 M20:M31 L33:L34" xr:uid="{00000000-0002-0000-0000-000000000000}">
      <formula1>999999999.99</formula1>
    </dataValidation>
    <dataValidation type="textLength" operator="lessThanOrEqual" allowBlank="1" showInputMessage="1" showErrorMessage="1" errorTitle="Invalid Input" error="Max characters allowed: 100" sqref="G20:G31 H28" xr:uid="{00000000-0002-0000-0000-000001000000}">
      <formula1>100</formula1>
    </dataValidation>
    <dataValidation type="textLength" allowBlank="1" showInputMessage="1" showErrorMessage="1" sqref="F20:F31 G15:I16 G9 L6" xr:uid="{00000000-0002-0000-0000-000002000000}">
      <formula1>1</formula1>
      <formula2>30</formula2>
    </dataValidation>
    <dataValidation type="date" allowBlank="1" showErrorMessage="1" errorTitle="Invalid Input" error="Please enter a valid date." sqref="L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G10:I11 G13:I14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60" sqref="G12:I12" xr:uid="{00000000-0002-0000-0000-000005000000}">
      <formula1>0</formula1>
      <formula2>255</formula2>
    </dataValidation>
    <dataValidation type="textLength" allowBlank="1" showInputMessage="1" showErrorMessage="1" sqref="G34:I35 F36:J38" xr:uid="{00000000-0002-0000-0000-000006000000}">
      <formula1>1</formula1>
      <formula2>255</formula2>
    </dataValidation>
  </dataValidations>
  <hyperlinks>
    <hyperlink ref="A975" r:id="rId1" tooltip="Child Care Invoicing Form" display="http://www.invoicingtemplate.com/child-care-billing.html" xr:uid="{00000000-0004-0000-0000-000001000000}"/>
    <hyperlink ref="AJA1" r:id="rId2" tooltip="Child Care Billing Template" display="http://www.invoicingtemplate.com/child-care-billing.html" xr:uid="{00000000-0004-0000-0000-000002000000}"/>
    <hyperlink ref="A950" r:id="rId3" tooltip="Child Care Invoicing Form" display="http://www.invoicingtemplate.com/child-care-billing.html" xr:uid="{00000000-0004-0000-0000-000003000000}"/>
    <hyperlink ref="AJR1" r:id="rId4" tooltip="Child Care Billing Template" display="http://www.invoicingtemplate.com/child-care-billing.html" xr:uid="{00000000-0004-0000-0000-000004000000}"/>
    <hyperlink ref="A979" r:id="rId5" tooltip="Child Care Invoicing Form" display="http://www.invoicingtemplate.com/child-care-billing.html" xr:uid="{00000000-0004-0000-0000-000005000000}"/>
    <hyperlink ref="AKB1" r:id="rId6" tooltip="Child Care Billing Template" display="http://www.invoicingtemplate.com/child-care-billing.html" xr:uid="{00000000-0004-0000-0000-000006000000}"/>
    <hyperlink ref="A991" r:id="rId7" tooltip="Child Care Invoicing Form" display="http://www.invoicingtemplate.com/child-care-billing.html" xr:uid="{00000000-0004-0000-0000-000007000000}"/>
    <hyperlink ref="AIG1" r:id="rId8" tooltip="Child Care Billing Template" display="http://www.invoicingtemplate.com/child-care-billing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03" r:id="rId12" name="oknWidget_taxable1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19</xdr:row>
                    <xdr:rowOff>19050</xdr:rowOff>
                  </from>
                  <to>
                    <xdr:col>1</xdr:col>
                    <xdr:colOff>361950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3" name="oknWidget_taxable2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20</xdr:row>
                    <xdr:rowOff>95250</xdr:rowOff>
                  </from>
                  <to>
                    <xdr:col>1</xdr:col>
                    <xdr:colOff>361950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4" name="oknWidget_taxable3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21</xdr:row>
                    <xdr:rowOff>85725</xdr:rowOff>
                  </from>
                  <to>
                    <xdr:col>1</xdr:col>
                    <xdr:colOff>361950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5" name="oknWidget_taxable4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22</xdr:row>
                    <xdr:rowOff>95250</xdr:rowOff>
                  </from>
                  <to>
                    <xdr:col>1</xdr:col>
                    <xdr:colOff>361950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6" name="oknWidget_taxable5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23</xdr:row>
                    <xdr:rowOff>66675</xdr:rowOff>
                  </from>
                  <to>
                    <xdr:col>1</xdr:col>
                    <xdr:colOff>361950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7" name="oknWidget_taxable6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24</xdr:row>
                    <xdr:rowOff>76200</xdr:rowOff>
                  </from>
                  <to>
                    <xdr:col>1</xdr:col>
                    <xdr:colOff>361950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" name="oknWidget_taxable7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25</xdr:row>
                    <xdr:rowOff>85725</xdr:rowOff>
                  </from>
                  <to>
                    <xdr:col>1</xdr:col>
                    <xdr:colOff>361950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9" name="oknWidget_taxable8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26</xdr:row>
                    <xdr:rowOff>95250</xdr:rowOff>
                  </from>
                  <to>
                    <xdr:col>1</xdr:col>
                    <xdr:colOff>361950</xdr:colOff>
                    <xdr:row>26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20" name="oknWidget_taxable9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27</xdr:row>
                    <xdr:rowOff>57150</xdr:rowOff>
                  </from>
                  <to>
                    <xdr:col>1</xdr:col>
                    <xdr:colOff>361950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21" name="oknWidget_taxable10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28</xdr:row>
                    <xdr:rowOff>47625</xdr:rowOff>
                  </from>
                  <to>
                    <xdr:col>1</xdr:col>
                    <xdr:colOff>361950</xdr:colOff>
                    <xdr:row>28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22" name="oknWidget_taxable11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29</xdr:row>
                    <xdr:rowOff>66675</xdr:rowOff>
                  </from>
                  <to>
                    <xdr:col>1</xdr:col>
                    <xdr:colOff>361950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23" name="oknWidget_taxable12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30</xdr:row>
                    <xdr:rowOff>66675</xdr:rowOff>
                  </from>
                  <to>
                    <xdr:col>1</xdr:col>
                    <xdr:colOff>361950</xdr:colOff>
                    <xdr:row>30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FC15-D4A7-43D1-891E-B1A99EE9EE4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151</vt:i4>
      </vt:variant>
    </vt:vector>
  </HeadingPairs>
  <TitlesOfParts>
    <vt:vector size="15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oknDOB</vt:lpstr>
      <vt:lpstr>oknDOE</vt:lpstr>
      <vt:lpstr>oknFather</vt:lpstr>
      <vt:lpstr>oknFatherMobile</vt:lpstr>
      <vt:lpstr>oknFatherProfession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oknMother</vt:lpstr>
      <vt:lpstr>oknMotherMobile</vt:lpstr>
      <vt:lpstr>oknMotherProfession</vt:lpstr>
      <vt:lpstr>oknNotes</vt:lpstr>
      <vt:lpstr>oknPayments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oknReferralSource</vt:lpstr>
      <vt:lpstr>oknSchool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oknShipZipPostcode</vt:lpstr>
      <vt:lpstr>oknSibling1</vt:lpstr>
      <vt:lpstr>oknSibling2</vt:lpstr>
      <vt:lpstr>oknSibling3</vt:lpstr>
      <vt:lpstr>oknSibling4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Child Care Billing Template</dc:title>
  <dc:subject>"Child Care Billing Template" summary: This child care billing template or babysitting receipt template is a revisited version of the Parenting Service Invoice Template (c4-007) originally published on office-kit.com. Use this free printable Excel format to create and print bills and receipts for your babysitting, day care or childminder services.</dc:subject>
  <dc:creator>https://www.invoicingtemplate.com/</dc:creator>
  <cp:keywords/>
  <dc:description>https://www.invoicingtemplate.com/child-care-billing.html</dc:description>
  <cp:lastModifiedBy>liangjun yu</cp:lastModifiedBy>
  <cp:lastPrinted>2017-03-22T07:47:49Z</cp:lastPrinted>
  <dcterms:created xsi:type="dcterms:W3CDTF">2000-07-27T22:24:14Z</dcterms:created>
  <dcterms:modified xsi:type="dcterms:W3CDTF">2024-03-08T11:26:17Z</dcterms:modified>
  <cp:category>Child Care Billing Template, Child Care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70, Newark, New Jersey, 281764, 277140, 7000166847080897740?+1.67%, 24.1 sq mi, 62.4 km2, 11,691/sq mi, 4,514/km2, 40°43′27″N 74°10′21″W? / ?40.7242°N 74.1726°W? / 40.7242; -74.1726? (Newark)</vt:lpwstr>
  </property>
</Properties>
</file>