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45\"/>
    </mc:Choice>
  </mc:AlternateContent>
  <xr:revisionPtr revIDLastSave="0" documentId="13_ncr:1_{30A45A5B-3B6A-4AAA-9C88-A75999F1BD94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Sales Report" sheetId="10" r:id="rId2"/>
    <sheet name="Customer Report" sheetId="11" r:id="rId3"/>
    <sheet name="Product Report" sheetId="12" r:id="rId4"/>
    <sheet name="Customer Statement" sheetId="13" r:id="rId5"/>
    <sheet name="Sales Rep. Report" sheetId="14" r:id="rId6"/>
    <sheet name="Payment Report" sheetId="15" r:id="rId7"/>
    <sheet name="©" sheetId="18" r:id="rId8"/>
    <sheet name="UniformSoftware.com" sheetId="19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Invoice!$N$38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Invoice!$Q$4</definedName>
    <definedName name="oknDueDate">Invoice!$M$17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Invoice!$N$4</definedName>
    <definedName name="oknInvoiceID">Invoice!$N$5</definedName>
    <definedName name="oknLineTotal_1">Invoice!$N$20</definedName>
    <definedName name="oknLineTotal_10">Invoice!$N$29</definedName>
    <definedName name="oknLineTotal_11">Invoice!$N$30</definedName>
    <definedName name="oknLineTotal_12">Invoice!$N$31</definedName>
    <definedName name="oknLineTotal_2">Invoice!$N$21</definedName>
    <definedName name="oknLineTotal_3">Invoice!$N$22</definedName>
    <definedName name="oknLineTotal_4">Invoice!$N$23</definedName>
    <definedName name="oknLineTotal_5">Invoice!$N$24</definedName>
    <definedName name="oknLineTotal_6">Invoice!$N$25</definedName>
    <definedName name="oknLineTotal_7">Invoice!$N$26</definedName>
    <definedName name="oknLineTotal_8">Invoice!$N$27</definedName>
    <definedName name="oknLineTotal_9">Invoice!$N$28</definedName>
    <definedName name="oknLineTotalTaxable">Invoice!$D$32</definedName>
    <definedName name="oknOrderID">Invoice!$F$17</definedName>
    <definedName name="oknPayments">Invoice!$N$37</definedName>
    <definedName name="oknPaymentTerm">Invoice!$J$17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Invoice!$M$20</definedName>
    <definedName name="oknPrice_10">Invoice!$M$29</definedName>
    <definedName name="oknPrice_11">Invoice!$M$30</definedName>
    <definedName name="oknPrice_12">Invoice!$M$31</definedName>
    <definedName name="oknPrice_2">Invoice!$M$21</definedName>
    <definedName name="oknPrice_3">Invoice!$M$22</definedName>
    <definedName name="oknPrice_4">Invoice!$M$23</definedName>
    <definedName name="oknPrice_5">Invoice!$M$24</definedName>
    <definedName name="oknPrice_6">Invoice!$M$25</definedName>
    <definedName name="oknPrice_7">Invoice!$M$26</definedName>
    <definedName name="oknPrice_8">Invoice!$M$27</definedName>
    <definedName name="oknPrice_9">Invoice!$M$28</definedName>
    <definedName name="oknPrInvoiceID">'Payment Report'!$D$13</definedName>
    <definedName name="oknPrNotes">'Payment Report'!$F$13</definedName>
    <definedName name="oknProductID_1">Invoice!$Q$20</definedName>
    <definedName name="oknProductID_10">Invoice!$Q$29</definedName>
    <definedName name="oknProductID_11">Invoice!$Q$30</definedName>
    <definedName name="oknProductID_12">Invoice!$Q$31</definedName>
    <definedName name="oknProductID_2">Invoice!$Q$21</definedName>
    <definedName name="oknProductID_3">Invoice!$Q$22</definedName>
    <definedName name="oknProductID_4">Invoice!$Q$23</definedName>
    <definedName name="oknProductID_5">Invoice!$Q$24</definedName>
    <definedName name="oknProductID_6">Invoice!$Q$25</definedName>
    <definedName name="oknProductID_7">Invoice!$Q$26</definedName>
    <definedName name="oknProductID_8">Invoice!$Q$27</definedName>
    <definedName name="oknProductID_9">Invoice!$Q$28</definedName>
    <definedName name="oknProductName_1">Invoice!$F$20</definedName>
    <definedName name="oknProductName_10">Invoice!$F$29</definedName>
    <definedName name="oknProductName_11">Invoice!$F$30</definedName>
    <definedName name="oknProductName_12">Invoice!$F$31</definedName>
    <definedName name="oknProductName_2">Invoice!$F$21</definedName>
    <definedName name="oknProductName_3">Invoice!$F$22</definedName>
    <definedName name="oknProductName_4">Invoice!$F$23</definedName>
    <definedName name="oknProductName_5">Invoice!$F$24</definedName>
    <definedName name="oknProductName_6">Invoice!$F$25</definedName>
    <definedName name="oknProductName_7">Invoice!$F$26</definedName>
    <definedName name="oknProductName_8">Invoice!$F$27</definedName>
    <definedName name="oknProductName_9">Invoice!$F$28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Invoice!$K$20</definedName>
    <definedName name="oknQuantity_10">Invoice!$K$29</definedName>
    <definedName name="oknQuantity_11">Invoice!$K$30</definedName>
    <definedName name="oknQuantity_12">Invoice!$K$31</definedName>
    <definedName name="oknQuantity_2">Invoice!$K$21</definedName>
    <definedName name="oknQuantity_3">Invoice!$K$22</definedName>
    <definedName name="oknQuantity_4">Invoice!$K$23</definedName>
    <definedName name="oknQuantity_5">Invoice!$K$24</definedName>
    <definedName name="oknQuantity_6">Invoice!$K$25</definedName>
    <definedName name="oknQuantity_7">Invoice!$K$26</definedName>
    <definedName name="oknQuantity_8">Invoice!$K$27</definedName>
    <definedName name="oknQuantity_9">Invoice!$K$28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Invoice!$H$17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Invoice!$M$11</definedName>
    <definedName name="oknShipCityStateZip">Invoice!$M$12</definedName>
    <definedName name="oknShipContact">Invoice!$M$14</definedName>
    <definedName name="oknShipCountry">Invoice!$M$13</definedName>
    <definedName name="oknShipDate">Invoice!#REF!</definedName>
    <definedName name="oknShipName">Invoice!$M$10</definedName>
    <definedName name="oknShippingCost">Invoice!$N$35</definedName>
    <definedName name="oknStatus">Invoice!$Q$6</definedName>
    <definedName name="oknSubTotal">Invoice!$N$32</definedName>
    <definedName name="oknTax1">Invoice!$N$33</definedName>
    <definedName name="oknTax1Name">Invoice!$L$33</definedName>
    <definedName name="oknTax1Rate">Invoice!$M$33</definedName>
    <definedName name="oknTax1RateDefault">Invoice!$C$12</definedName>
    <definedName name="oknTax2">Invoice!$N$34</definedName>
    <definedName name="oknTax2IsAppliedToTax1">Invoice!$C$10</definedName>
    <definedName name="oknTax2Name">Invoice!$L$34</definedName>
    <definedName name="oknTax2Rate">Invoice!$M$34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Invoice!$N$36</definedName>
    <definedName name="oknWhoAddress">Invoice!$H$11</definedName>
    <definedName name="oknWhoCityStateZip">Invoice!$H$12</definedName>
    <definedName name="oknWhoCountry">Invoice!$H$13</definedName>
    <definedName name="oknWhoID">Invoice!$N$6</definedName>
    <definedName name="oknWhoName">Invoice!$H$10</definedName>
    <definedName name="oknWhoPhone">Invoice!$H$14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Invoice!$E$2:$N$44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5" l="1"/>
  <c r="B4" i="15"/>
  <c r="B5" i="15"/>
  <c r="B6" i="15"/>
  <c r="B3" i="14"/>
  <c r="B4" i="14"/>
  <c r="B5" i="14"/>
  <c r="B6" i="14"/>
  <c r="G13" i="14"/>
  <c r="H13" i="14"/>
  <c r="B3" i="13"/>
  <c r="B4" i="13"/>
  <c r="B5" i="13"/>
  <c r="B6" i="13"/>
  <c r="B3" i="12"/>
  <c r="B4" i="12"/>
  <c r="B5" i="12"/>
  <c r="B6" i="12"/>
  <c r="B3" i="11"/>
  <c r="B4" i="11"/>
  <c r="B5" i="11"/>
  <c r="B6" i="11"/>
  <c r="G11" i="11"/>
  <c r="H11" i="11"/>
  <c r="B3" i="10"/>
  <c r="B4" i="10"/>
  <c r="B5" i="10"/>
  <c r="B6" i="10"/>
  <c r="J12" i="10"/>
  <c r="K12" i="10"/>
  <c r="N20" i="1"/>
  <c r="N21" i="1"/>
  <c r="N22" i="1"/>
  <c r="N23" i="1"/>
  <c r="N24" i="1"/>
  <c r="N25" i="1"/>
  <c r="N26" i="1"/>
  <c r="N27" i="1"/>
  <c r="N28" i="1"/>
  <c r="N29" i="1"/>
  <c r="N30" i="1"/>
  <c r="N31" i="1"/>
  <c r="N34" i="1"/>
  <c r="D32" i="1" l="1" a="1"/>
  <c r="D32" i="1" s="1"/>
  <c r="N32" i="1"/>
  <c r="N33" i="1" s="1"/>
  <c r="N36" i="1" l="1"/>
  <c r="N38" i="1" s="1"/>
</calcChain>
</file>

<file path=xl/sharedStrings.xml><?xml version="1.0" encoding="utf-8"?>
<sst xmlns="http://schemas.openxmlformats.org/spreadsheetml/2006/main" count="170" uniqueCount="125">
  <si>
    <t>DATE:</t>
  </si>
  <si>
    <t>Bill To:</t>
  </si>
  <si>
    <t>SHIPPING &amp; HANDLING</t>
  </si>
  <si>
    <t>TOTAL</t>
  </si>
  <si>
    <t>Sales Rep. Name</t>
    <phoneticPr fontId="6" type="noConversion"/>
  </si>
  <si>
    <t>P.O. #</t>
    <phoneticPr fontId="6" type="noConversion"/>
  </si>
  <si>
    <t>SUBTOTAL</t>
    <phoneticPr fontId="6" type="noConversion"/>
  </si>
  <si>
    <t>Due Date</t>
    <phoneticPr fontId="6" type="noConversion"/>
  </si>
  <si>
    <t>Terms</t>
    <phoneticPr fontId="6" type="noConversion"/>
  </si>
  <si>
    <t>Description</t>
    <phoneticPr fontId="6" type="noConversion"/>
  </si>
  <si>
    <t>SoftID</t>
    <phoneticPr fontId="11" type="noConversion"/>
  </si>
  <si>
    <t>DbPath</t>
    <phoneticPr fontId="11" type="noConversion"/>
  </si>
  <si>
    <t>Taxable</t>
    <phoneticPr fontId="6" type="noConversion"/>
  </si>
  <si>
    <t>TOTAL DUE</t>
    <phoneticPr fontId="6" type="noConversion"/>
  </si>
  <si>
    <t>PAID</t>
    <phoneticPr fontId="6" type="noConversion"/>
  </si>
  <si>
    <t>TaxSystem</t>
    <phoneticPr fontId="6" type="noConversion"/>
  </si>
  <si>
    <t>Price</t>
  </si>
  <si>
    <t>Quantity</t>
  </si>
  <si>
    <t>INVOICE</t>
    <phoneticPr fontId="6" type="noConversion"/>
  </si>
  <si>
    <t>HowToCloseBook</t>
    <phoneticPr fontId="11" type="noConversion"/>
  </si>
  <si>
    <t>Valid Value:</t>
    <phoneticPr fontId="11" type="noConversion"/>
  </si>
  <si>
    <t xml:space="preserve">0=Auto discard changes,  1=AutoSave,   2=DefaultOperation,prompt </t>
    <phoneticPr fontId="11" type="noConversion"/>
  </si>
  <si>
    <t>Street Address</t>
    <phoneticPr fontId="6" type="noConversion"/>
  </si>
  <si>
    <t>City, ST  ZIP Code</t>
    <phoneticPr fontId="6" type="noConversion"/>
  </si>
  <si>
    <t>SavingInvoicePromptForPayment</t>
    <phoneticPr fontId="11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</si>
  <si>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</si>
  <si>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</si>
  <si>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</si>
  <si>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</si>
  <si>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</si>
  <si>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</si>
  <si>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</si>
  <si>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</si>
  <si>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</si>
  <si>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1" type="noConversion"/>
  </si>
  <si>
    <t>ExtractingInvoiceCopyPageSetup</t>
    <phoneticPr fontId="11" type="noConversion"/>
  </si>
  <si>
    <t>Current Database</t>
  </si>
  <si>
    <t>Invoice Status</t>
  </si>
  <si>
    <t>cost</t>
    <phoneticPr fontId="6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</si>
  <si>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</si>
  <si>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</si>
  <si>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</si>
  <si>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</si>
  <si>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</si>
  <si>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</si>
  <si>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</si>
  <si>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</si>
  <si>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</si>
  <si>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</si>
  <si>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</si>
  <si>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</si>
  <si>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</si>
  <si>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</si>
  <si>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</si>
  <si>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</si>
  <si>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</si>
  <si>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</si>
  <si>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</si>
  <si>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</si>
  <si>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</si>
  <si>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</si>
  <si>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</si>
  <si>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</si>
  <si>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</si>
  <si>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</si>
  <si>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</si>
  <si>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</si>
  <si>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</si>
  <si>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</si>
  <si>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</si>
  <si>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</si>
  <si>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</si>
  <si>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Amount</t>
  </si>
  <si>
    <t>Statement Period:</t>
  </si>
  <si>
    <t>Type</t>
  </si>
  <si>
    <t>Check / Money Order #</t>
  </si>
  <si>
    <t>Notes</t>
  </si>
  <si>
    <t>Customer Name</t>
  </si>
  <si>
    <t>Allow incomplete line</t>
  </si>
  <si>
    <t>Allow zero line total</t>
  </si>
  <si>
    <t>Disallow negative stock</t>
  </si>
  <si>
    <t>$C$3</t>
    <phoneticPr fontId="11" type="noConversion"/>
  </si>
  <si>
    <t>Balance forward</t>
    <phoneticPr fontId="11" type="noConversion"/>
  </si>
  <si>
    <t>Current balance</t>
    <phoneticPr fontId="11" type="noConversion"/>
  </si>
  <si>
    <t>Invoice total</t>
    <phoneticPr fontId="11" type="noConversion"/>
  </si>
  <si>
    <t>Payment total</t>
    <phoneticPr fontId="11" type="noConversion"/>
  </si>
  <si>
    <t>Date</t>
    <phoneticPr fontId="11" type="noConversion"/>
  </si>
  <si>
    <t>Description</t>
    <phoneticPr fontId="11" type="noConversion"/>
  </si>
  <si>
    <t>Document#</t>
    <phoneticPr fontId="11" type="noConversion"/>
  </si>
  <si>
    <t>Due Date</t>
    <phoneticPr fontId="11" type="noConversion"/>
  </si>
  <si>
    <t>Status</t>
    <phoneticPr fontId="11" type="noConversion"/>
  </si>
  <si>
    <t>Amount</t>
    <phoneticPr fontId="11" type="noConversion"/>
  </si>
  <si>
    <t>Balance</t>
    <phoneticPr fontId="11" type="noConversion"/>
  </si>
  <si>
    <t>Total Applied</t>
  </si>
  <si>
    <t>Phone Number,Web Address, etc.</t>
  </si>
  <si>
    <t>BILL TO</t>
  </si>
  <si>
    <t>Hours</t>
  </si>
  <si>
    <t>Rate</t>
  </si>
  <si>
    <t>Item#</t>
  </si>
  <si>
    <t>Need a different invoice layout? Visit our invoice template collection.</t>
  </si>
  <si>
    <t>InvoicingTemplates.com</t>
  </si>
  <si>
    <t>c4045</t>
  </si>
  <si>
    <t>c4045.mdb</t>
  </si>
  <si>
    <t>Your Catering  Service Business</t>
  </si>
  <si>
    <t>INVOICE #:</t>
  </si>
  <si>
    <t>Address</t>
  </si>
  <si>
    <t>City, State ZIP</t>
  </si>
  <si>
    <t>Country</t>
  </si>
  <si>
    <t>Phone</t>
  </si>
  <si>
    <t>TAX</t>
  </si>
  <si>
    <t>CUSTOMER#:</t>
  </si>
  <si>
    <t>Pending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</si>
  <si>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</si>
  <si>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</si>
  <si>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</si>
  <si>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</si>
  <si>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</si>
  <si>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</si>
  <si>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</si>
  <si>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</si>
  <si>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</si>
  <si>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Catering Invoice Template - c4045</t>
  </si>
  <si>
    <t>Catering Billing Format - 108, Oxnard, California, 207906, 197899, 7000505661979090340?+5.06%, 26.9 sq mi, 69.7 km2, 7,729/sq mi, 2,984/km2, 34°12′08″N 119°12′17″W? / ?34.2023°N 119.2046°W? / 34.2023; -119.2046? (Oxnard)</t>
  </si>
  <si>
    <t>Catering Invoice Templatec4045 - 108, Oxnard, California, 207906, 197899, 7000505661979090340?+5.06%, 26.9 sq mi, 69.7 km2, 7,729/sq mi, 2,984/km2, 34°12′08″N 119°12′17″W? / ?34.2023°N 119.2046°W? / 34.2023; -119.2046? (Oxnard)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</si>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</sst>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3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b/>
      <sz val="10"/>
      <color theme="0"/>
      <name val="Arial"/>
      <family val="2"/>
    </font>
    <font>
      <sz val="22"/>
      <color theme="8" tint="-0.249977111117893"/>
      <name val="Arial Black"/>
      <family val="2"/>
    </font>
    <font>
      <sz val="10"/>
      <name val="Arial Narrow"/>
      <family val="2"/>
    </font>
    <font>
      <b/>
      <sz val="10"/>
      <name val="Bell MT"/>
      <family val="1"/>
    </font>
    <font>
      <sz val="10"/>
      <name val="Bell MT"/>
      <family val="1"/>
    </font>
    <font>
      <b/>
      <sz val="10"/>
      <name val="Arial Black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9"/>
      <color indexed="9"/>
      <name val="Arial"/>
      <family val="2"/>
    </font>
    <font>
      <b/>
      <sz val="10"/>
      <color theme="8" tint="-0.499984740745262"/>
      <name val="Bell MT"/>
      <family val="1"/>
    </font>
    <font>
      <sz val="10"/>
      <color theme="8" tint="-0.499984740745262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8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4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148">
    <xf numFmtId="0" fontId="0" fillId="0" borderId="0" xfId="0"/>
    <xf numFmtId="0" fontId="7" fillId="0" borderId="0" xfId="0" applyFont="1"/>
    <xf numFmtId="0" fontId="0" fillId="0" borderId="0" xfId="0" applyAlignment="1">
      <alignment vertical="center"/>
    </xf>
    <xf numFmtId="0" fontId="6" fillId="0" borderId="0" xfId="0" applyFont="1"/>
    <xf numFmtId="0" fontId="9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10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10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0" fontId="10" fillId="0" borderId="0" xfId="0" applyFont="1" applyAlignment="1">
      <alignment horizontal="center"/>
    </xf>
    <xf numFmtId="164" fontId="18" fillId="2" borderId="1" xfId="0" applyNumberFormat="1" applyFont="1" applyFill="1" applyBorder="1" applyAlignment="1">
      <alignment horizontal="center"/>
    </xf>
    <xf numFmtId="164" fontId="10" fillId="3" borderId="0" xfId="0" applyNumberFormat="1" applyFont="1" applyFill="1"/>
    <xf numFmtId="164" fontId="10" fillId="0" borderId="0" xfId="0" applyNumberFormat="1" applyFont="1"/>
    <xf numFmtId="0" fontId="10" fillId="0" borderId="0" xfId="0" applyFont="1" applyAlignment="1">
      <alignment horizontal="left" indent="1"/>
    </xf>
    <xf numFmtId="0" fontId="10" fillId="3" borderId="0" xfId="0" applyFont="1" applyFill="1"/>
    <xf numFmtId="0" fontId="18" fillId="2" borderId="1" xfId="0" applyFont="1" applyFill="1" applyBorder="1" applyAlignment="1">
      <alignment horizontal="center"/>
    </xf>
    <xf numFmtId="14" fontId="18" fillId="2" borderId="1" xfId="0" applyNumberFormat="1" applyFont="1" applyFill="1" applyBorder="1" applyAlignment="1">
      <alignment horizontal="center"/>
    </xf>
    <xf numFmtId="0" fontId="10" fillId="3" borderId="0" xfId="0" applyFont="1" applyFill="1" applyAlignment="1">
      <alignment horizontal="left" indent="1"/>
    </xf>
    <xf numFmtId="4" fontId="10" fillId="3" borderId="0" xfId="0" applyNumberFormat="1" applyFont="1" applyFill="1"/>
    <xf numFmtId="4" fontId="10" fillId="0" borderId="0" xfId="0" applyNumberFormat="1" applyFont="1"/>
    <xf numFmtId="4" fontId="18" fillId="2" borderId="1" xfId="0" applyNumberFormat="1" applyFont="1" applyFill="1" applyBorder="1" applyAlignment="1">
      <alignment horizontal="center"/>
    </xf>
    <xf numFmtId="14" fontId="10" fillId="3" borderId="0" xfId="0" applyNumberFormat="1" applyFont="1" applyFill="1"/>
    <xf numFmtId="14" fontId="10" fillId="0" borderId="0" xfId="0" applyNumberFormat="1" applyFont="1"/>
    <xf numFmtId="14" fontId="18" fillId="0" borderId="0" xfId="0" applyNumberFormat="1" applyFont="1"/>
    <xf numFmtId="14" fontId="20" fillId="0" borderId="0" xfId="0" applyNumberFormat="1" applyFont="1"/>
    <xf numFmtId="0" fontId="10" fillId="0" borderId="0" xfId="0" applyFont="1" applyAlignment="1">
      <alignment horizontal="left"/>
    </xf>
    <xf numFmtId="0" fontId="10" fillId="3" borderId="0" xfId="0" applyFont="1" applyFill="1" applyAlignment="1">
      <alignment horizontal="center"/>
    </xf>
    <xf numFmtId="14" fontId="20" fillId="0" borderId="0" xfId="0" applyNumberFormat="1" applyFont="1" applyAlignment="1">
      <alignment horizontal="left" indent="1"/>
    </xf>
    <xf numFmtId="0" fontId="19" fillId="0" borderId="0" xfId="0" applyFont="1" applyAlignment="1">
      <alignment horizontal="right"/>
    </xf>
    <xf numFmtId="167" fontId="10" fillId="0" borderId="0" xfId="0" applyNumberFormat="1" applyFont="1" applyAlignment="1">
      <alignment horizontal="left" shrinkToFit="1"/>
    </xf>
    <xf numFmtId="0" fontId="18" fillId="0" borderId="0" xfId="0" applyFont="1" applyAlignment="1">
      <alignment horizontal="left"/>
    </xf>
    <xf numFmtId="40" fontId="10" fillId="0" borderId="0" xfId="0" applyNumberFormat="1" applyFont="1"/>
    <xf numFmtId="4" fontId="19" fillId="0" borderId="0" xfId="0" applyNumberFormat="1" applyFont="1"/>
    <xf numFmtId="4" fontId="18" fillId="0" borderId="0" xfId="0" applyNumberFormat="1" applyFont="1"/>
    <xf numFmtId="4" fontId="10" fillId="0" borderId="0" xfId="0" applyNumberFormat="1" applyFont="1" applyAlignment="1">
      <alignment shrinkToFit="1"/>
    </xf>
    <xf numFmtId="0" fontId="18" fillId="0" borderId="0" xfId="0" applyFont="1"/>
    <xf numFmtId="4" fontId="10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left"/>
    </xf>
    <xf numFmtId="0" fontId="5" fillId="0" borderId="0" xfId="0" applyFont="1"/>
    <xf numFmtId="0" fontId="14" fillId="0" borderId="0" xfId="0" applyFont="1" applyAlignment="1">
      <alignment horizontal="center"/>
    </xf>
    <xf numFmtId="0" fontId="15" fillId="0" borderId="0" xfId="0" applyFont="1" applyAlignment="1" applyProtection="1">
      <alignment horizontal="center"/>
      <protection locked="0"/>
    </xf>
    <xf numFmtId="0" fontId="17" fillId="0" borderId="0" xfId="0" applyFont="1"/>
    <xf numFmtId="169" fontId="16" fillId="0" borderId="0" xfId="0" applyNumberFormat="1" applyFont="1"/>
    <xf numFmtId="0" fontId="17" fillId="0" borderId="0" xfId="0" applyFont="1" applyAlignment="1">
      <alignment vertical="center"/>
    </xf>
    <xf numFmtId="0" fontId="21" fillId="0" borderId="0" xfId="0" applyFont="1"/>
    <xf numFmtId="0" fontId="18" fillId="2" borderId="1" xfId="0" applyFont="1" applyFill="1" applyBorder="1"/>
    <xf numFmtId="14" fontId="10" fillId="3" borderId="0" xfId="0" applyNumberFormat="1" applyFont="1" applyFill="1" applyAlignment="1">
      <alignment horizontal="right"/>
    </xf>
    <xf numFmtId="14" fontId="10" fillId="0" borderId="0" xfId="0" applyNumberFormat="1" applyFont="1" applyAlignment="1">
      <alignment horizontal="right"/>
    </xf>
    <xf numFmtId="14" fontId="18" fillId="0" borderId="0" xfId="0" applyNumberFormat="1" applyFont="1" applyAlignment="1">
      <alignment horizontal="right"/>
    </xf>
    <xf numFmtId="164" fontId="10" fillId="0" borderId="5" xfId="0" applyNumberFormat="1" applyFont="1" applyBorder="1" applyProtection="1">
      <protection locked="0"/>
    </xf>
    <xf numFmtId="14" fontId="18" fillId="2" borderId="6" xfId="0" applyNumberFormat="1" applyFont="1" applyFill="1" applyBorder="1" applyAlignment="1">
      <alignment horizontal="left" indent="1"/>
    </xf>
    <xf numFmtId="164" fontId="10" fillId="0" borderId="4" xfId="0" applyNumberFormat="1" applyFont="1" applyBorder="1" applyProtection="1">
      <protection locked="0"/>
    </xf>
    <xf numFmtId="0" fontId="10" fillId="0" borderId="0" xfId="0" applyFont="1" applyAlignment="1">
      <alignment wrapText="1"/>
    </xf>
    <xf numFmtId="4" fontId="10" fillId="0" borderId="0" xfId="0" applyNumberFormat="1" applyFont="1" applyAlignment="1">
      <alignment horizontal="left" indent="1"/>
    </xf>
    <xf numFmtId="164" fontId="10" fillId="0" borderId="0" xfId="0" applyNumberFormat="1" applyFont="1" applyAlignment="1">
      <alignment horizontal="left" indent="1"/>
    </xf>
    <xf numFmtId="164" fontId="18" fillId="2" borderId="3" xfId="0" applyNumberFormat="1" applyFont="1" applyFill="1" applyBorder="1" applyAlignment="1">
      <alignment horizontal="left" indent="1"/>
    </xf>
    <xf numFmtId="14" fontId="18" fillId="0" borderId="0" xfId="0" applyNumberFormat="1" applyFont="1" applyAlignment="1">
      <alignment horizontal="left"/>
    </xf>
    <xf numFmtId="0" fontId="23" fillId="0" borderId="0" xfId="0" applyFont="1" applyAlignment="1">
      <alignment horizontal="right"/>
    </xf>
    <xf numFmtId="0" fontId="6" fillId="8" borderId="0" xfId="0" applyFont="1" applyFill="1" applyAlignment="1">
      <alignment horizontal="right"/>
    </xf>
    <xf numFmtId="0" fontId="0" fillId="8" borderId="0" xfId="0" applyFill="1"/>
    <xf numFmtId="0" fontId="24" fillId="0" borderId="0" xfId="0" applyFont="1"/>
    <xf numFmtId="0" fontId="28" fillId="0" borderId="0" xfId="0" applyFont="1" applyAlignment="1">
      <alignment horizontal="right" indent="1"/>
    </xf>
    <xf numFmtId="167" fontId="29" fillId="0" borderId="0" xfId="0" applyNumberFormat="1" applyFont="1" applyAlignment="1" applyProtection="1">
      <alignment horizontal="left" shrinkToFit="1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0" applyFont="1" applyProtection="1">
      <protection locked="0"/>
    </xf>
    <xf numFmtId="169" fontId="30" fillId="0" borderId="0" xfId="0" applyNumberFormat="1" applyFont="1"/>
    <xf numFmtId="0" fontId="10" fillId="0" borderId="0" xfId="0" applyFont="1" applyProtection="1">
      <protection locked="0" hidden="1"/>
    </xf>
    <xf numFmtId="0" fontId="10" fillId="0" borderId="0" xfId="0" applyFont="1" applyAlignment="1" applyProtection="1">
      <alignment horizontal="right"/>
      <protection locked="0" hidden="1"/>
    </xf>
    <xf numFmtId="0" fontId="27" fillId="0" borderId="0" xfId="0" applyFont="1"/>
    <xf numFmtId="168" fontId="26" fillId="0" borderId="9" xfId="0" applyNumberFormat="1" applyFont="1" applyBorder="1" applyAlignment="1" applyProtection="1">
      <alignment horizontal="right" vertical="center" indent="1"/>
      <protection locked="0"/>
    </xf>
    <xf numFmtId="170" fontId="26" fillId="0" borderId="9" xfId="0" applyNumberFormat="1" applyFont="1" applyBorder="1" applyAlignment="1" applyProtection="1">
      <alignment horizontal="left" vertical="center"/>
      <protection hidden="1"/>
    </xf>
    <xf numFmtId="168" fontId="26" fillId="4" borderId="10" xfId="0" applyNumberFormat="1" applyFont="1" applyFill="1" applyBorder="1" applyAlignment="1" applyProtection="1">
      <alignment horizontal="right" vertical="center" indent="1"/>
      <protection locked="0"/>
    </xf>
    <xf numFmtId="170" fontId="26" fillId="4" borderId="10" xfId="0" applyNumberFormat="1" applyFont="1" applyFill="1" applyBorder="1" applyAlignment="1" applyProtection="1">
      <alignment horizontal="left" vertical="center"/>
      <protection hidden="1"/>
    </xf>
    <xf numFmtId="168" fontId="26" fillId="0" borderId="10" xfId="0" applyNumberFormat="1" applyFont="1" applyBorder="1" applyAlignment="1" applyProtection="1">
      <alignment horizontal="right" vertical="center" indent="1"/>
      <protection locked="0"/>
    </xf>
    <xf numFmtId="170" fontId="26" fillId="0" borderId="10" xfId="0" applyNumberFormat="1" applyFont="1" applyBorder="1" applyAlignment="1" applyProtection="1">
      <alignment horizontal="left" vertical="center"/>
      <protection hidden="1"/>
    </xf>
    <xf numFmtId="168" fontId="26" fillId="4" borderId="11" xfId="0" applyNumberFormat="1" applyFont="1" applyFill="1" applyBorder="1" applyAlignment="1" applyProtection="1">
      <alignment horizontal="right" vertical="center" indent="1"/>
      <protection locked="0"/>
    </xf>
    <xf numFmtId="170" fontId="26" fillId="4" borderId="11" xfId="0" applyNumberFormat="1" applyFont="1" applyFill="1" applyBorder="1" applyAlignment="1" applyProtection="1">
      <alignment horizontal="left" vertical="center"/>
      <protection hidden="1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165" fontId="26" fillId="0" borderId="0" xfId="0" applyNumberFormat="1" applyFont="1" applyAlignment="1">
      <alignment horizontal="right" vertical="center"/>
    </xf>
    <xf numFmtId="43" fontId="26" fillId="0" borderId="8" xfId="0" applyNumberFormat="1" applyFont="1" applyBorder="1" applyAlignment="1" applyProtection="1">
      <alignment horizontal="right" vertical="center"/>
      <protection hidden="1"/>
    </xf>
    <xf numFmtId="10" fontId="26" fillId="0" borderId="0" xfId="0" applyNumberFormat="1" applyFont="1" applyAlignment="1" applyProtection="1">
      <alignment horizontal="right" vertical="center" indent="1"/>
      <protection locked="0"/>
    </xf>
    <xf numFmtId="43" fontId="26" fillId="0" borderId="8" xfId="0" applyNumberFormat="1" applyFont="1" applyBorder="1" applyAlignment="1" applyProtection="1">
      <alignment horizontal="right" vertical="center"/>
      <protection locked="0"/>
    </xf>
    <xf numFmtId="165" fontId="25" fillId="0" borderId="0" xfId="0" applyNumberFormat="1" applyFont="1" applyAlignment="1">
      <alignment horizontal="right" vertical="center"/>
    </xf>
    <xf numFmtId="0" fontId="26" fillId="0" borderId="0" xfId="0" applyFont="1"/>
    <xf numFmtId="43" fontId="26" fillId="0" borderId="8" xfId="0" applyNumberFormat="1" applyFont="1" applyBorder="1" applyAlignment="1" applyProtection="1">
      <alignment horizontal="right"/>
      <protection locked="0"/>
    </xf>
    <xf numFmtId="43" fontId="26" fillId="0" borderId="8" xfId="0" applyNumberFormat="1" applyFont="1" applyBorder="1" applyAlignment="1" applyProtection="1">
      <alignment horizontal="right"/>
      <protection hidden="1"/>
    </xf>
    <xf numFmtId="0" fontId="31" fillId="8" borderId="8" xfId="0" applyFont="1" applyFill="1" applyBorder="1" applyAlignment="1">
      <alignment horizontal="center" vertical="center"/>
    </xf>
    <xf numFmtId="0" fontId="26" fillId="0" borderId="0" xfId="0" applyFont="1" applyAlignment="1">
      <alignment horizontal="right" indent="1"/>
    </xf>
    <xf numFmtId="1" fontId="8" fillId="7" borderId="0" xfId="0" applyNumberFormat="1" applyFont="1" applyFill="1" applyAlignment="1" applyProtection="1">
      <alignment horizontal="left" vertical="center"/>
      <protection locked="0"/>
    </xf>
    <xf numFmtId="0" fontId="5" fillId="9" borderId="0" xfId="0" applyFont="1" applyFill="1"/>
    <xf numFmtId="0" fontId="0" fillId="9" borderId="0" xfId="0" applyFill="1" applyProtection="1">
      <protection locked="0" hidden="1"/>
    </xf>
    <xf numFmtId="0" fontId="0" fillId="9" borderId="0" xfId="0" applyFill="1"/>
    <xf numFmtId="0" fontId="6" fillId="8" borderId="0" xfId="0" applyFont="1" applyFill="1" applyAlignment="1">
      <alignment horizontal="center" vertical="center"/>
    </xf>
    <xf numFmtId="0" fontId="10" fillId="9" borderId="0" xfId="0" applyFont="1" applyFill="1" applyAlignment="1">
      <alignment vertical="top" wrapText="1"/>
    </xf>
    <xf numFmtId="0" fontId="0" fillId="9" borderId="0" xfId="0" applyFill="1" applyAlignment="1">
      <alignment vertical="center"/>
    </xf>
    <xf numFmtId="0" fontId="5" fillId="0" borderId="12" xfId="2" applyFont="1" applyBorder="1"/>
    <xf numFmtId="0" fontId="34" fillId="0" borderId="13" xfId="2" applyFont="1" applyBorder="1" applyAlignment="1">
      <alignment horizontal="left" vertical="center"/>
    </xf>
    <xf numFmtId="0" fontId="33" fillId="0" borderId="12" xfId="2" applyBorder="1"/>
    <xf numFmtId="0" fontId="33" fillId="0" borderId="0" xfId="2"/>
    <xf numFmtId="0" fontId="35" fillId="0" borderId="14" xfId="2" applyFont="1" applyBorder="1" applyAlignment="1">
      <alignment horizontal="left" wrapText="1" indent="1"/>
    </xf>
    <xf numFmtId="0" fontId="35" fillId="0" borderId="12" xfId="2" applyFont="1" applyBorder="1"/>
    <xf numFmtId="0" fontId="35" fillId="0" borderId="12" xfId="2" applyFont="1" applyBorder="1" applyAlignment="1">
      <alignment horizontal="left" wrapText="1"/>
    </xf>
    <xf numFmtId="0" fontId="36" fillId="0" borderId="12" xfId="2" applyFont="1" applyBorder="1" applyAlignment="1">
      <alignment horizontal="left" wrapText="1"/>
    </xf>
    <xf numFmtId="0" fontId="37" fillId="0" borderId="12" xfId="4" applyBorder="1" applyAlignment="1" applyProtection="1">
      <alignment horizontal="left" wrapText="1"/>
    </xf>
    <xf numFmtId="0" fontId="35" fillId="0" borderId="12" xfId="2" applyFont="1" applyBorder="1" applyAlignment="1">
      <alignment horizontal="left"/>
    </xf>
    <xf numFmtId="0" fontId="5" fillId="0" borderId="0" xfId="2" applyFont="1"/>
    <xf numFmtId="0" fontId="12" fillId="0" borderId="0" xfId="1" applyAlignment="1" applyProtection="1"/>
    <xf numFmtId="0" fontId="12" fillId="0" borderId="0" xfId="1" applyFill="1" applyAlignment="1" applyProtection="1"/>
    <xf numFmtId="0" fontId="12" fillId="9" borderId="0" xfId="1" applyFill="1" applyAlignment="1" applyProtection="1"/>
    <xf numFmtId="0" fontId="2" fillId="0" borderId="0" xfId="6"/>
    <xf numFmtId="0" fontId="26" fillId="0" borderId="0" xfId="0" applyFont="1" applyAlignment="1" applyProtection="1">
      <alignment horizontal="right" vertical="center"/>
      <protection locked="0"/>
    </xf>
    <xf numFmtId="0" fontId="1" fillId="0" borderId="0" xfId="7"/>
    <xf numFmtId="0" fontId="26" fillId="0" borderId="0" xfId="0" applyFont="1" applyAlignment="1" applyProtection="1">
      <alignment horizontal="center"/>
      <protection locked="0"/>
    </xf>
    <xf numFmtId="0" fontId="26" fillId="0" borderId="0" xfId="0" applyFont="1" applyAlignment="1" applyProtection="1">
      <alignment horizontal="left"/>
      <protection locked="0"/>
    </xf>
    <xf numFmtId="0" fontId="22" fillId="5" borderId="0" xfId="0" applyFont="1" applyFill="1" applyAlignment="1">
      <alignment horizontal="center" vertical="center" wrapText="1"/>
    </xf>
    <xf numFmtId="0" fontId="32" fillId="10" borderId="0" xfId="0" applyFont="1" applyFill="1" applyAlignment="1" applyProtection="1">
      <alignment horizontal="center"/>
      <protection locked="0"/>
    </xf>
    <xf numFmtId="0" fontId="6" fillId="9" borderId="0" xfId="0" applyFont="1" applyFill="1" applyAlignment="1">
      <alignment horizontal="center"/>
    </xf>
    <xf numFmtId="165" fontId="12" fillId="6" borderId="0" xfId="1" applyNumberFormat="1" applyFill="1" applyAlignment="1" applyProtection="1">
      <alignment horizontal="center" vertical="center"/>
      <protection locked="0"/>
    </xf>
    <xf numFmtId="2" fontId="26" fillId="4" borderId="11" xfId="0" applyNumberFormat="1" applyFont="1" applyFill="1" applyBorder="1" applyAlignment="1" applyProtection="1">
      <alignment horizontal="right" vertical="center"/>
      <protection locked="0"/>
    </xf>
    <xf numFmtId="2" fontId="26" fillId="4" borderId="10" xfId="0" applyNumberFormat="1" applyFont="1" applyFill="1" applyBorder="1" applyAlignment="1" applyProtection="1">
      <alignment horizontal="right" vertical="center"/>
      <protection locked="0"/>
    </xf>
    <xf numFmtId="2" fontId="26" fillId="0" borderId="10" xfId="0" applyNumberFormat="1" applyFont="1" applyBorder="1" applyAlignment="1" applyProtection="1">
      <alignment horizontal="right" vertical="center"/>
      <protection locked="0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1" fillId="8" borderId="8" xfId="0" applyFont="1" applyFill="1" applyBorder="1" applyAlignment="1">
      <alignment horizontal="center" vertical="center"/>
    </xf>
    <xf numFmtId="0" fontId="26" fillId="0" borderId="9" xfId="0" applyFont="1" applyBorder="1" applyAlignment="1" applyProtection="1">
      <alignment horizontal="left" vertical="center"/>
      <protection locked="0"/>
    </xf>
    <xf numFmtId="0" fontId="26" fillId="4" borderId="10" xfId="0" applyFont="1" applyFill="1" applyBorder="1" applyAlignment="1" applyProtection="1">
      <alignment horizontal="left" vertical="center"/>
      <protection locked="0"/>
    </xf>
    <xf numFmtId="0" fontId="26" fillId="0" borderId="10" xfId="0" applyFont="1" applyBorder="1" applyAlignment="1" applyProtection="1">
      <alignment horizontal="left" vertical="center"/>
      <protection locked="0"/>
    </xf>
    <xf numFmtId="0" fontId="26" fillId="4" borderId="11" xfId="0" applyFont="1" applyFill="1" applyBorder="1" applyAlignment="1" applyProtection="1">
      <alignment horizontal="left" vertical="center"/>
      <protection locked="0"/>
    </xf>
    <xf numFmtId="2" fontId="26" fillId="0" borderId="9" xfId="0" applyNumberFormat="1" applyFont="1" applyBorder="1" applyAlignment="1" applyProtection="1">
      <alignment horizontal="right" vertical="center"/>
      <protection locked="0"/>
    </xf>
    <xf numFmtId="0" fontId="26" fillId="0" borderId="8" xfId="0" applyFont="1" applyBorder="1" applyAlignment="1" applyProtection="1">
      <alignment horizontal="center" vertical="center"/>
      <protection locked="0"/>
    </xf>
    <xf numFmtId="0" fontId="18" fillId="9" borderId="0" xfId="0" applyFont="1" applyFill="1" applyAlignment="1">
      <alignment horizontal="left" vertical="center" wrapText="1"/>
    </xf>
    <xf numFmtId="0" fontId="10" fillId="9" borderId="0" xfId="0" applyFont="1" applyFill="1" applyAlignment="1">
      <alignment horizontal="left" vertical="center" wrapText="1"/>
    </xf>
    <xf numFmtId="14" fontId="18" fillId="2" borderId="7" xfId="0" applyNumberFormat="1" applyFont="1" applyFill="1" applyBorder="1" applyAlignment="1">
      <alignment horizontal="left" indent="1"/>
    </xf>
    <xf numFmtId="14" fontId="18" fillId="2" borderId="2" xfId="0" applyNumberFormat="1" applyFont="1" applyFill="1" applyBorder="1" applyAlignment="1">
      <alignment horizontal="left" indent="1"/>
    </xf>
    <xf numFmtId="14" fontId="18" fillId="2" borderId="6" xfId="0" applyNumberFormat="1" applyFont="1" applyFill="1" applyBorder="1" applyAlignment="1">
      <alignment horizontal="left" indent="1"/>
    </xf>
    <xf numFmtId="14" fontId="18" fillId="2" borderId="3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3E4A97AD-E037-40B3-ADA1-7E83AC257A0C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catering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6</xdr:row>
      <xdr:rowOff>133350</xdr:rowOff>
    </xdr:from>
    <xdr:to>
      <xdr:col>13</xdr:col>
      <xdr:colOff>1104900</xdr:colOff>
      <xdr:row>6</xdr:row>
      <xdr:rowOff>142875</xdr:rowOff>
    </xdr:to>
    <xdr:sp macro="" textlink="">
      <xdr:nvSpPr>
        <xdr:cNvPr id="1143" name="oknWidget_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>
          <a:spLocks noChangeShapeType="1"/>
        </xdr:cNvSpPr>
      </xdr:nvSpPr>
      <xdr:spPr bwMode="auto">
        <a:xfrm>
          <a:off x="76200" y="1990725"/>
          <a:ext cx="5905500" cy="9525"/>
        </a:xfrm>
        <a:prstGeom prst="line">
          <a:avLst/>
        </a:prstGeom>
        <a:noFill/>
        <a:ln w="76200" cmpd="thinThick">
          <a:solidFill>
            <a:schemeClr val="accent5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47808</xdr:colOff>
      <xdr:row>39</xdr:row>
      <xdr:rowOff>55061</xdr:rowOff>
    </xdr:from>
    <xdr:ext cx="5524317" cy="411664"/>
    <xdr:sp macro="" textlink="">
      <xdr:nvSpPr>
        <xdr:cNvPr id="2" name="oknWidget_thank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228783" y="9084761"/>
          <a:ext cx="5524317" cy="411664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20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THANK</a:t>
          </a:r>
          <a:r>
            <a:rPr lang="en-US" sz="2000" b="1" cap="none" spc="0" baseline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 YOU FOR YOUR BUSINESS</a:t>
          </a:r>
          <a:endParaRPr lang="en-US" sz="2000" b="1" cap="none" spc="0">
            <a:ln w="9525">
              <a:solidFill>
                <a:schemeClr val="bg1"/>
              </a:solidFill>
              <a:prstDash val="solid"/>
            </a:ln>
            <a:solidFill>
              <a:schemeClr val="accent5"/>
            </a:solidFill>
            <a:effectLst>
              <a:outerShdw blurRad="12700" dist="38100" dir="2700000" algn="tl" rotWithShape="0">
                <a:schemeClr val="accent5">
                  <a:lumMod val="60000"/>
                  <a:lumOff val="40000"/>
                </a:schemeClr>
              </a:outerShdw>
            </a:effectLst>
          </a:endParaRPr>
        </a:p>
      </xdr:txBody>
    </xdr:sp>
    <xdr:clientData/>
  </xdr:oneCellAnchor>
  <xdr:oneCellAnchor>
    <xdr:from>
      <xdr:col>4</xdr:col>
      <xdr:colOff>66675</xdr:colOff>
      <xdr:row>0</xdr:row>
      <xdr:rowOff>104775</xdr:rowOff>
    </xdr:from>
    <xdr:ext cx="885825" cy="224998"/>
    <xdr:sp macro="_xll.ExecImeCommand" textlink="">
      <xdr:nvSpPr>
        <xdr:cNvPr id="3" name="oknCmdClear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66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4</xdr:col>
      <xdr:colOff>66675</xdr:colOff>
      <xdr:row>0</xdr:row>
      <xdr:rowOff>409575</xdr:rowOff>
    </xdr:from>
    <xdr:ext cx="885825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667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6</xdr:col>
      <xdr:colOff>190500</xdr:colOff>
      <xdr:row>0</xdr:row>
      <xdr:rowOff>104775</xdr:rowOff>
    </xdr:from>
    <xdr:ext cx="885825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02870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6</xdr:col>
      <xdr:colOff>190500</xdr:colOff>
      <xdr:row>0</xdr:row>
      <xdr:rowOff>409575</xdr:rowOff>
    </xdr:from>
    <xdr:ext cx="885825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02870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142875</xdr:colOff>
      <xdr:row>0</xdr:row>
      <xdr:rowOff>104775</xdr:rowOff>
    </xdr:from>
    <xdr:ext cx="885825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98120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142875</xdr:colOff>
      <xdr:row>0</xdr:row>
      <xdr:rowOff>409575</xdr:rowOff>
    </xdr:from>
    <xdr:ext cx="885825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98120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10</xdr:col>
      <xdr:colOff>66675</xdr:colOff>
      <xdr:row>0</xdr:row>
      <xdr:rowOff>104775</xdr:rowOff>
    </xdr:from>
    <xdr:ext cx="885825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1908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66675</xdr:colOff>
      <xdr:row>0</xdr:row>
      <xdr:rowOff>409575</xdr:rowOff>
    </xdr:from>
    <xdr:ext cx="885825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19087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142875</xdr:colOff>
      <xdr:row>0</xdr:row>
      <xdr:rowOff>104775</xdr:rowOff>
    </xdr:from>
    <xdr:ext cx="885825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1433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142875</xdr:colOff>
      <xdr:row>0</xdr:row>
      <xdr:rowOff>409575</xdr:rowOff>
    </xdr:from>
    <xdr:ext cx="885825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14337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219075</xdr:colOff>
      <xdr:row>0</xdr:row>
      <xdr:rowOff>104775</xdr:rowOff>
    </xdr:from>
    <xdr:ext cx="885825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0958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228600</xdr:colOff>
      <xdr:row>0</xdr:row>
      <xdr:rowOff>409575</xdr:rowOff>
    </xdr:from>
    <xdr:ext cx="885825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10540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12</xdr:col>
      <xdr:colOff>95250</xdr:colOff>
      <xdr:row>9</xdr:row>
      <xdr:rowOff>0</xdr:rowOff>
    </xdr:from>
    <xdr:ext cx="1533525" cy="224998"/>
    <xdr:sp macro="_xll.ExecImeCommand" textlink="">
      <xdr:nvSpPr>
        <xdr:cNvPr id="15" name="oknCmdSaveAsNewCustomer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095750" y="244792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12</xdr:col>
      <xdr:colOff>76200</xdr:colOff>
      <xdr:row>10</xdr:row>
      <xdr:rowOff>142875</xdr:rowOff>
    </xdr:from>
    <xdr:ext cx="1552575" cy="224998"/>
    <xdr:sp macro="_xll.ExecImeCommand" textlink="">
      <xdr:nvSpPr>
        <xdr:cNvPr id="16" name="oknCmdCustomerEdi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4076700" y="2790825"/>
          <a:ext cx="155257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16</xdr:col>
      <xdr:colOff>47625</xdr:colOff>
      <xdr:row>0</xdr:row>
      <xdr:rowOff>257175</xdr:rowOff>
    </xdr:from>
    <xdr:ext cx="1343025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105525" y="257175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twoCellAnchor editAs="oneCell">
    <xdr:from>
      <xdr:col>18</xdr:col>
      <xdr:colOff>0</xdr:colOff>
      <xdr:row>1</xdr:row>
      <xdr:rowOff>0</xdr:rowOff>
    </xdr:from>
    <xdr:to>
      <xdr:col>26</xdr:col>
      <xdr:colOff>219786</xdr:colOff>
      <xdr:row>13</xdr:row>
      <xdr:rowOff>57510</xdr:rowOff>
    </xdr:to>
    <xdr:pic>
      <xdr:nvPicPr>
        <xdr:cNvPr id="21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27C8F93-5D30-4779-9F59-1131EE9513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34275" y="723900"/>
          <a:ext cx="5096586" cy="2581635"/>
        </a:xfrm>
        <a:prstGeom prst="rect">
          <a:avLst/>
        </a:prstGeom>
      </xdr:spPr>
    </xdr:pic>
    <xdr:clientData/>
  </xdr:twoCellAnchor>
  <xdr:twoCellAnchor editAs="oneCell">
    <xdr:from>
      <xdr:col>5</xdr:col>
      <xdr:colOff>101600</xdr:colOff>
      <xdr:row>2</xdr:row>
      <xdr:rowOff>215900</xdr:rowOff>
    </xdr:from>
    <xdr:to>
      <xdr:col>6</xdr:col>
      <xdr:colOff>127000</xdr:colOff>
      <xdr:row>5</xdr:row>
      <xdr:rowOff>120650</xdr:rowOff>
    </xdr:to>
    <xdr:pic>
      <xdr:nvPicPr>
        <xdr:cNvPr id="19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AE16CBAB-5C1F-54EF-DF4A-02ABD50F77D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800" y="1016000"/>
          <a:ext cx="7874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241" name="oknWidget_2">
          <a:extLst>
            <a:ext uri="{FF2B5EF4-FFF2-40B4-BE49-F238E27FC236}">
              <a16:creationId xmlns:a16="http://schemas.microsoft.com/office/drawing/2014/main" id="{00000000-0008-0000-0100-000001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100-0000022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265" name="oknWidget_2">
          <a:extLst>
            <a:ext uri="{FF2B5EF4-FFF2-40B4-BE49-F238E27FC236}">
              <a16:creationId xmlns:a16="http://schemas.microsoft.com/office/drawing/2014/main" id="{00000000-0008-0000-0200-000001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11266" name="oknWidget_1">
          <a:extLst>
            <a:ext uri="{FF2B5EF4-FFF2-40B4-BE49-F238E27FC236}">
              <a16:creationId xmlns:a16="http://schemas.microsoft.com/office/drawing/2014/main" id="{00000000-0008-0000-0200-0000022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289" name="oknWidget_2">
          <a:extLst>
            <a:ext uri="{FF2B5EF4-FFF2-40B4-BE49-F238E27FC236}">
              <a16:creationId xmlns:a16="http://schemas.microsoft.com/office/drawing/2014/main" id="{00000000-0008-0000-0300-000001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12290" name="oknWidget_1">
          <a:extLst>
            <a:ext uri="{FF2B5EF4-FFF2-40B4-BE49-F238E27FC236}">
              <a16:creationId xmlns:a16="http://schemas.microsoft.com/office/drawing/2014/main" id="{00000000-0008-0000-0300-0000023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13" name="oknWidget_2">
          <a:extLst>
            <a:ext uri="{FF2B5EF4-FFF2-40B4-BE49-F238E27FC236}">
              <a16:creationId xmlns:a16="http://schemas.microsoft.com/office/drawing/2014/main" id="{00000000-0008-0000-0400-000001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13314" name="oknWidget_1">
          <a:extLst>
            <a:ext uri="{FF2B5EF4-FFF2-40B4-BE49-F238E27FC236}">
              <a16:creationId xmlns:a16="http://schemas.microsoft.com/office/drawing/2014/main" id="{00000000-0008-0000-0400-0000023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37" name="oknWidget_2">
          <a:extLst>
            <a:ext uri="{FF2B5EF4-FFF2-40B4-BE49-F238E27FC236}">
              <a16:creationId xmlns:a16="http://schemas.microsoft.com/office/drawing/2014/main" id="{00000000-0008-0000-0500-000001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14338" name="oknWidget_1">
          <a:extLst>
            <a:ext uri="{FF2B5EF4-FFF2-40B4-BE49-F238E27FC236}">
              <a16:creationId xmlns:a16="http://schemas.microsoft.com/office/drawing/2014/main" id="{00000000-0008-0000-0500-0000023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361" name="oknWidget_PaymentReport2">
          <a:extLst>
            <a:ext uri="{FF2B5EF4-FFF2-40B4-BE49-F238E27FC236}">
              <a16:creationId xmlns:a16="http://schemas.microsoft.com/office/drawing/2014/main" id="{00000000-0008-0000-0600-000001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15362" name="oknWidget_PaymentReport">
          <a:extLst>
            <a:ext uri="{FF2B5EF4-FFF2-40B4-BE49-F238E27FC236}">
              <a16:creationId xmlns:a16="http://schemas.microsoft.com/office/drawing/2014/main" id="{00000000-0008-0000-0600-0000023C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EC88888-68B9-4AF4-BCC5-A23EB71D8D9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875579A-7DB6-406E-BA64-B0E5CC5A569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F8E23521-FB10-46B6-9710-91BB0B830AF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75CDFE53-A450-4CBE-807C-F1551DEFD2E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FDB5C794-5B17-4DBA-95A0-410CFFD08C9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12A44231-7316-441C-A681-AB93115F368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E9764ECD-574B-456C-A446-1EBE6DCA666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F19219F0-F68E-4DD8-95B1-031D0AE055C1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D2C290D-C4DC-7976-F6B6-6A16244903E3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812E1CE8-DEE3-FFC3-72BC-D1A7303D5253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ADEB1696-BF62-7621-BCA5-4C121F29B04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uniformsoftware.com/template/catering" TargetMode="External"/><Relationship Id="rId7" Type="http://schemas.openxmlformats.org/officeDocument/2006/relationships/hyperlink" Target="https://uniformsoftware.com/template/catering" TargetMode="External"/><Relationship Id="rId2" Type="http://schemas.openxmlformats.org/officeDocument/2006/relationships/hyperlink" Target="https://uniformsoftware.com/template/catering" TargetMode="Externa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catering" TargetMode="External"/><Relationship Id="rId5" Type="http://schemas.openxmlformats.org/officeDocument/2006/relationships/hyperlink" Target="https://uniformsoftware.com/template/catering" TargetMode="External"/><Relationship Id="rId4" Type="http://schemas.openxmlformats.org/officeDocument/2006/relationships/hyperlink" Target="https://uniformsoftware.com/template/catering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catering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D973"/>
  <sheetViews>
    <sheetView showGridLines="0" showRowColHeaders="0" showZeros="0" tabSelected="1" showOutlineSymbols="0" topLeftCell="E1" zoomScaleNormal="100" workbookViewId="0">
      <pane ySplit="1" topLeftCell="A2" activePane="bottomLeft" state="frozen"/>
      <selection pane="bottomLeft" activeCell="H10" sqref="H10:L10"/>
    </sheetView>
  </sheetViews>
  <sheetFormatPr defaultRowHeight="12.75" x14ac:dyDescent="0.2"/>
  <cols>
    <col min="1" max="1" width="8" style="52" hidden="1" customWidth="1"/>
    <col min="2" max="2" width="9.140625" style="52" hidden="1" customWidth="1"/>
    <col min="3" max="3" width="10.28515625" style="16" hidden="1" customWidth="1"/>
    <col min="4" max="4" width="16" style="16" hidden="1" customWidth="1"/>
    <col min="5" max="5" width="1.140625" customWidth="1"/>
    <col min="6" max="6" width="11.42578125" customWidth="1"/>
    <col min="7" max="7" width="3.5703125" customWidth="1"/>
    <col min="8" max="8" width="11.42578125" customWidth="1"/>
    <col min="9" max="9" width="8.7109375" customWidth="1"/>
    <col min="10" max="10" width="10.5703125" customWidth="1"/>
    <col min="11" max="11" width="4.7109375" customWidth="1"/>
    <col min="12" max="12" width="8.42578125" customWidth="1"/>
    <col min="13" max="13" width="13.140625" customWidth="1"/>
    <col min="14" max="14" width="17.140625" customWidth="1"/>
    <col min="15" max="15" width="0.5703125" customWidth="1"/>
    <col min="16" max="16" width="2.85546875" hidden="1" customWidth="1"/>
    <col min="17" max="17" width="12.140625" customWidth="1"/>
    <col min="18" max="18" width="10" customWidth="1"/>
  </cols>
  <sheetData>
    <row r="1" spans="1:992" s="103" customFormat="1" ht="57" customHeight="1" x14ac:dyDescent="0.2">
      <c r="A1" s="101"/>
      <c r="B1" s="101"/>
      <c r="C1" s="102"/>
      <c r="D1" s="102"/>
      <c r="Q1" s="142"/>
      <c r="R1" s="143"/>
      <c r="S1" s="143"/>
      <c r="AJD1" s="120" t="s">
        <v>123</v>
      </c>
      <c r="AJL1" s="120" t="s">
        <v>123</v>
      </c>
      <c r="ALD1" s="120" t="s">
        <v>123</v>
      </c>
    </row>
    <row r="2" spans="1:992" ht="6" customHeight="1" x14ac:dyDescent="0.2">
      <c r="A2" s="49"/>
      <c r="B2" s="49"/>
      <c r="Q2" s="128" t="s">
        <v>36</v>
      </c>
      <c r="R2" s="128"/>
    </row>
    <row r="3" spans="1:992" ht="36" customHeight="1" x14ac:dyDescent="0.8">
      <c r="A3" s="50"/>
      <c r="B3" s="50"/>
      <c r="H3" s="79" t="s">
        <v>103</v>
      </c>
      <c r="I3" s="1"/>
      <c r="N3" s="68" t="s">
        <v>18</v>
      </c>
      <c r="O3" s="4"/>
      <c r="Q3" s="128"/>
      <c r="R3" s="128"/>
    </row>
    <row r="4" spans="1:992" ht="15.95" customHeight="1" x14ac:dyDescent="0.25">
      <c r="A4" s="51"/>
      <c r="B4" s="51"/>
      <c r="H4" s="71" t="s">
        <v>22</v>
      </c>
      <c r="M4" s="72" t="s">
        <v>0</v>
      </c>
      <c r="N4" s="73">
        <v>42324</v>
      </c>
      <c r="Q4" s="127" t="s">
        <v>101</v>
      </c>
      <c r="R4" s="127"/>
    </row>
    <row r="5" spans="1:992" ht="15.95" customHeight="1" x14ac:dyDescent="0.25">
      <c r="A5" s="50"/>
      <c r="B5" s="50"/>
      <c r="H5" s="71" t="s">
        <v>23</v>
      </c>
      <c r="M5" s="72" t="s">
        <v>104</v>
      </c>
      <c r="N5" s="74"/>
      <c r="O5" s="5"/>
      <c r="Q5" s="128" t="s">
        <v>37</v>
      </c>
      <c r="R5" s="128"/>
    </row>
    <row r="6" spans="1:992" ht="15.95" customHeight="1" x14ac:dyDescent="0.25">
      <c r="A6" s="51"/>
      <c r="B6" s="51"/>
      <c r="H6" s="71" t="s">
        <v>94</v>
      </c>
      <c r="M6" s="72" t="s">
        <v>110</v>
      </c>
      <c r="N6" s="75"/>
      <c r="O6" s="6"/>
      <c r="Q6" s="127" t="s">
        <v>111</v>
      </c>
      <c r="R6" s="127"/>
    </row>
    <row r="7" spans="1:992" ht="15.95" customHeight="1" x14ac:dyDescent="0.2">
      <c r="O7" s="6"/>
      <c r="Q7" s="126" t="s">
        <v>99</v>
      </c>
      <c r="R7" s="126"/>
    </row>
    <row r="8" spans="1:992" ht="12.75" customHeight="1" x14ac:dyDescent="0.2">
      <c r="A8" s="50"/>
      <c r="B8" s="50"/>
      <c r="C8" s="16" t="s">
        <v>15</v>
      </c>
      <c r="Q8" s="126"/>
      <c r="R8" s="126"/>
    </row>
    <row r="9" spans="1:992" ht="18" customHeight="1" x14ac:dyDescent="0.2">
      <c r="A9" s="53"/>
      <c r="B9" s="53"/>
      <c r="C9" s="16">
        <v>1</v>
      </c>
      <c r="D9" s="17"/>
      <c r="F9" s="69" t="s">
        <v>95</v>
      </c>
      <c r="G9" s="70"/>
      <c r="H9" s="70"/>
      <c r="I9" s="70"/>
      <c r="J9" s="70"/>
      <c r="K9" s="70"/>
      <c r="L9" s="70"/>
      <c r="M9" s="3"/>
      <c r="Q9" s="126"/>
      <c r="R9" s="126"/>
    </row>
    <row r="10" spans="1:992" s="13" customFormat="1" ht="15.95" customHeight="1" x14ac:dyDescent="0.2">
      <c r="A10" s="76"/>
      <c r="B10" s="76"/>
      <c r="C10" s="77">
        <v>0</v>
      </c>
      <c r="D10" s="78"/>
      <c r="F10" s="95"/>
      <c r="G10" s="99" t="s">
        <v>65</v>
      </c>
      <c r="H10" s="124"/>
      <c r="I10" s="124"/>
      <c r="J10" s="124"/>
      <c r="K10" s="124"/>
      <c r="L10" s="124"/>
      <c r="M10" s="125"/>
      <c r="N10" s="125"/>
      <c r="Q10" s="126"/>
      <c r="R10" s="126"/>
      <c r="S10"/>
      <c r="T10"/>
      <c r="U10"/>
      <c r="V10"/>
      <c r="W10"/>
      <c r="X10"/>
      <c r="Y10"/>
      <c r="Z10"/>
      <c r="AA10"/>
      <c r="AB10"/>
      <c r="AC10"/>
      <c r="AD10"/>
      <c r="AE10"/>
    </row>
    <row r="11" spans="1:992" s="13" customFormat="1" ht="15.95" customHeight="1" x14ac:dyDescent="0.2">
      <c r="A11" s="76"/>
      <c r="B11" s="76"/>
      <c r="C11" s="77">
        <v>0</v>
      </c>
      <c r="D11" s="78"/>
      <c r="F11" s="95"/>
      <c r="G11" s="99" t="s">
        <v>105</v>
      </c>
      <c r="H11" s="124"/>
      <c r="I11" s="124"/>
      <c r="J11" s="124"/>
      <c r="K11" s="124"/>
      <c r="L11" s="124"/>
      <c r="M11" s="125"/>
      <c r="N11" s="125"/>
      <c r="Q11" s="126"/>
      <c r="R11" s="126"/>
      <c r="S11"/>
      <c r="T11"/>
      <c r="U11"/>
      <c r="V11"/>
      <c r="W11"/>
      <c r="X11"/>
      <c r="Y11"/>
      <c r="Z11"/>
      <c r="AA11"/>
      <c r="AB11"/>
      <c r="AC11"/>
      <c r="AD11"/>
      <c r="AE11"/>
    </row>
    <row r="12" spans="1:992" s="13" customFormat="1" ht="15.95" customHeight="1" x14ac:dyDescent="0.2">
      <c r="A12" s="76"/>
      <c r="B12" s="76"/>
      <c r="C12" s="77">
        <v>0.1</v>
      </c>
      <c r="D12" s="78"/>
      <c r="F12" s="95"/>
      <c r="G12" s="99" t="s">
        <v>106</v>
      </c>
      <c r="H12" s="124"/>
      <c r="I12" s="124"/>
      <c r="J12" s="124"/>
      <c r="K12" s="124"/>
      <c r="L12" s="124"/>
      <c r="M12" s="125"/>
      <c r="N12" s="125"/>
      <c r="Q12" s="126"/>
      <c r="R12" s="126"/>
      <c r="S12"/>
      <c r="T12"/>
      <c r="U12"/>
      <c r="V12"/>
      <c r="W12"/>
      <c r="X12"/>
      <c r="Y12"/>
      <c r="Z12"/>
      <c r="AA12"/>
      <c r="AB12"/>
      <c r="AC12"/>
      <c r="AD12"/>
      <c r="AE12"/>
    </row>
    <row r="13" spans="1:992" s="13" customFormat="1" ht="15.95" customHeight="1" x14ac:dyDescent="0.2">
      <c r="A13" s="76"/>
      <c r="B13" s="76"/>
      <c r="C13" s="77">
        <v>3.2000000000000001E-2</v>
      </c>
      <c r="D13" s="78"/>
      <c r="F13" s="95"/>
      <c r="G13" s="99" t="s">
        <v>107</v>
      </c>
      <c r="H13" s="124"/>
      <c r="I13" s="124"/>
      <c r="J13" s="124"/>
      <c r="K13" s="124"/>
      <c r="L13" s="124"/>
      <c r="M13" s="125"/>
      <c r="N13" s="125"/>
      <c r="Q13" s="126"/>
      <c r="R13" s="126"/>
      <c r="S13"/>
      <c r="T13"/>
      <c r="U13"/>
      <c r="V13"/>
      <c r="W13"/>
      <c r="X13"/>
      <c r="Y13"/>
      <c r="Z13"/>
      <c r="AA13"/>
      <c r="AB13"/>
      <c r="AC13"/>
      <c r="AD13"/>
      <c r="AE13"/>
    </row>
    <row r="14" spans="1:992" s="13" customFormat="1" ht="15.95" customHeight="1" x14ac:dyDescent="0.2">
      <c r="A14" s="76"/>
      <c r="B14" s="76"/>
      <c r="C14" s="77"/>
      <c r="D14" s="77"/>
      <c r="F14" s="95"/>
      <c r="G14" s="99" t="s">
        <v>108</v>
      </c>
      <c r="H14" s="124"/>
      <c r="I14" s="124"/>
      <c r="J14" s="124"/>
      <c r="K14" s="124"/>
      <c r="L14" s="124"/>
      <c r="M14" s="125"/>
      <c r="N14" s="125"/>
      <c r="Q14" s="129" t="s">
        <v>100</v>
      </c>
      <c r="R14" s="129"/>
      <c r="S14"/>
      <c r="T14"/>
      <c r="U14"/>
      <c r="V14"/>
      <c r="W14"/>
      <c r="X14"/>
      <c r="Y14"/>
      <c r="Z14"/>
      <c r="AA14"/>
      <c r="AB14"/>
      <c r="AC14"/>
      <c r="AD14"/>
      <c r="AE14"/>
    </row>
    <row r="15" spans="1:992" ht="6.75" customHeight="1" x14ac:dyDescent="0.2">
      <c r="A15" s="53"/>
      <c r="B15" s="53"/>
      <c r="F15" s="95"/>
      <c r="G15" s="95"/>
      <c r="H15" s="95"/>
      <c r="I15" s="95"/>
      <c r="J15" s="95"/>
      <c r="K15" s="95"/>
      <c r="L15" s="95"/>
      <c r="M15" s="95"/>
      <c r="N15" s="95"/>
      <c r="Q15" s="129"/>
      <c r="R15" s="129"/>
    </row>
    <row r="16" spans="1:992" s="2" customFormat="1" ht="20.100000000000001" customHeight="1" x14ac:dyDescent="0.2">
      <c r="A16" s="54"/>
      <c r="B16" s="54"/>
      <c r="C16" s="14"/>
      <c r="D16" s="14"/>
      <c r="F16" s="135" t="s">
        <v>5</v>
      </c>
      <c r="G16" s="135"/>
      <c r="H16" s="135" t="s">
        <v>4</v>
      </c>
      <c r="I16" s="135"/>
      <c r="J16" s="135" t="s">
        <v>8</v>
      </c>
      <c r="K16" s="135"/>
      <c r="L16" s="135"/>
      <c r="M16" s="135" t="s">
        <v>7</v>
      </c>
      <c r="N16" s="135"/>
      <c r="O16" s="7"/>
      <c r="Q16" s="129"/>
      <c r="R16" s="129"/>
      <c r="S16"/>
      <c r="T16"/>
      <c r="U16"/>
      <c r="V16"/>
      <c r="W16"/>
      <c r="X16"/>
      <c r="Y16"/>
      <c r="Z16"/>
      <c r="AA16"/>
      <c r="AB16"/>
      <c r="AC16"/>
      <c r="AD16"/>
      <c r="AE16"/>
    </row>
    <row r="17" spans="1:31" s="2" customFormat="1" ht="20.100000000000001" customHeight="1" x14ac:dyDescent="0.2">
      <c r="A17" s="54"/>
      <c r="B17" s="54"/>
      <c r="C17" s="14"/>
      <c r="D17" s="14"/>
      <c r="F17" s="141"/>
      <c r="G17" s="141"/>
      <c r="H17" s="141"/>
      <c r="I17" s="141"/>
      <c r="J17" s="141"/>
      <c r="K17" s="141"/>
      <c r="L17" s="141"/>
      <c r="M17" s="141"/>
      <c r="N17" s="141"/>
      <c r="O17" s="8"/>
      <c r="Q17" s="129"/>
      <c r="R17" s="129"/>
      <c r="S17"/>
      <c r="T17"/>
      <c r="U17"/>
      <c r="V17"/>
      <c r="W17"/>
      <c r="X17"/>
      <c r="Y17"/>
      <c r="Z17"/>
      <c r="AA17"/>
      <c r="AB17"/>
      <c r="AC17"/>
      <c r="AD17"/>
      <c r="AE17"/>
    </row>
    <row r="18" spans="1:31" ht="4.5" customHeight="1" x14ac:dyDescent="0.2">
      <c r="F18" s="95"/>
      <c r="G18" s="95"/>
      <c r="H18" s="95"/>
      <c r="I18" s="95"/>
      <c r="J18" s="95"/>
      <c r="K18" s="95"/>
      <c r="L18" s="95"/>
      <c r="M18" s="95"/>
      <c r="N18" s="95"/>
      <c r="Q18" s="129"/>
      <c r="R18" s="129"/>
    </row>
    <row r="19" spans="1:31" s="2" customFormat="1" ht="20.100000000000001" customHeight="1" x14ac:dyDescent="0.2">
      <c r="C19" s="14" t="s">
        <v>12</v>
      </c>
      <c r="D19" s="14" t="s">
        <v>38</v>
      </c>
      <c r="F19" s="135" t="s">
        <v>9</v>
      </c>
      <c r="G19" s="135"/>
      <c r="H19" s="135"/>
      <c r="I19" s="135"/>
      <c r="J19" s="135"/>
      <c r="K19" s="135" t="s">
        <v>96</v>
      </c>
      <c r="L19" s="135"/>
      <c r="M19" s="98" t="s">
        <v>97</v>
      </c>
      <c r="N19" s="98" t="s">
        <v>72</v>
      </c>
      <c r="Q19" s="104" t="s">
        <v>98</v>
      </c>
      <c r="R19" s="105"/>
      <c r="S19"/>
      <c r="T19"/>
      <c r="U19"/>
      <c r="V19"/>
      <c r="W19"/>
      <c r="X19"/>
      <c r="Y19"/>
      <c r="Z19"/>
      <c r="AA19"/>
      <c r="AB19"/>
      <c r="AC19"/>
      <c r="AD19"/>
      <c r="AE19"/>
    </row>
    <row r="20" spans="1:31" s="2" customFormat="1" ht="20.100000000000001" customHeight="1" x14ac:dyDescent="0.2">
      <c r="C20" s="15">
        <v>0</v>
      </c>
      <c r="D20" s="15">
        <v>0</v>
      </c>
      <c r="F20" s="136"/>
      <c r="G20" s="136"/>
      <c r="H20" s="136"/>
      <c r="I20" s="136"/>
      <c r="J20" s="136"/>
      <c r="K20" s="140">
        <v>0</v>
      </c>
      <c r="L20" s="140"/>
      <c r="M20" s="80">
        <v>0</v>
      </c>
      <c r="N20" s="81">
        <f>oknQuantity_1*oknPrice_1</f>
        <v>0</v>
      </c>
      <c r="O20" s="9"/>
      <c r="Q20" s="100"/>
      <c r="R20" s="105"/>
      <c r="S20"/>
      <c r="T20"/>
      <c r="U20"/>
      <c r="V20"/>
      <c r="W20"/>
      <c r="X20"/>
      <c r="Y20"/>
      <c r="Z20"/>
      <c r="AA20"/>
      <c r="AB20"/>
      <c r="AC20"/>
      <c r="AD20"/>
      <c r="AE20"/>
    </row>
    <row r="21" spans="1:31" s="2" customFormat="1" ht="20.100000000000001" customHeight="1" x14ac:dyDescent="0.2">
      <c r="C21" s="15">
        <v>0</v>
      </c>
      <c r="D21" s="15">
        <v>0</v>
      </c>
      <c r="F21" s="137"/>
      <c r="G21" s="137"/>
      <c r="H21" s="137"/>
      <c r="I21" s="137"/>
      <c r="J21" s="137"/>
      <c r="K21" s="131">
        <v>0</v>
      </c>
      <c r="L21" s="131"/>
      <c r="M21" s="82">
        <v>0</v>
      </c>
      <c r="N21" s="83">
        <f>oknQuantity_2*oknPrice_2</f>
        <v>0</v>
      </c>
      <c r="O21" s="10"/>
      <c r="Q21" s="100"/>
      <c r="R21" s="105"/>
      <c r="S21"/>
      <c r="T21"/>
      <c r="U21"/>
      <c r="V21"/>
      <c r="W21"/>
      <c r="X21"/>
      <c r="Y21"/>
      <c r="Z21"/>
      <c r="AA21"/>
      <c r="AB21"/>
      <c r="AC21"/>
      <c r="AD21"/>
      <c r="AE21"/>
    </row>
    <row r="22" spans="1:31" s="2" customFormat="1" ht="20.100000000000001" customHeight="1" x14ac:dyDescent="0.2">
      <c r="C22" s="15">
        <v>0</v>
      </c>
      <c r="D22" s="15">
        <v>0</v>
      </c>
      <c r="F22" s="138"/>
      <c r="G22" s="138"/>
      <c r="H22" s="138"/>
      <c r="I22" s="138"/>
      <c r="J22" s="138"/>
      <c r="K22" s="132">
        <v>0</v>
      </c>
      <c r="L22" s="132"/>
      <c r="M22" s="84">
        <v>0</v>
      </c>
      <c r="N22" s="85">
        <f>oknQuantity_3*oknPrice_3</f>
        <v>0</v>
      </c>
      <c r="O22" s="10"/>
      <c r="Q22" s="100"/>
      <c r="R22" s="105"/>
      <c r="S22"/>
      <c r="T22"/>
      <c r="U22"/>
      <c r="V22"/>
      <c r="W22"/>
      <c r="X22"/>
      <c r="Y22"/>
      <c r="Z22"/>
      <c r="AA22"/>
      <c r="AB22"/>
      <c r="AC22"/>
      <c r="AD22"/>
      <c r="AE22"/>
    </row>
    <row r="23" spans="1:31" s="2" customFormat="1" ht="20.100000000000001" customHeight="1" x14ac:dyDescent="0.2">
      <c r="C23" s="15">
        <v>0</v>
      </c>
      <c r="D23" s="15">
        <v>0</v>
      </c>
      <c r="F23" s="137"/>
      <c r="G23" s="137"/>
      <c r="H23" s="137"/>
      <c r="I23" s="137"/>
      <c r="J23" s="137"/>
      <c r="K23" s="131">
        <v>0</v>
      </c>
      <c r="L23" s="131"/>
      <c r="M23" s="82">
        <v>0</v>
      </c>
      <c r="N23" s="83">
        <f>oknQuantity_4*oknPrice_4</f>
        <v>0</v>
      </c>
      <c r="O23" s="10"/>
      <c r="Q23" s="100"/>
      <c r="R23" s="106"/>
      <c r="S23"/>
      <c r="T23"/>
      <c r="U23"/>
      <c r="V23"/>
      <c r="W23"/>
      <c r="X23"/>
      <c r="Y23"/>
      <c r="Z23"/>
      <c r="AA23"/>
      <c r="AB23"/>
      <c r="AC23"/>
      <c r="AD23"/>
      <c r="AE23"/>
    </row>
    <row r="24" spans="1:31" s="2" customFormat="1" ht="20.100000000000001" customHeight="1" x14ac:dyDescent="0.2">
      <c r="C24" s="15">
        <v>0</v>
      </c>
      <c r="D24" s="15">
        <v>0</v>
      </c>
      <c r="F24" s="138"/>
      <c r="G24" s="138"/>
      <c r="H24" s="138"/>
      <c r="I24" s="138"/>
      <c r="J24" s="138"/>
      <c r="K24" s="132">
        <v>0</v>
      </c>
      <c r="L24" s="132"/>
      <c r="M24" s="84">
        <v>0</v>
      </c>
      <c r="N24" s="85">
        <f>oknQuantity_5*oknPrice_5</f>
        <v>0</v>
      </c>
      <c r="O24" s="10"/>
      <c r="Q24" s="100"/>
      <c r="R24" s="106"/>
      <c r="S24"/>
      <c r="T24"/>
      <c r="U24"/>
      <c r="V24"/>
      <c r="W24"/>
      <c r="X24"/>
      <c r="Y24"/>
      <c r="Z24"/>
      <c r="AA24"/>
      <c r="AB24"/>
      <c r="AC24"/>
      <c r="AD24"/>
      <c r="AE24"/>
    </row>
    <row r="25" spans="1:31" s="2" customFormat="1" ht="20.100000000000001" customHeight="1" x14ac:dyDescent="0.2">
      <c r="C25" s="15">
        <v>0</v>
      </c>
      <c r="D25" s="15">
        <v>0</v>
      </c>
      <c r="F25" s="137"/>
      <c r="G25" s="137"/>
      <c r="H25" s="137"/>
      <c r="I25" s="137"/>
      <c r="J25" s="137"/>
      <c r="K25" s="131">
        <v>0</v>
      </c>
      <c r="L25" s="131"/>
      <c r="M25" s="82">
        <v>0</v>
      </c>
      <c r="N25" s="83">
        <f>oknQuantity_6*oknPrice_6</f>
        <v>0</v>
      </c>
      <c r="O25" s="10"/>
      <c r="Q25" s="100"/>
      <c r="R25" s="106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1:31" s="2" customFormat="1" ht="20.100000000000001" customHeight="1" x14ac:dyDescent="0.2">
      <c r="C26" s="15">
        <v>0</v>
      </c>
      <c r="D26" s="15">
        <v>0</v>
      </c>
      <c r="F26" s="138"/>
      <c r="G26" s="138"/>
      <c r="H26" s="138"/>
      <c r="I26" s="138"/>
      <c r="J26" s="138"/>
      <c r="K26" s="132">
        <v>0</v>
      </c>
      <c r="L26" s="132"/>
      <c r="M26" s="84">
        <v>0</v>
      </c>
      <c r="N26" s="85">
        <f>oknQuantity_7*oknPrice_7</f>
        <v>0</v>
      </c>
      <c r="O26" s="10"/>
      <c r="Q26" s="100"/>
      <c r="R26" s="106"/>
      <c r="S26"/>
      <c r="T26"/>
      <c r="U26"/>
      <c r="V26"/>
      <c r="W26"/>
      <c r="X26"/>
      <c r="Y26"/>
      <c r="Z26"/>
      <c r="AA26"/>
      <c r="AB26"/>
      <c r="AC26"/>
      <c r="AD26"/>
      <c r="AE26"/>
    </row>
    <row r="27" spans="1:31" s="2" customFormat="1" ht="20.100000000000001" customHeight="1" x14ac:dyDescent="0.2">
      <c r="C27" s="15">
        <v>0</v>
      </c>
      <c r="D27" s="15">
        <v>0</v>
      </c>
      <c r="F27" s="137"/>
      <c r="G27" s="137"/>
      <c r="H27" s="137"/>
      <c r="I27" s="137"/>
      <c r="J27" s="137"/>
      <c r="K27" s="131">
        <v>0</v>
      </c>
      <c r="L27" s="131"/>
      <c r="M27" s="82">
        <v>0</v>
      </c>
      <c r="N27" s="83">
        <f>oknQuantity_8*oknPrice_8</f>
        <v>0</v>
      </c>
      <c r="O27" s="10"/>
      <c r="Q27" s="100"/>
      <c r="R27" s="106"/>
      <c r="S27"/>
      <c r="T27"/>
      <c r="U27"/>
      <c r="V27"/>
      <c r="W27"/>
      <c r="X27"/>
      <c r="Y27"/>
      <c r="Z27"/>
      <c r="AA27"/>
      <c r="AB27"/>
      <c r="AC27"/>
      <c r="AD27"/>
      <c r="AE27"/>
    </row>
    <row r="28" spans="1:31" s="2" customFormat="1" ht="20.100000000000001" customHeight="1" x14ac:dyDescent="0.2">
      <c r="C28" s="15">
        <v>0</v>
      </c>
      <c r="D28" s="15">
        <v>0</v>
      </c>
      <c r="F28" s="138"/>
      <c r="G28" s="138"/>
      <c r="H28" s="138"/>
      <c r="I28" s="138"/>
      <c r="J28" s="138"/>
      <c r="K28" s="132">
        <v>0</v>
      </c>
      <c r="L28" s="132"/>
      <c r="M28" s="84">
        <v>0</v>
      </c>
      <c r="N28" s="85">
        <f>oknQuantity_9*oknPrice_9</f>
        <v>0</v>
      </c>
      <c r="O28" s="10"/>
      <c r="Q28" s="100"/>
      <c r="R28" s="106"/>
      <c r="S28"/>
      <c r="T28"/>
      <c r="U28"/>
      <c r="V28"/>
      <c r="W28"/>
      <c r="X28"/>
      <c r="Y28"/>
      <c r="Z28"/>
      <c r="AA28"/>
      <c r="AB28"/>
      <c r="AC28"/>
      <c r="AD28"/>
      <c r="AE28"/>
    </row>
    <row r="29" spans="1:31" s="2" customFormat="1" ht="20.100000000000001" customHeight="1" x14ac:dyDescent="0.2">
      <c r="C29" s="15">
        <v>0</v>
      </c>
      <c r="D29" s="15">
        <v>0</v>
      </c>
      <c r="F29" s="137"/>
      <c r="G29" s="137"/>
      <c r="H29" s="137"/>
      <c r="I29" s="137"/>
      <c r="J29" s="137"/>
      <c r="K29" s="131">
        <v>0</v>
      </c>
      <c r="L29" s="131"/>
      <c r="M29" s="82">
        <v>0</v>
      </c>
      <c r="N29" s="83">
        <f>oknQuantity_10*oknPrice_10</f>
        <v>0</v>
      </c>
      <c r="O29" s="10"/>
      <c r="Q29" s="100"/>
      <c r="R29" s="106"/>
      <c r="S29"/>
      <c r="T29"/>
      <c r="U29"/>
      <c r="V29"/>
      <c r="W29"/>
      <c r="X29"/>
      <c r="Y29"/>
      <c r="Z29"/>
      <c r="AA29"/>
      <c r="AB29"/>
      <c r="AC29"/>
      <c r="AD29"/>
      <c r="AE29"/>
    </row>
    <row r="30" spans="1:31" s="2" customFormat="1" ht="20.100000000000001" customHeight="1" x14ac:dyDescent="0.2">
      <c r="C30" s="15">
        <v>0</v>
      </c>
      <c r="D30" s="15">
        <v>0</v>
      </c>
      <c r="F30" s="138"/>
      <c r="G30" s="138"/>
      <c r="H30" s="138"/>
      <c r="I30" s="138"/>
      <c r="J30" s="138"/>
      <c r="K30" s="132">
        <v>0</v>
      </c>
      <c r="L30" s="132"/>
      <c r="M30" s="84">
        <v>0</v>
      </c>
      <c r="N30" s="85">
        <f>oknQuantity_11*oknPrice_11</f>
        <v>0</v>
      </c>
      <c r="O30" s="10"/>
      <c r="Q30" s="100"/>
      <c r="R30" s="106"/>
      <c r="S30"/>
      <c r="T30"/>
      <c r="U30"/>
      <c r="V30"/>
      <c r="W30"/>
      <c r="X30"/>
      <c r="Y30"/>
      <c r="Z30"/>
      <c r="AA30"/>
      <c r="AB30"/>
      <c r="AC30"/>
      <c r="AD30"/>
      <c r="AE30"/>
    </row>
    <row r="31" spans="1:31" s="2" customFormat="1" ht="20.100000000000001" customHeight="1" x14ac:dyDescent="0.2">
      <c r="C31" s="15">
        <v>0</v>
      </c>
      <c r="D31" s="15">
        <v>0</v>
      </c>
      <c r="F31" s="139"/>
      <c r="G31" s="139"/>
      <c r="H31" s="139"/>
      <c r="I31" s="139"/>
      <c r="J31" s="139"/>
      <c r="K31" s="130">
        <v>0</v>
      </c>
      <c r="L31" s="130"/>
      <c r="M31" s="86">
        <v>0</v>
      </c>
      <c r="N31" s="87">
        <f>oknQuantity_12*oknPrice_12</f>
        <v>0</v>
      </c>
      <c r="O31" s="10"/>
      <c r="Q31" s="100"/>
      <c r="R31" s="106"/>
      <c r="S31"/>
      <c r="T31"/>
      <c r="U31"/>
      <c r="V31"/>
      <c r="W31"/>
      <c r="X31"/>
      <c r="Y31"/>
      <c r="Z31"/>
      <c r="AA31"/>
      <c r="AB31"/>
      <c r="AC31"/>
      <c r="AD31"/>
      <c r="AE31"/>
    </row>
    <row r="32" spans="1:31" s="2" customFormat="1" ht="20.100000000000001" customHeight="1" x14ac:dyDescent="0.2">
      <c r="A32" s="54"/>
      <c r="B32" s="54"/>
      <c r="C32" s="14"/>
      <c r="D32" s="19">
        <f t="array" ref="D32">SUM(oknTaxable_1:oknTaxable_12*oknLineTotal_1:oknLineTotal_12)</f>
        <v>0</v>
      </c>
      <c r="F32" s="88"/>
      <c r="G32" s="88"/>
      <c r="H32" s="88"/>
      <c r="I32" s="88"/>
      <c r="J32" s="88"/>
      <c r="K32" s="88"/>
      <c r="L32" s="89"/>
      <c r="M32" s="90" t="s">
        <v>6</v>
      </c>
      <c r="N32" s="91">
        <f>SUM(oknLineTotal_1:oknLineTotal_12)</f>
        <v>0</v>
      </c>
      <c r="O32" s="9"/>
      <c r="S32"/>
      <c r="T32"/>
      <c r="U32"/>
      <c r="V32"/>
      <c r="W32"/>
      <c r="X32"/>
      <c r="Y32"/>
      <c r="Z32"/>
      <c r="AA32"/>
      <c r="AB32"/>
      <c r="AC32"/>
      <c r="AD32"/>
      <c r="AE32"/>
    </row>
    <row r="33" spans="1:31" s="2" customFormat="1" ht="20.100000000000001" customHeight="1" x14ac:dyDescent="0.2">
      <c r="A33" s="54"/>
      <c r="B33" s="54"/>
      <c r="C33" s="14"/>
      <c r="D33" s="14"/>
      <c r="F33" s="88"/>
      <c r="G33" s="88"/>
      <c r="H33" s="88"/>
      <c r="I33" s="88"/>
      <c r="J33" s="88"/>
      <c r="K33" s="88"/>
      <c r="L33" s="122" t="s">
        <v>109</v>
      </c>
      <c r="M33" s="92">
        <v>0.1</v>
      </c>
      <c r="N33" s="91">
        <f>ROUND(IF(oknTaxType=0,0, oknTax1Rate*(oknSubTotal+IF(oknTaxTotalIncludingShippingCost=0,0,oknShippingCost))),2)</f>
        <v>0</v>
      </c>
      <c r="O33" s="9"/>
      <c r="S33"/>
      <c r="T33"/>
      <c r="U33"/>
      <c r="V33"/>
      <c r="W33"/>
      <c r="X33"/>
      <c r="Y33"/>
      <c r="Z33"/>
      <c r="AA33"/>
      <c r="AB33"/>
      <c r="AC33"/>
      <c r="AD33"/>
      <c r="AE33"/>
    </row>
    <row r="34" spans="1:31" s="2" customFormat="1" ht="20.100000000000001" hidden="1" customHeight="1" x14ac:dyDescent="0.2">
      <c r="A34" s="54"/>
      <c r="B34" s="54"/>
      <c r="C34" s="14"/>
      <c r="D34" s="14"/>
      <c r="F34" s="88"/>
      <c r="G34" s="88"/>
      <c r="H34" s="88"/>
      <c r="I34" s="88"/>
      <c r="J34" s="88"/>
      <c r="K34" s="88"/>
      <c r="L34" s="122" t="s">
        <v>60</v>
      </c>
      <c r="M34" s="92">
        <v>3.2000000000000001E-2</v>
      </c>
      <c r="N34" s="91">
        <f>ROUND(IF(oknTaxType&lt;&gt;2,0,oknTax2Rate*(oknLineTotalTaxable+IF(oknTaxTotalIncludingShippingCost=0,0,oknShippingCost)+IF(oknTax2IsAppliedToTax1=0,0,oknTax1))),2)</f>
        <v>0</v>
      </c>
      <c r="O34" s="11"/>
      <c r="X34"/>
      <c r="Y34"/>
      <c r="Z34"/>
      <c r="AA34"/>
      <c r="AB34"/>
      <c r="AC34"/>
      <c r="AD34"/>
      <c r="AE34"/>
    </row>
    <row r="35" spans="1:31" s="2" customFormat="1" ht="20.100000000000001" customHeight="1" x14ac:dyDescent="0.2">
      <c r="A35" s="54"/>
      <c r="B35" s="54"/>
      <c r="C35" s="14"/>
      <c r="D35" s="14"/>
      <c r="F35" s="88"/>
      <c r="G35" s="88"/>
      <c r="H35" s="88"/>
      <c r="I35" s="88"/>
      <c r="J35" s="88"/>
      <c r="K35" s="88"/>
      <c r="L35" s="89"/>
      <c r="M35" s="90" t="s">
        <v>2</v>
      </c>
      <c r="N35" s="93">
        <v>0</v>
      </c>
      <c r="O35" s="12"/>
      <c r="X35"/>
      <c r="Y35"/>
      <c r="Z35"/>
      <c r="AA35"/>
      <c r="AB35"/>
      <c r="AC35"/>
      <c r="AD35"/>
      <c r="AE35"/>
    </row>
    <row r="36" spans="1:31" s="2" customFormat="1" ht="18.75" customHeight="1" x14ac:dyDescent="0.2">
      <c r="A36" s="54"/>
      <c r="B36" s="54"/>
      <c r="C36" s="14"/>
      <c r="D36" s="14"/>
      <c r="F36" s="89"/>
      <c r="G36" s="89"/>
      <c r="H36" s="89"/>
      <c r="I36" s="89"/>
      <c r="J36" s="89"/>
      <c r="K36" s="89"/>
      <c r="L36" s="89"/>
      <c r="M36" s="94" t="s">
        <v>3</v>
      </c>
      <c r="N36" s="91">
        <f>ROUND(oknSubTotal + oknShippingCost + IF(oknTaxType=0,0,IF(oknTaxType=1,oknTax1,oknTax1+oknTax2)),2)</f>
        <v>0</v>
      </c>
      <c r="O36" s="9"/>
      <c r="X36"/>
      <c r="Y36"/>
      <c r="Z36"/>
      <c r="AA36"/>
      <c r="AB36"/>
      <c r="AC36"/>
      <c r="AD36"/>
      <c r="AE36"/>
    </row>
    <row r="37" spans="1:31" ht="18.75" customHeight="1" x14ac:dyDescent="0.2">
      <c r="F37" s="95"/>
      <c r="G37" s="95"/>
      <c r="H37" s="95"/>
      <c r="I37" s="95"/>
      <c r="J37" s="95"/>
      <c r="K37" s="95"/>
      <c r="L37" s="95"/>
      <c r="M37" s="94" t="s">
        <v>14</v>
      </c>
      <c r="N37" s="96">
        <v>0</v>
      </c>
    </row>
    <row r="38" spans="1:31" ht="18.75" customHeight="1" x14ac:dyDescent="0.2">
      <c r="F38" s="95"/>
      <c r="G38" s="95"/>
      <c r="H38" s="95"/>
      <c r="I38" s="95"/>
      <c r="J38" s="95"/>
      <c r="K38" s="95"/>
      <c r="L38" s="95"/>
      <c r="M38" s="94" t="s">
        <v>13</v>
      </c>
      <c r="N38" s="97">
        <f>oknTotal-oknPayments</f>
        <v>0</v>
      </c>
    </row>
    <row r="40" spans="1:31" ht="18" customHeight="1" x14ac:dyDescent="0.2"/>
    <row r="42" spans="1:31" x14ac:dyDescent="0.2">
      <c r="F42" s="133"/>
      <c r="G42" s="134"/>
      <c r="H42" s="134"/>
      <c r="I42" s="134"/>
      <c r="J42" s="134"/>
      <c r="K42" s="134"/>
      <c r="L42" s="134"/>
      <c r="M42" s="134"/>
      <c r="N42" s="134"/>
    </row>
    <row r="43" spans="1:31" x14ac:dyDescent="0.2">
      <c r="F43" s="133"/>
      <c r="G43" s="133"/>
      <c r="H43" s="133"/>
      <c r="I43" s="133"/>
      <c r="J43" s="133"/>
      <c r="K43" s="133"/>
      <c r="L43" s="133"/>
      <c r="M43" s="133"/>
      <c r="N43" s="133"/>
    </row>
    <row r="950" spans="1:1" hidden="1" x14ac:dyDescent="0.2">
      <c r="A950" s="119" t="s">
        <v>122</v>
      </c>
    </row>
    <row r="972" spans="1:1" hidden="1" x14ac:dyDescent="0.2">
      <c r="A972" s="119" t="s">
        <v>122</v>
      </c>
    </row>
    <row r="973" spans="1:1" hidden="1" x14ac:dyDescent="0.2">
      <c r="A973" s="119" t="s">
        <v>122</v>
      </c>
    </row>
  </sheetData>
  <sheetProtection sheet="1" objects="1" scenarios="1" selectLockedCells="1"/>
  <mergeCells count="53">
    <mergeCell ref="Q1:S1"/>
    <mergeCell ref="K28:L28"/>
    <mergeCell ref="H10:L10"/>
    <mergeCell ref="H11:L11"/>
    <mergeCell ref="H12:L12"/>
    <mergeCell ref="H16:I16"/>
    <mergeCell ref="F27:J27"/>
    <mergeCell ref="F28:J28"/>
    <mergeCell ref="F25:J25"/>
    <mergeCell ref="F26:J26"/>
    <mergeCell ref="Q2:R3"/>
    <mergeCell ref="H14:L14"/>
    <mergeCell ref="M16:N16"/>
    <mergeCell ref="M17:N17"/>
    <mergeCell ref="J16:L16"/>
    <mergeCell ref="J17:L17"/>
    <mergeCell ref="M14:N14"/>
    <mergeCell ref="F29:J29"/>
    <mergeCell ref="F16:G16"/>
    <mergeCell ref="F17:G17"/>
    <mergeCell ref="H17:I17"/>
    <mergeCell ref="K25:L25"/>
    <mergeCell ref="F43:N43"/>
    <mergeCell ref="F42:N42"/>
    <mergeCell ref="F19:J19"/>
    <mergeCell ref="F20:J20"/>
    <mergeCell ref="F21:J21"/>
    <mergeCell ref="F22:J22"/>
    <mergeCell ref="F23:J23"/>
    <mergeCell ref="F24:J24"/>
    <mergeCell ref="F30:J30"/>
    <mergeCell ref="F31:J31"/>
    <mergeCell ref="K19:L19"/>
    <mergeCell ref="K20:L20"/>
    <mergeCell ref="K21:L21"/>
    <mergeCell ref="K22:L22"/>
    <mergeCell ref="K23:L23"/>
    <mergeCell ref="K24:L24"/>
    <mergeCell ref="K31:L31"/>
    <mergeCell ref="K29:L29"/>
    <mergeCell ref="K26:L26"/>
    <mergeCell ref="K27:L27"/>
    <mergeCell ref="K30:L30"/>
    <mergeCell ref="Q7:R13"/>
    <mergeCell ref="Q4:R4"/>
    <mergeCell ref="Q5:R5"/>
    <mergeCell ref="Q6:R6"/>
    <mergeCell ref="Q14:R18"/>
    <mergeCell ref="H13:L13"/>
    <mergeCell ref="M10:N10"/>
    <mergeCell ref="M11:N11"/>
    <mergeCell ref="M12:N12"/>
    <mergeCell ref="M13:N13"/>
  </mergeCells>
  <phoneticPr fontId="6" type="noConversion"/>
  <dataValidations count="10">
    <dataValidation type="decimal" operator="lessThanOrEqual" allowBlank="1" showInputMessage="1" showErrorMessage="1" errorTitle="Invalid Input" error="Please enter a valid numeric_x000a_value." sqref="K20:K31 M20:M31 M33:M34 N35 N37" xr:uid="{00000000-0002-0000-0000-000000000000}">
      <formula1>999999999.99</formula1>
    </dataValidation>
    <dataValidation type="textLength" allowBlank="1" showInputMessage="1" showErrorMessage="1" errorTitle="Invalid Input" error="Max characters allowed: 10" sqref="Q20:Q31 N5:N6" xr:uid="{00000000-0002-0000-0000-000001000000}">
      <formula1>0</formula1>
      <formula2>10</formula2>
    </dataValidation>
    <dataValidation type="date" allowBlank="1" showErrorMessage="1" errorTitle="Invalid Input" error="Please enter a valid date." sqref="N4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M10:N12 H10:H12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M13:N13 H13:H14" xr:uid="{00000000-0002-0000-0000-000004000000}">
      <formula1>0</formula1>
      <formula2>20</formula2>
    </dataValidation>
    <dataValidation type="textLength" allowBlank="1" showInputMessage="1" showErrorMessage="1" errorTitle="Invalid Input" error="Max characters allowed: 30" sqref="M14:N14" xr:uid="{00000000-0002-0000-0000-000005000000}">
      <formula1>0</formula1>
      <formula2>30</formula2>
    </dataValidation>
    <dataValidation type="textLength" operator="lessThan" allowBlank="1" showInputMessage="1" showErrorMessage="1" errorTitle="Invalid Input" error="Max characters allowed: 15" sqref="F17:G17 J17" xr:uid="{00000000-0002-0000-0000-000006000000}">
      <formula1>15</formula1>
    </dataValidation>
    <dataValidation type="textLength" operator="lessThanOrEqual" allowBlank="1" showInputMessage="1" showErrorMessage="1" errorTitle="Invalid Input" error="Max characters allowed: 30" sqref="H17:I17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20" sqref="M17" xr:uid="{00000000-0002-0000-0000-000008000000}">
      <formula1>20</formula1>
    </dataValidation>
    <dataValidation type="textLength" operator="lessThanOrEqual" allowBlank="1" showInputMessage="1" showErrorMessage="1" errorTitle="Invalid Input" error="Max characters allowed: 100" sqref="F21:F31" xr:uid="{00000000-0002-0000-0000-000009000000}">
      <formula1>100</formula1>
    </dataValidation>
  </dataValidations>
  <hyperlinks>
    <hyperlink ref="Q14" r:id="rId1" display="http://www.InvoicingTemplates.com" xr:uid="{00000000-0004-0000-0000-000003000000}"/>
    <hyperlink ref="A950" r:id="rId2" tooltip="Catering Billing Format" display="http://www.invoicingtemplate.com/catering.html" xr:uid="{00000000-0004-0000-0000-000004000000}"/>
    <hyperlink ref="ALD1" r:id="rId3" tooltip="Catering Invoice Template" display="http://www.invoicingtemplate.com/catering.html" xr:uid="{00000000-0004-0000-0000-000005000000}"/>
    <hyperlink ref="A973" r:id="rId4" tooltip="Catering Billing Format" display="http://www.invoicingtemplate.com/catering.html" xr:uid="{00000000-0004-0000-0000-000006000000}"/>
    <hyperlink ref="AJL1" r:id="rId5" tooltip="Catering Invoice Template" display="http://www.invoicingtemplate.com/catering.html" xr:uid="{00000000-0004-0000-0000-000007000000}"/>
    <hyperlink ref="A972" r:id="rId6" tooltip="Catering Billing Format" display="http://www.invoicingtemplate.com/catering.html" xr:uid="{00000000-0004-0000-0000-000008000000}"/>
    <hyperlink ref="AJD1" r:id="rId7" tooltip="Catering Invoice Template" display="http://www.invoicingtemplate.com/catering.html" xr:uid="{00000000-0004-0000-0000-000009000000}"/>
  </hyperlinks>
  <printOptions horizontalCentered="1" verticalCentered="1"/>
  <pageMargins left="0.5" right="0.5" top="0.5" bottom="0.5" header="0.5" footer="0.5"/>
  <pageSetup paperSize="9" orientation="portrait" horizontalDpi="300" verticalDpi="300" r:id="rId8"/>
  <headerFooter alignWithMargins="0"/>
  <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3" customWidth="1"/>
    <col min="2" max="2" width="11.42578125" style="13" customWidth="1"/>
    <col min="3" max="3" width="10.5703125" style="33" customWidth="1"/>
    <col min="4" max="4" width="11.85546875" style="30" customWidth="1"/>
    <col min="5" max="5" width="9.28515625" style="20" customWidth="1"/>
    <col min="6" max="6" width="12.140625" style="13" hidden="1" customWidth="1"/>
    <col min="7" max="7" width="11.42578125" style="13" customWidth="1"/>
    <col min="8" max="8" width="12.140625" style="30" hidden="1" customWidth="1"/>
    <col min="9" max="9" width="11.28515625" style="30" hidden="1" customWidth="1"/>
    <col min="10" max="10" width="9.5703125" style="30" hidden="1" customWidth="1"/>
    <col min="11" max="11" width="10.140625" style="30" hidden="1" customWidth="1"/>
    <col min="12" max="12" width="16" style="30" customWidth="1"/>
    <col min="13" max="13" width="14.140625" style="30" customWidth="1"/>
    <col min="14" max="14" width="12.85546875" style="30" customWidth="1"/>
    <col min="15" max="15" width="11.42578125" style="20" hidden="1" customWidth="1"/>
    <col min="16" max="16" width="16.85546875" style="20" hidden="1" customWidth="1"/>
    <col min="17" max="16384" width="9.140625" style="13"/>
  </cols>
  <sheetData>
    <row r="1" spans="2:16" s="25" customFormat="1" ht="50.25" customHeight="1" x14ac:dyDescent="0.2">
      <c r="C1" s="32"/>
      <c r="D1" s="29"/>
      <c r="E1" s="37"/>
      <c r="H1" s="29"/>
      <c r="I1" s="29"/>
      <c r="J1" s="29"/>
      <c r="K1" s="29"/>
      <c r="L1" s="29"/>
      <c r="M1" s="29"/>
      <c r="N1" s="29"/>
      <c r="O1" s="37"/>
      <c r="P1" s="37"/>
    </row>
    <row r="2" spans="2:16" ht="3" customHeight="1" x14ac:dyDescent="0.2"/>
    <row r="3" spans="2:16" ht="33" customHeight="1" x14ac:dyDescent="0.4">
      <c r="B3" s="55" t="str">
        <f>oknCompanyName</f>
        <v>Your Catering  Service Business</v>
      </c>
      <c r="C3" s="34"/>
      <c r="J3" s="43"/>
      <c r="M3" s="43"/>
    </row>
    <row r="4" spans="2:16" x14ac:dyDescent="0.2">
      <c r="B4" s="13" t="str">
        <f>oknCompanyAddress</f>
        <v>Street Address</v>
      </c>
    </row>
    <row r="5" spans="2:16" x14ac:dyDescent="0.2">
      <c r="B5" s="13" t="str">
        <f>oknCompanyCityStateZip</f>
        <v>City, ST  ZIP Code</v>
      </c>
      <c r="M5" s="45"/>
    </row>
    <row r="6" spans="2:16" x14ac:dyDescent="0.2">
      <c r="B6" s="13" t="str">
        <f>oknCompanyContact</f>
        <v>Phone Number,Web Address, etc.</v>
      </c>
    </row>
    <row r="7" spans="2:16" ht="14.25" customHeight="1" x14ac:dyDescent="0.2">
      <c r="K7" s="44"/>
    </row>
    <row r="8" spans="2:16" ht="14.25" customHeight="1" x14ac:dyDescent="0.2">
      <c r="B8" s="46" t="s">
        <v>44</v>
      </c>
    </row>
    <row r="9" spans="2:16" x14ac:dyDescent="0.2">
      <c r="B9" s="18" t="s">
        <v>40</v>
      </c>
      <c r="C9" s="35"/>
    </row>
    <row r="10" spans="2:16" x14ac:dyDescent="0.2">
      <c r="B10" s="18" t="s">
        <v>43</v>
      </c>
      <c r="C10" s="35"/>
    </row>
    <row r="11" spans="2:16" ht="4.5" customHeight="1" x14ac:dyDescent="0.2"/>
    <row r="12" spans="2:16" s="20" customFormat="1" ht="15.75" customHeight="1" x14ac:dyDescent="0.2">
      <c r="B12" s="56" t="s">
        <v>62</v>
      </c>
      <c r="C12" s="27" t="s">
        <v>39</v>
      </c>
      <c r="D12" s="31" t="s">
        <v>61</v>
      </c>
      <c r="E12" s="26" t="s">
        <v>45</v>
      </c>
      <c r="F12" s="26" t="s">
        <v>52</v>
      </c>
      <c r="G12" s="26" t="s">
        <v>53</v>
      </c>
      <c r="H12" s="31" t="s">
        <v>46</v>
      </c>
      <c r="I12" s="31" t="s">
        <v>47</v>
      </c>
      <c r="J12" s="31" t="str">
        <f>oknTax1Name</f>
        <v>TAX</v>
      </c>
      <c r="K12" s="31" t="str">
        <f>oknTax2Name</f>
        <v>GST</v>
      </c>
      <c r="L12" s="31" t="s">
        <v>48</v>
      </c>
      <c r="M12" s="31" t="s">
        <v>49</v>
      </c>
      <c r="N12" s="31" t="s">
        <v>50</v>
      </c>
      <c r="O12" s="26" t="s">
        <v>51</v>
      </c>
      <c r="P12" s="26" t="s">
        <v>63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3" customWidth="1"/>
    <col min="2" max="2" width="13.28515625" style="13" customWidth="1"/>
    <col min="3" max="3" width="11.42578125" style="33" customWidth="1"/>
    <col min="4" max="4" width="25.5703125" style="24" customWidth="1"/>
    <col min="5" max="5" width="10.42578125" style="20" customWidth="1"/>
    <col min="6" max="6" width="12.28515625" style="30" hidden="1" customWidth="1"/>
    <col min="7" max="7" width="9.42578125" style="30" hidden="1" customWidth="1"/>
    <col min="8" max="8" width="7.5703125" style="30" hidden="1" customWidth="1"/>
    <col min="9" max="9" width="14.5703125" style="30" hidden="1" customWidth="1"/>
    <col min="10" max="10" width="11.28515625" style="30" customWidth="1"/>
    <col min="11" max="11" width="12.5703125" style="30" customWidth="1"/>
    <col min="12" max="12" width="11.5703125" style="30" hidden="1" customWidth="1"/>
    <col min="13" max="13" width="11.42578125" style="30" customWidth="1"/>
    <col min="14" max="14" width="11.140625" style="20" hidden="1" customWidth="1"/>
    <col min="15" max="15" width="13.28515625" style="20" hidden="1" customWidth="1"/>
    <col min="16" max="16" width="12.42578125" style="20" hidden="1" customWidth="1"/>
    <col min="17" max="17" width="16" style="20" hidden="1" customWidth="1"/>
    <col min="18" max="16384" width="9.140625" style="13"/>
  </cols>
  <sheetData>
    <row r="1" spans="2:17" s="25" customFormat="1" ht="50.25" customHeight="1" x14ac:dyDescent="0.2">
      <c r="C1" s="32"/>
      <c r="D1" s="28"/>
      <c r="E1" s="37"/>
      <c r="F1" s="29"/>
      <c r="G1" s="29"/>
      <c r="H1" s="29"/>
      <c r="I1" s="29"/>
      <c r="J1" s="29"/>
      <c r="K1" s="29"/>
      <c r="L1" s="29"/>
      <c r="M1" s="29"/>
      <c r="N1" s="37"/>
      <c r="O1" s="37"/>
      <c r="P1" s="37"/>
      <c r="Q1" s="37"/>
    </row>
    <row r="2" spans="2:17" ht="3.75" customHeight="1" x14ac:dyDescent="0.2"/>
    <row r="3" spans="2:17" ht="33" customHeight="1" x14ac:dyDescent="0.4">
      <c r="B3" s="55" t="str">
        <f>oknCompanyName</f>
        <v>Your Catering  Service Business</v>
      </c>
      <c r="C3" s="34"/>
      <c r="J3" s="43"/>
      <c r="M3" s="43"/>
    </row>
    <row r="4" spans="2:17" x14ac:dyDescent="0.2">
      <c r="B4" s="13" t="str">
        <f>oknCompanyAddress</f>
        <v>Street Address</v>
      </c>
    </row>
    <row r="5" spans="2:17" x14ac:dyDescent="0.2">
      <c r="B5" s="13" t="str">
        <f>oknCompanyCityStateZip</f>
        <v>City, ST  ZIP Code</v>
      </c>
      <c r="M5" s="45"/>
    </row>
    <row r="6" spans="2:17" x14ac:dyDescent="0.2">
      <c r="B6" s="13" t="str">
        <f>oknCompanyContact</f>
        <v>Phone Number,Web Address, etc.</v>
      </c>
    </row>
    <row r="7" spans="2:17" ht="21" customHeight="1" x14ac:dyDescent="0.2">
      <c r="B7" s="46" t="s">
        <v>44</v>
      </c>
      <c r="K7" s="44"/>
    </row>
    <row r="8" spans="2:17" ht="11.25" customHeight="1" x14ac:dyDescent="0.2">
      <c r="B8" s="18" t="s">
        <v>40</v>
      </c>
      <c r="C8" s="35"/>
    </row>
    <row r="9" spans="2:17" x14ac:dyDescent="0.2">
      <c r="B9" s="18" t="s">
        <v>43</v>
      </c>
      <c r="C9" s="35"/>
    </row>
    <row r="10" spans="2:17" ht="4.5" customHeight="1" x14ac:dyDescent="0.2"/>
    <row r="11" spans="2:17" s="20" customFormat="1" ht="15.75" customHeight="1" x14ac:dyDescent="0.2">
      <c r="B11" s="26" t="s">
        <v>64</v>
      </c>
      <c r="C11" s="27" t="s">
        <v>39</v>
      </c>
      <c r="D11" s="26" t="s">
        <v>65</v>
      </c>
      <c r="E11" s="26" t="s">
        <v>45</v>
      </c>
      <c r="F11" s="31" t="s">
        <v>61</v>
      </c>
      <c r="G11" s="31" t="str">
        <f>oknTax1Name</f>
        <v>TAX</v>
      </c>
      <c r="H11" s="31" t="str">
        <f>oknTax2Name</f>
        <v>GST</v>
      </c>
      <c r="I11" s="31" t="s">
        <v>66</v>
      </c>
      <c r="J11" s="31" t="s">
        <v>49</v>
      </c>
      <c r="K11" s="31" t="s">
        <v>50</v>
      </c>
      <c r="L11" s="31" t="s">
        <v>46</v>
      </c>
      <c r="M11" s="31" t="s">
        <v>48</v>
      </c>
      <c r="N11" s="26" t="s">
        <v>51</v>
      </c>
      <c r="O11" s="26" t="s">
        <v>52</v>
      </c>
      <c r="P11" s="26" t="s">
        <v>53</v>
      </c>
      <c r="Q11" s="26" t="s">
        <v>63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3" customWidth="1"/>
    <col min="2" max="2" width="13.5703125" style="13" customWidth="1"/>
    <col min="3" max="3" width="13.42578125" style="33" customWidth="1"/>
    <col min="4" max="4" width="10.5703125" style="24" customWidth="1"/>
    <col min="5" max="5" width="17.85546875" style="24" customWidth="1"/>
    <col min="6" max="6" width="9.42578125" style="13" customWidth="1"/>
    <col min="7" max="7" width="9.140625" style="30"/>
    <col min="8" max="8" width="10.5703125" style="23" customWidth="1"/>
    <col min="9" max="9" width="10.5703125" style="30" customWidth="1"/>
    <col min="10" max="16384" width="9.140625" style="13"/>
  </cols>
  <sheetData>
    <row r="1" spans="2:12" s="25" customFormat="1" ht="50.25" customHeight="1" x14ac:dyDescent="0.2">
      <c r="C1" s="32"/>
      <c r="D1" s="28"/>
      <c r="E1" s="28"/>
      <c r="G1" s="29"/>
      <c r="H1" s="22"/>
      <c r="I1" s="29"/>
    </row>
    <row r="2" spans="2:12" ht="4.5" customHeight="1" x14ac:dyDescent="0.2"/>
    <row r="3" spans="2:12" ht="33" customHeight="1" x14ac:dyDescent="0.4">
      <c r="B3" s="55" t="str">
        <f>oknCompanyName</f>
        <v>Your Catering  Service Business</v>
      </c>
      <c r="C3" s="34"/>
      <c r="L3" s="39"/>
    </row>
    <row r="4" spans="2:12" x14ac:dyDescent="0.2">
      <c r="B4" s="13" t="str">
        <f>oknCompanyAddress</f>
        <v>Street Address</v>
      </c>
    </row>
    <row r="5" spans="2:12" x14ac:dyDescent="0.2">
      <c r="B5" s="13" t="str">
        <f>oknCompanyCityStateZip</f>
        <v>City, ST  ZIP Code</v>
      </c>
      <c r="L5" s="40"/>
    </row>
    <row r="6" spans="2:12" x14ac:dyDescent="0.2">
      <c r="B6" s="13" t="str">
        <f>oknCompanyContact</f>
        <v>Phone Number,Web Address, etc.</v>
      </c>
      <c r="L6" s="36"/>
    </row>
    <row r="7" spans="2:12" ht="21" customHeight="1" x14ac:dyDescent="0.2">
      <c r="B7" s="46" t="s">
        <v>44</v>
      </c>
      <c r="J7" s="41"/>
      <c r="K7" s="36"/>
      <c r="L7" s="36"/>
    </row>
    <row r="8" spans="2:12" ht="13.5" customHeight="1" x14ac:dyDescent="0.2">
      <c r="B8" s="18" t="s">
        <v>40</v>
      </c>
      <c r="C8" s="38"/>
    </row>
    <row r="9" spans="2:12" x14ac:dyDescent="0.2">
      <c r="B9" s="18" t="s">
        <v>43</v>
      </c>
      <c r="C9" s="38"/>
      <c r="D9" s="13"/>
      <c r="J9" s="42"/>
      <c r="K9" s="42"/>
      <c r="L9" s="42"/>
    </row>
    <row r="10" spans="2:12" ht="4.5" customHeight="1" x14ac:dyDescent="0.2"/>
    <row r="11" spans="2:12" s="20" customFormat="1" ht="15.75" customHeight="1" x14ac:dyDescent="0.2">
      <c r="B11" s="26" t="s">
        <v>67</v>
      </c>
      <c r="C11" s="27" t="s">
        <v>39</v>
      </c>
      <c r="D11" s="26" t="s">
        <v>45</v>
      </c>
      <c r="E11" s="26" t="s">
        <v>68</v>
      </c>
      <c r="F11" s="26" t="s">
        <v>17</v>
      </c>
      <c r="G11" s="31" t="s">
        <v>16</v>
      </c>
      <c r="H11" s="21" t="s">
        <v>69</v>
      </c>
      <c r="I11" s="31" t="s">
        <v>70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3" customWidth="1"/>
    <col min="2" max="2" width="10.5703125" style="58" customWidth="1"/>
    <col min="3" max="3" width="33.140625" style="33" customWidth="1"/>
    <col min="4" max="4" width="10" style="30" customWidth="1"/>
    <col min="5" max="5" width="10.85546875" style="30" customWidth="1"/>
    <col min="6" max="6" width="9" style="30" customWidth="1"/>
    <col min="7" max="7" width="10.7109375" style="23" customWidth="1"/>
    <col min="8" max="8" width="10.42578125" style="23" customWidth="1"/>
    <col min="9" max="16384" width="9.140625" style="13"/>
  </cols>
  <sheetData>
    <row r="1" spans="2:8" s="25" customFormat="1" ht="50.25" customHeight="1" x14ac:dyDescent="0.2">
      <c r="B1" s="57"/>
      <c r="C1" s="32"/>
      <c r="D1" s="29"/>
      <c r="E1" s="29"/>
      <c r="F1" s="29"/>
      <c r="G1" s="22"/>
      <c r="H1" s="22"/>
    </row>
    <row r="2" spans="2:8" ht="3.75" customHeight="1" x14ac:dyDescent="0.2"/>
    <row r="3" spans="2:8" ht="33" customHeight="1" x14ac:dyDescent="0.4">
      <c r="B3" s="55" t="str">
        <f>oknCompanyName</f>
        <v>Your Catering  Service Business</v>
      </c>
      <c r="C3" s="34"/>
      <c r="D3" s="47"/>
      <c r="E3" s="47"/>
    </row>
    <row r="4" spans="2:8" x14ac:dyDescent="0.2">
      <c r="B4" s="13" t="str">
        <f>oknCompanyAddress</f>
        <v>Street Address</v>
      </c>
      <c r="D4" s="47"/>
      <c r="E4" s="47"/>
    </row>
    <row r="5" spans="2:8" x14ac:dyDescent="0.2">
      <c r="B5" s="13" t="str">
        <f>oknCompanyCityStateZip</f>
        <v>City, ST  ZIP Code</v>
      </c>
      <c r="D5" s="47"/>
      <c r="E5" s="47"/>
    </row>
    <row r="6" spans="2:8" x14ac:dyDescent="0.2">
      <c r="B6" s="13" t="str">
        <f>oknCompanyContact</f>
        <v>Phone Number,Web Address, etc.</v>
      </c>
      <c r="D6" s="47"/>
      <c r="E6" s="47"/>
    </row>
    <row r="7" spans="2:8" ht="27.75" customHeight="1" x14ac:dyDescent="0.2"/>
    <row r="8" spans="2:8" ht="15.75" customHeight="1" x14ac:dyDescent="0.2">
      <c r="B8" s="59" t="s">
        <v>1</v>
      </c>
    </row>
    <row r="9" spans="2:8" ht="15.75" customHeight="1" x14ac:dyDescent="0.2">
      <c r="B9" s="18" t="s">
        <v>54</v>
      </c>
      <c r="C9" s="13"/>
      <c r="F9" s="144" t="s">
        <v>82</v>
      </c>
      <c r="G9" s="145"/>
      <c r="H9" s="60">
        <v>0</v>
      </c>
    </row>
    <row r="10" spans="2:8" ht="15.75" customHeight="1" x14ac:dyDescent="0.2">
      <c r="B10" s="18" t="s">
        <v>55</v>
      </c>
      <c r="C10" s="13"/>
      <c r="F10" s="146" t="s">
        <v>83</v>
      </c>
      <c r="G10" s="147"/>
      <c r="H10" s="62">
        <v>0</v>
      </c>
    </row>
    <row r="11" spans="2:8" ht="15.75" customHeight="1" x14ac:dyDescent="0.2">
      <c r="B11" s="18" t="s">
        <v>56</v>
      </c>
      <c r="C11" s="63"/>
      <c r="F11" s="64"/>
      <c r="G11" s="65"/>
    </row>
    <row r="12" spans="2:8" ht="15.75" customHeight="1" x14ac:dyDescent="0.2">
      <c r="B12" s="18" t="s">
        <v>57</v>
      </c>
      <c r="C12" s="13"/>
      <c r="F12" s="144" t="s">
        <v>84</v>
      </c>
      <c r="G12" s="145"/>
      <c r="H12" s="60">
        <v>0</v>
      </c>
    </row>
    <row r="13" spans="2:8" ht="15.75" customHeight="1" x14ac:dyDescent="0.2">
      <c r="B13" s="18" t="s">
        <v>59</v>
      </c>
      <c r="C13" s="13"/>
      <c r="F13" s="61" t="s">
        <v>85</v>
      </c>
      <c r="G13" s="66"/>
      <c r="H13" s="62">
        <v>0</v>
      </c>
    </row>
    <row r="14" spans="2:8" ht="15.75" customHeight="1" x14ac:dyDescent="0.2">
      <c r="B14" s="18" t="s">
        <v>58</v>
      </c>
      <c r="C14" s="13"/>
    </row>
    <row r="15" spans="2:8" ht="3" customHeight="1" x14ac:dyDescent="0.2"/>
    <row r="16" spans="2:8" ht="15.75" customHeight="1" x14ac:dyDescent="0.2">
      <c r="B16" s="67" t="s">
        <v>73</v>
      </c>
    </row>
    <row r="17" spans="2:8" ht="15.75" customHeight="1" x14ac:dyDescent="0.2">
      <c r="B17" s="18" t="s">
        <v>41</v>
      </c>
      <c r="C17" s="48"/>
    </row>
    <row r="18" spans="2:8" ht="15.75" customHeight="1" x14ac:dyDescent="0.2">
      <c r="B18" s="18" t="s">
        <v>42</v>
      </c>
      <c r="C18" s="48"/>
    </row>
    <row r="19" spans="2:8" ht="12" customHeight="1" x14ac:dyDescent="0.2"/>
    <row r="20" spans="2:8" ht="15.75" customHeight="1" x14ac:dyDescent="0.2">
      <c r="B20" s="27" t="s">
        <v>86</v>
      </c>
      <c r="C20" s="27" t="s">
        <v>87</v>
      </c>
      <c r="D20" s="27" t="s">
        <v>88</v>
      </c>
      <c r="E20" s="27" t="s">
        <v>89</v>
      </c>
      <c r="F20" s="27" t="s">
        <v>90</v>
      </c>
      <c r="G20" s="21" t="s">
        <v>91</v>
      </c>
      <c r="H20" s="21" t="s">
        <v>92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11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3" customWidth="1"/>
    <col min="2" max="2" width="11.85546875" style="13" customWidth="1"/>
    <col min="3" max="3" width="12.140625" style="33" customWidth="1"/>
    <col min="4" max="4" width="8.140625" style="20" customWidth="1"/>
    <col min="5" max="5" width="10.5703125" style="20" customWidth="1"/>
    <col min="6" max="6" width="11.85546875" style="30" customWidth="1"/>
    <col min="7" max="8" width="10.85546875" style="30" hidden="1" customWidth="1"/>
    <col min="9" max="9" width="9.5703125" style="30" hidden="1" customWidth="1"/>
    <col min="10" max="10" width="11.42578125" style="30" customWidth="1"/>
    <col min="11" max="11" width="12.5703125" style="30" customWidth="1"/>
    <col min="12" max="12" width="11.7109375" style="30" hidden="1" customWidth="1"/>
    <col min="13" max="13" width="12.7109375" style="30" customWidth="1"/>
    <col min="14" max="14" width="9.42578125" style="20" hidden="1" customWidth="1"/>
    <col min="15" max="15" width="11.42578125" style="13" customWidth="1"/>
    <col min="16" max="16384" width="9.140625" style="13"/>
  </cols>
  <sheetData>
    <row r="1" spans="2:14" s="25" customFormat="1" ht="50.25" customHeight="1" x14ac:dyDescent="0.2">
      <c r="C1" s="32"/>
      <c r="D1" s="37"/>
      <c r="E1" s="37"/>
      <c r="F1" s="29"/>
      <c r="G1" s="29"/>
      <c r="H1" s="29"/>
      <c r="I1" s="29"/>
      <c r="J1" s="29"/>
      <c r="K1" s="29"/>
      <c r="L1" s="29"/>
      <c r="M1" s="29"/>
      <c r="N1" s="37"/>
    </row>
    <row r="2" spans="2:14" ht="3.75" customHeight="1" x14ac:dyDescent="0.2"/>
    <row r="3" spans="2:14" ht="33" customHeight="1" x14ac:dyDescent="0.4">
      <c r="B3" s="55" t="str">
        <f>oknCompanyName</f>
        <v>Your Catering  Service Business</v>
      </c>
      <c r="C3" s="34"/>
      <c r="J3" s="43"/>
      <c r="M3" s="43"/>
    </row>
    <row r="4" spans="2:14" x14ac:dyDescent="0.2">
      <c r="B4" s="13" t="str">
        <f>oknCompanyAddress</f>
        <v>Street Address</v>
      </c>
    </row>
    <row r="5" spans="2:14" x14ac:dyDescent="0.2">
      <c r="B5" s="13" t="str">
        <f>oknCompanyCityStateZip</f>
        <v>City, ST  ZIP Code</v>
      </c>
      <c r="M5" s="45"/>
    </row>
    <row r="6" spans="2:14" x14ac:dyDescent="0.2">
      <c r="B6" s="13" t="str">
        <f>oknCompanyContact</f>
        <v>Phone Number,Web Address, etc.</v>
      </c>
    </row>
    <row r="7" spans="2:14" ht="12.75" customHeight="1" x14ac:dyDescent="0.2">
      <c r="K7" s="44"/>
    </row>
    <row r="8" spans="2:14" ht="12.75" customHeight="1" x14ac:dyDescent="0.2">
      <c r="B8" s="46" t="s">
        <v>44</v>
      </c>
    </row>
    <row r="9" spans="2:14" ht="12.75" customHeight="1" x14ac:dyDescent="0.2">
      <c r="B9" s="18" t="s">
        <v>40</v>
      </c>
      <c r="C9" s="38"/>
    </row>
    <row r="10" spans="2:14" ht="12.75" customHeight="1" x14ac:dyDescent="0.2">
      <c r="B10" s="18" t="s">
        <v>43</v>
      </c>
      <c r="C10" s="38"/>
    </row>
    <row r="11" spans="2:14" ht="12.75" customHeight="1" x14ac:dyDescent="0.2"/>
    <row r="12" spans="2:14" ht="3" customHeight="1" x14ac:dyDescent="0.2"/>
    <row r="13" spans="2:14" s="20" customFormat="1" ht="15.75" customHeight="1" x14ac:dyDescent="0.2">
      <c r="B13" s="26" t="s">
        <v>53</v>
      </c>
      <c r="C13" s="27" t="s">
        <v>39</v>
      </c>
      <c r="D13" s="26" t="s">
        <v>52</v>
      </c>
      <c r="E13" s="26" t="s">
        <v>45</v>
      </c>
      <c r="F13" s="31" t="s">
        <v>61</v>
      </c>
      <c r="G13" s="31" t="str">
        <f>oknTax1Name</f>
        <v>TAX</v>
      </c>
      <c r="H13" s="31" t="str">
        <f>oknTax2Name</f>
        <v>GST</v>
      </c>
      <c r="I13" s="31" t="s">
        <v>47</v>
      </c>
      <c r="J13" s="31" t="s">
        <v>48</v>
      </c>
      <c r="K13" s="31" t="s">
        <v>49</v>
      </c>
      <c r="L13" s="31" t="s">
        <v>46</v>
      </c>
      <c r="M13" s="31" t="s">
        <v>50</v>
      </c>
      <c r="N13" s="26" t="s">
        <v>51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3" customWidth="1"/>
    <col min="2" max="2" width="10.5703125" style="13" customWidth="1"/>
    <col min="3" max="3" width="12.5703125" style="33" customWidth="1"/>
    <col min="4" max="4" width="10.5703125" style="20" customWidth="1"/>
    <col min="5" max="5" width="19.5703125" style="13" customWidth="1"/>
    <col min="6" max="6" width="11.7109375" style="13" hidden="1" customWidth="1"/>
    <col min="7" max="7" width="12.7109375" style="30" customWidth="1"/>
    <col min="8" max="8" width="12.7109375" style="30" hidden="1" customWidth="1"/>
    <col min="9" max="9" width="10.7109375" style="20" customWidth="1"/>
    <col min="10" max="10" width="14.85546875" style="13" customWidth="1"/>
    <col min="11" max="16384" width="9.140625" style="13"/>
  </cols>
  <sheetData>
    <row r="1" spans="2:10" s="25" customFormat="1" ht="50.25" customHeight="1" x14ac:dyDescent="0.2">
      <c r="C1" s="32"/>
      <c r="D1" s="37"/>
      <c r="G1" s="29"/>
      <c r="H1" s="29"/>
      <c r="I1" s="37"/>
    </row>
    <row r="2" spans="2:10" ht="3.75" customHeight="1" x14ac:dyDescent="0.2"/>
    <row r="3" spans="2:10" ht="33" customHeight="1" x14ac:dyDescent="0.4">
      <c r="B3" s="55" t="str">
        <f>oknCompanyName</f>
        <v>Your Catering  Service Business</v>
      </c>
      <c r="C3" s="34"/>
      <c r="G3" s="43"/>
      <c r="H3" s="43"/>
    </row>
    <row r="4" spans="2:10" x14ac:dyDescent="0.2">
      <c r="B4" s="13" t="str">
        <f>oknCompanyAddress</f>
        <v>Street Address</v>
      </c>
    </row>
    <row r="5" spans="2:10" x14ac:dyDescent="0.2">
      <c r="B5" s="13" t="str">
        <f>oknCompanyCityStateZip</f>
        <v>City, ST  ZIP Code</v>
      </c>
      <c r="G5" s="45"/>
      <c r="H5" s="45"/>
    </row>
    <row r="6" spans="2:10" x14ac:dyDescent="0.2">
      <c r="B6" s="13" t="str">
        <f>oknCompanyContact</f>
        <v>Phone Number,Web Address, etc.</v>
      </c>
    </row>
    <row r="7" spans="2:10" ht="12.75" customHeight="1" x14ac:dyDescent="0.2">
      <c r="E7" s="46"/>
    </row>
    <row r="8" spans="2:10" ht="12.75" customHeight="1" x14ac:dyDescent="0.2">
      <c r="B8" s="46" t="s">
        <v>44</v>
      </c>
    </row>
    <row r="9" spans="2:10" ht="12.75" customHeight="1" x14ac:dyDescent="0.2">
      <c r="B9" s="18" t="s">
        <v>40</v>
      </c>
      <c r="C9" s="38"/>
    </row>
    <row r="10" spans="2:10" ht="12.75" customHeight="1" x14ac:dyDescent="0.2">
      <c r="B10" s="18" t="s">
        <v>43</v>
      </c>
      <c r="C10" s="38"/>
    </row>
    <row r="11" spans="2:10" ht="12.75" customHeight="1" x14ac:dyDescent="0.2"/>
    <row r="12" spans="2:10" ht="3" customHeight="1" x14ac:dyDescent="0.2"/>
    <row r="13" spans="2:10" s="20" customFormat="1" ht="15.75" customHeight="1" x14ac:dyDescent="0.2">
      <c r="B13" s="26" t="s">
        <v>74</v>
      </c>
      <c r="C13" s="27" t="s">
        <v>39</v>
      </c>
      <c r="D13" s="26" t="s">
        <v>45</v>
      </c>
      <c r="E13" s="26" t="s">
        <v>75</v>
      </c>
      <c r="F13" s="26" t="s">
        <v>76</v>
      </c>
      <c r="G13" s="31" t="s">
        <v>72</v>
      </c>
      <c r="H13" s="31" t="s">
        <v>93</v>
      </c>
      <c r="I13" s="26" t="s">
        <v>64</v>
      </c>
      <c r="J13" s="26" t="s">
        <v>77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17" customWidth="1"/>
    <col min="2" max="2" width="76" style="117" customWidth="1"/>
    <col min="3" max="256" width="9.140625" style="110"/>
    <col min="257" max="257" width="3" style="110" customWidth="1"/>
    <col min="258" max="258" width="76" style="110" customWidth="1"/>
    <col min="259" max="512" width="9.140625" style="110"/>
    <col min="513" max="513" width="3" style="110" customWidth="1"/>
    <col min="514" max="514" width="76" style="110" customWidth="1"/>
    <col min="515" max="768" width="9.140625" style="110"/>
    <col min="769" max="769" width="3" style="110" customWidth="1"/>
    <col min="770" max="770" width="76" style="110" customWidth="1"/>
    <col min="771" max="1024" width="9.140625" style="110"/>
    <col min="1025" max="1025" width="3" style="110" customWidth="1"/>
    <col min="1026" max="1026" width="76" style="110" customWidth="1"/>
    <col min="1027" max="1280" width="9.140625" style="110"/>
    <col min="1281" max="1281" width="3" style="110" customWidth="1"/>
    <col min="1282" max="1282" width="76" style="110" customWidth="1"/>
    <col min="1283" max="1536" width="9.140625" style="110"/>
    <col min="1537" max="1537" width="3" style="110" customWidth="1"/>
    <col min="1538" max="1538" width="76" style="110" customWidth="1"/>
    <col min="1539" max="1792" width="9.140625" style="110"/>
    <col min="1793" max="1793" width="3" style="110" customWidth="1"/>
    <col min="1794" max="1794" width="76" style="110" customWidth="1"/>
    <col min="1795" max="2048" width="9.140625" style="110"/>
    <col min="2049" max="2049" width="3" style="110" customWidth="1"/>
    <col min="2050" max="2050" width="76" style="110" customWidth="1"/>
    <col min="2051" max="2304" width="9.140625" style="110"/>
    <col min="2305" max="2305" width="3" style="110" customWidth="1"/>
    <col min="2306" max="2306" width="76" style="110" customWidth="1"/>
    <col min="2307" max="2560" width="9.140625" style="110"/>
    <col min="2561" max="2561" width="3" style="110" customWidth="1"/>
    <col min="2562" max="2562" width="76" style="110" customWidth="1"/>
    <col min="2563" max="2816" width="9.140625" style="110"/>
    <col min="2817" max="2817" width="3" style="110" customWidth="1"/>
    <col min="2818" max="2818" width="76" style="110" customWidth="1"/>
    <col min="2819" max="3072" width="9.140625" style="110"/>
    <col min="3073" max="3073" width="3" style="110" customWidth="1"/>
    <col min="3074" max="3074" width="76" style="110" customWidth="1"/>
    <col min="3075" max="3328" width="9.140625" style="110"/>
    <col min="3329" max="3329" width="3" style="110" customWidth="1"/>
    <col min="3330" max="3330" width="76" style="110" customWidth="1"/>
    <col min="3331" max="3584" width="9.140625" style="110"/>
    <col min="3585" max="3585" width="3" style="110" customWidth="1"/>
    <col min="3586" max="3586" width="76" style="110" customWidth="1"/>
    <col min="3587" max="3840" width="9.140625" style="110"/>
    <col min="3841" max="3841" width="3" style="110" customWidth="1"/>
    <col min="3842" max="3842" width="76" style="110" customWidth="1"/>
    <col min="3843" max="4096" width="9.140625" style="110"/>
    <col min="4097" max="4097" width="3" style="110" customWidth="1"/>
    <col min="4098" max="4098" width="76" style="110" customWidth="1"/>
    <col min="4099" max="4352" width="9.140625" style="110"/>
    <col min="4353" max="4353" width="3" style="110" customWidth="1"/>
    <col min="4354" max="4354" width="76" style="110" customWidth="1"/>
    <col min="4355" max="4608" width="9.140625" style="110"/>
    <col min="4609" max="4609" width="3" style="110" customWidth="1"/>
    <col min="4610" max="4610" width="76" style="110" customWidth="1"/>
    <col min="4611" max="4864" width="9.140625" style="110"/>
    <col min="4865" max="4865" width="3" style="110" customWidth="1"/>
    <col min="4866" max="4866" width="76" style="110" customWidth="1"/>
    <col min="4867" max="5120" width="9.140625" style="110"/>
    <col min="5121" max="5121" width="3" style="110" customWidth="1"/>
    <col min="5122" max="5122" width="76" style="110" customWidth="1"/>
    <col min="5123" max="5376" width="9.140625" style="110"/>
    <col min="5377" max="5377" width="3" style="110" customWidth="1"/>
    <col min="5378" max="5378" width="76" style="110" customWidth="1"/>
    <col min="5379" max="5632" width="9.140625" style="110"/>
    <col min="5633" max="5633" width="3" style="110" customWidth="1"/>
    <col min="5634" max="5634" width="76" style="110" customWidth="1"/>
    <col min="5635" max="5888" width="9.140625" style="110"/>
    <col min="5889" max="5889" width="3" style="110" customWidth="1"/>
    <col min="5890" max="5890" width="76" style="110" customWidth="1"/>
    <col min="5891" max="6144" width="9.140625" style="110"/>
    <col min="6145" max="6145" width="3" style="110" customWidth="1"/>
    <col min="6146" max="6146" width="76" style="110" customWidth="1"/>
    <col min="6147" max="6400" width="9.140625" style="110"/>
    <col min="6401" max="6401" width="3" style="110" customWidth="1"/>
    <col min="6402" max="6402" width="76" style="110" customWidth="1"/>
    <col min="6403" max="6656" width="9.140625" style="110"/>
    <col min="6657" max="6657" width="3" style="110" customWidth="1"/>
    <col min="6658" max="6658" width="76" style="110" customWidth="1"/>
    <col min="6659" max="6912" width="9.140625" style="110"/>
    <col min="6913" max="6913" width="3" style="110" customWidth="1"/>
    <col min="6914" max="6914" width="76" style="110" customWidth="1"/>
    <col min="6915" max="7168" width="9.140625" style="110"/>
    <col min="7169" max="7169" width="3" style="110" customWidth="1"/>
    <col min="7170" max="7170" width="76" style="110" customWidth="1"/>
    <col min="7171" max="7424" width="9.140625" style="110"/>
    <col min="7425" max="7425" width="3" style="110" customWidth="1"/>
    <col min="7426" max="7426" width="76" style="110" customWidth="1"/>
    <col min="7427" max="7680" width="9.140625" style="110"/>
    <col min="7681" max="7681" width="3" style="110" customWidth="1"/>
    <col min="7682" max="7682" width="76" style="110" customWidth="1"/>
    <col min="7683" max="7936" width="9.140625" style="110"/>
    <col min="7937" max="7937" width="3" style="110" customWidth="1"/>
    <col min="7938" max="7938" width="76" style="110" customWidth="1"/>
    <col min="7939" max="8192" width="9.140625" style="110"/>
    <col min="8193" max="8193" width="3" style="110" customWidth="1"/>
    <col min="8194" max="8194" width="76" style="110" customWidth="1"/>
    <col min="8195" max="8448" width="9.140625" style="110"/>
    <col min="8449" max="8449" width="3" style="110" customWidth="1"/>
    <col min="8450" max="8450" width="76" style="110" customWidth="1"/>
    <col min="8451" max="8704" width="9.140625" style="110"/>
    <col min="8705" max="8705" width="3" style="110" customWidth="1"/>
    <col min="8706" max="8706" width="76" style="110" customWidth="1"/>
    <col min="8707" max="8960" width="9.140625" style="110"/>
    <col min="8961" max="8961" width="3" style="110" customWidth="1"/>
    <col min="8962" max="8962" width="76" style="110" customWidth="1"/>
    <col min="8963" max="9216" width="9.140625" style="110"/>
    <col min="9217" max="9217" width="3" style="110" customWidth="1"/>
    <col min="9218" max="9218" width="76" style="110" customWidth="1"/>
    <col min="9219" max="9472" width="9.140625" style="110"/>
    <col min="9473" max="9473" width="3" style="110" customWidth="1"/>
    <col min="9474" max="9474" width="76" style="110" customWidth="1"/>
    <col min="9475" max="9728" width="9.140625" style="110"/>
    <col min="9729" max="9729" width="3" style="110" customWidth="1"/>
    <col min="9730" max="9730" width="76" style="110" customWidth="1"/>
    <col min="9731" max="9984" width="9.140625" style="110"/>
    <col min="9985" max="9985" width="3" style="110" customWidth="1"/>
    <col min="9986" max="9986" width="76" style="110" customWidth="1"/>
    <col min="9987" max="10240" width="9.140625" style="110"/>
    <col min="10241" max="10241" width="3" style="110" customWidth="1"/>
    <col min="10242" max="10242" width="76" style="110" customWidth="1"/>
    <col min="10243" max="10496" width="9.140625" style="110"/>
    <col min="10497" max="10497" width="3" style="110" customWidth="1"/>
    <col min="10498" max="10498" width="76" style="110" customWidth="1"/>
    <col min="10499" max="10752" width="9.140625" style="110"/>
    <col min="10753" max="10753" width="3" style="110" customWidth="1"/>
    <col min="10754" max="10754" width="76" style="110" customWidth="1"/>
    <col min="10755" max="11008" width="9.140625" style="110"/>
    <col min="11009" max="11009" width="3" style="110" customWidth="1"/>
    <col min="11010" max="11010" width="76" style="110" customWidth="1"/>
    <col min="11011" max="11264" width="9.140625" style="110"/>
    <col min="11265" max="11265" width="3" style="110" customWidth="1"/>
    <col min="11266" max="11266" width="76" style="110" customWidth="1"/>
    <col min="11267" max="11520" width="9.140625" style="110"/>
    <col min="11521" max="11521" width="3" style="110" customWidth="1"/>
    <col min="11522" max="11522" width="76" style="110" customWidth="1"/>
    <col min="11523" max="11776" width="9.140625" style="110"/>
    <col min="11777" max="11777" width="3" style="110" customWidth="1"/>
    <col min="11778" max="11778" width="76" style="110" customWidth="1"/>
    <col min="11779" max="12032" width="9.140625" style="110"/>
    <col min="12033" max="12033" width="3" style="110" customWidth="1"/>
    <col min="12034" max="12034" width="76" style="110" customWidth="1"/>
    <col min="12035" max="12288" width="9.140625" style="110"/>
    <col min="12289" max="12289" width="3" style="110" customWidth="1"/>
    <col min="12290" max="12290" width="76" style="110" customWidth="1"/>
    <col min="12291" max="12544" width="9.140625" style="110"/>
    <col min="12545" max="12545" width="3" style="110" customWidth="1"/>
    <col min="12546" max="12546" width="76" style="110" customWidth="1"/>
    <col min="12547" max="12800" width="9.140625" style="110"/>
    <col min="12801" max="12801" width="3" style="110" customWidth="1"/>
    <col min="12802" max="12802" width="76" style="110" customWidth="1"/>
    <col min="12803" max="13056" width="9.140625" style="110"/>
    <col min="13057" max="13057" width="3" style="110" customWidth="1"/>
    <col min="13058" max="13058" width="76" style="110" customWidth="1"/>
    <col min="13059" max="13312" width="9.140625" style="110"/>
    <col min="13313" max="13313" width="3" style="110" customWidth="1"/>
    <col min="13314" max="13314" width="76" style="110" customWidth="1"/>
    <col min="13315" max="13568" width="9.140625" style="110"/>
    <col min="13569" max="13569" width="3" style="110" customWidth="1"/>
    <col min="13570" max="13570" width="76" style="110" customWidth="1"/>
    <col min="13571" max="13824" width="9.140625" style="110"/>
    <col min="13825" max="13825" width="3" style="110" customWidth="1"/>
    <col min="13826" max="13826" width="76" style="110" customWidth="1"/>
    <col min="13827" max="14080" width="9.140625" style="110"/>
    <col min="14081" max="14081" width="3" style="110" customWidth="1"/>
    <col min="14082" max="14082" width="76" style="110" customWidth="1"/>
    <col min="14083" max="14336" width="9.140625" style="110"/>
    <col min="14337" max="14337" width="3" style="110" customWidth="1"/>
    <col min="14338" max="14338" width="76" style="110" customWidth="1"/>
    <col min="14339" max="14592" width="9.140625" style="110"/>
    <col min="14593" max="14593" width="3" style="110" customWidth="1"/>
    <col min="14594" max="14594" width="76" style="110" customWidth="1"/>
    <col min="14595" max="14848" width="9.140625" style="110"/>
    <col min="14849" max="14849" width="3" style="110" customWidth="1"/>
    <col min="14850" max="14850" width="76" style="110" customWidth="1"/>
    <col min="14851" max="15104" width="9.140625" style="110"/>
    <col min="15105" max="15105" width="3" style="110" customWidth="1"/>
    <col min="15106" max="15106" width="76" style="110" customWidth="1"/>
    <col min="15107" max="15360" width="9.140625" style="110"/>
    <col min="15361" max="15361" width="3" style="110" customWidth="1"/>
    <col min="15362" max="15362" width="76" style="110" customWidth="1"/>
    <col min="15363" max="15616" width="9.140625" style="110"/>
    <col min="15617" max="15617" width="3" style="110" customWidth="1"/>
    <col min="15618" max="15618" width="76" style="110" customWidth="1"/>
    <col min="15619" max="15872" width="9.140625" style="110"/>
    <col min="15873" max="15873" width="3" style="110" customWidth="1"/>
    <col min="15874" max="15874" width="76" style="110" customWidth="1"/>
    <col min="15875" max="16128" width="9.140625" style="110"/>
    <col min="16129" max="16129" width="3" style="110" customWidth="1"/>
    <col min="16130" max="16130" width="76" style="110" customWidth="1"/>
    <col min="16131" max="16384" width="9.140625" style="110"/>
  </cols>
  <sheetData>
    <row r="1" spans="1:3" ht="32.1" customHeight="1" x14ac:dyDescent="0.3">
      <c r="A1" s="107"/>
      <c r="B1" s="108" t="s">
        <v>121</v>
      </c>
      <c r="C1" s="109"/>
    </row>
    <row r="2" spans="1:3" ht="16.5" x14ac:dyDescent="0.3">
      <c r="A2" s="107"/>
      <c r="B2" s="111"/>
      <c r="C2" s="109"/>
    </row>
    <row r="3" spans="1:3" ht="16.5" x14ac:dyDescent="0.3">
      <c r="A3" s="107"/>
      <c r="B3" s="112" t="s">
        <v>112</v>
      </c>
      <c r="C3" s="109"/>
    </row>
    <row r="4" spans="1:3" x14ac:dyDescent="0.3">
      <c r="A4" s="107"/>
      <c r="B4" s="118" t="s">
        <v>113</v>
      </c>
      <c r="C4" s="109"/>
    </row>
    <row r="5" spans="1:3" ht="16.5" x14ac:dyDescent="0.3">
      <c r="A5" s="107"/>
      <c r="B5" s="113"/>
      <c r="C5" s="109"/>
    </row>
    <row r="6" spans="1:3" ht="16.5" x14ac:dyDescent="0.3">
      <c r="A6" s="107"/>
      <c r="B6" s="114" t="s">
        <v>114</v>
      </c>
      <c r="C6" s="109"/>
    </row>
    <row r="7" spans="1:3" ht="16.5" x14ac:dyDescent="0.3">
      <c r="A7" s="107"/>
      <c r="B7" s="113"/>
      <c r="C7" s="109"/>
    </row>
    <row r="8" spans="1:3" ht="46.5" x14ac:dyDescent="0.3">
      <c r="A8" s="107"/>
      <c r="B8" s="113" t="s">
        <v>115</v>
      </c>
      <c r="C8" s="109"/>
    </row>
    <row r="9" spans="1:3" ht="16.5" x14ac:dyDescent="0.3">
      <c r="A9" s="107"/>
      <c r="B9" s="113"/>
      <c r="C9" s="109"/>
    </row>
    <row r="10" spans="1:3" ht="31.5" x14ac:dyDescent="0.3">
      <c r="A10" s="107"/>
      <c r="B10" s="113" t="s">
        <v>116</v>
      </c>
      <c r="C10" s="109"/>
    </row>
    <row r="11" spans="1:3" ht="16.5" x14ac:dyDescent="0.3">
      <c r="A11" s="107"/>
      <c r="B11" s="113"/>
      <c r="C11" s="109"/>
    </row>
    <row r="12" spans="1:3" ht="31.5" x14ac:dyDescent="0.3">
      <c r="A12" s="107"/>
      <c r="B12" s="113" t="s">
        <v>117</v>
      </c>
      <c r="C12" s="109"/>
    </row>
    <row r="13" spans="1:3" ht="16.5" x14ac:dyDescent="0.3">
      <c r="A13" s="107"/>
      <c r="B13" s="113"/>
      <c r="C13" s="109"/>
    </row>
    <row r="14" spans="1:3" x14ac:dyDescent="0.3">
      <c r="A14" s="107"/>
      <c r="B14" s="115" t="s">
        <v>118</v>
      </c>
      <c r="C14" s="109"/>
    </row>
    <row r="15" spans="1:3" ht="15.75" x14ac:dyDescent="0.3">
      <c r="A15" s="107"/>
      <c r="B15" s="121" t="s">
        <v>119</v>
      </c>
      <c r="C15" s="109"/>
    </row>
    <row r="16" spans="1:3" ht="16.5" x14ac:dyDescent="0.3">
      <c r="A16" s="107"/>
      <c r="B16" s="116"/>
      <c r="C16" s="109"/>
    </row>
    <row r="17" spans="1:3" ht="32.25" x14ac:dyDescent="0.3">
      <c r="A17" s="107"/>
      <c r="B17" s="113" t="s">
        <v>120</v>
      </c>
      <c r="C17" s="109"/>
    </row>
    <row r="18" spans="1:3" x14ac:dyDescent="0.3">
      <c r="A18" s="107"/>
      <c r="B18" s="107"/>
      <c r="C18" s="109"/>
    </row>
    <row r="19" spans="1:3" x14ac:dyDescent="0.3">
      <c r="A19" s="107"/>
      <c r="B19" s="107"/>
      <c r="C19" s="109"/>
    </row>
    <row r="20" spans="1:3" x14ac:dyDescent="0.3">
      <c r="A20" s="107"/>
      <c r="B20" s="107"/>
      <c r="C20" s="109"/>
    </row>
    <row r="21" spans="1:3" x14ac:dyDescent="0.3">
      <c r="A21" s="107"/>
      <c r="B21" s="107"/>
      <c r="C21" s="109"/>
    </row>
    <row r="22" spans="1:3" x14ac:dyDescent="0.3">
      <c r="A22" s="107"/>
      <c r="B22" s="107"/>
      <c r="C22" s="109"/>
    </row>
    <row r="23" spans="1:3" x14ac:dyDescent="0.3">
      <c r="A23" s="107"/>
      <c r="B23" s="107"/>
      <c r="C23" s="109"/>
    </row>
    <row r="24" spans="1:3" x14ac:dyDescent="0.3">
      <c r="A24" s="107"/>
      <c r="B24" s="107"/>
      <c r="C24" s="109"/>
    </row>
    <row r="25" spans="1:3" x14ac:dyDescent="0.3">
      <c r="A25" s="107"/>
      <c r="B25" s="107"/>
      <c r="C25" s="109"/>
    </row>
    <row r="26" spans="1:3" x14ac:dyDescent="0.3">
      <c r="A26" s="107"/>
      <c r="B26" s="107"/>
      <c r="C26" s="109"/>
    </row>
    <row r="27" spans="1:3" x14ac:dyDescent="0.3">
      <c r="A27" s="107"/>
      <c r="B27" s="107"/>
      <c r="C27" s="109"/>
    </row>
    <row r="28" spans="1:3" x14ac:dyDescent="0.3">
      <c r="A28" s="107"/>
      <c r="B28" s="107"/>
      <c r="C28" s="109"/>
    </row>
    <row r="29" spans="1:3" x14ac:dyDescent="0.3">
      <c r="A29" s="107"/>
      <c r="B29" s="107"/>
      <c r="C29" s="109"/>
    </row>
  </sheetData>
  <hyperlinks>
    <hyperlink ref="B14" r:id="rId1" display="See License Agreement" xr:uid="{00000000-0004-0000-0700-000000000000}"/>
    <hyperlink ref="B4" r:id="rId2" tooltip="View online document" display="http://www.invoicingtemplate.com/catering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8C86E-73C6-4CCE-973F-CDACA41FE7EB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23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3" customWidth="1"/>
    <col min="2" max="2" width="18" style="13" customWidth="1"/>
    <col min="3" max="3" width="9.7109375" style="13" bestFit="1" customWidth="1"/>
    <col min="4" max="4" width="20.85546875" style="13" bestFit="1" customWidth="1"/>
    <col min="5" max="5" width="12.28515625" style="13" bestFit="1" customWidth="1"/>
    <col min="6" max="6" width="15.140625" style="13" bestFit="1" customWidth="1"/>
    <col min="7" max="7" width="18" style="13" bestFit="1" customWidth="1"/>
    <col min="8" max="9" width="16.5703125" style="13" bestFit="1" customWidth="1"/>
    <col min="10" max="10" width="9.7109375" style="13" bestFit="1" customWidth="1"/>
    <col min="11" max="11" width="11" style="13" bestFit="1" customWidth="1"/>
    <col min="12" max="13" width="9.7109375" style="13" bestFit="1" customWidth="1"/>
    <col min="14" max="14" width="7.42578125" style="13" bestFit="1" customWidth="1"/>
    <col min="15" max="16" width="13.28515625" style="13" bestFit="1" customWidth="1"/>
    <col min="17" max="17" width="30.85546875" style="13" bestFit="1" customWidth="1"/>
    <col min="18" max="18" width="11" style="13" bestFit="1" customWidth="1"/>
    <col min="19" max="19" width="19.42578125" style="13" bestFit="1" customWidth="1"/>
    <col min="20" max="20" width="20.85546875" style="13" bestFit="1" customWidth="1"/>
    <col min="21" max="22" width="40.85546875" style="13" bestFit="1" customWidth="1"/>
    <col min="23" max="23" width="26.5703125" style="13" bestFit="1" customWidth="1"/>
    <col min="24" max="24" width="28" style="13" bestFit="1" customWidth="1"/>
    <col min="25" max="16384" width="9.140625" style="13"/>
  </cols>
  <sheetData>
    <row r="5" spans="1:5" ht="12.75" x14ac:dyDescent="0.2">
      <c r="A5" s="13" t="s">
        <v>10</v>
      </c>
      <c r="B5" t="s">
        <v>71</v>
      </c>
    </row>
    <row r="6" spans="1:5" x14ac:dyDescent="0.2">
      <c r="A6" s="13" t="s">
        <v>11</v>
      </c>
      <c r="B6" s="18" t="s">
        <v>102</v>
      </c>
    </row>
    <row r="7" spans="1:5" x14ac:dyDescent="0.2">
      <c r="A7" s="13" t="s">
        <v>19</v>
      </c>
      <c r="B7" s="13">
        <v>0</v>
      </c>
      <c r="D7" s="13" t="s">
        <v>20</v>
      </c>
      <c r="E7" s="13" t="s">
        <v>21</v>
      </c>
    </row>
    <row r="8" spans="1:5" x14ac:dyDescent="0.2">
      <c r="A8" s="13" t="s">
        <v>24</v>
      </c>
      <c r="B8" s="13">
        <v>1</v>
      </c>
    </row>
    <row r="9" spans="1:5" x14ac:dyDescent="0.2">
      <c r="A9" s="13" t="s">
        <v>25</v>
      </c>
      <c r="B9" s="13">
        <v>0</v>
      </c>
    </row>
    <row r="10" spans="1:5" x14ac:dyDescent="0.2">
      <c r="A10" s="13" t="s">
        <v>26</v>
      </c>
      <c r="B10" s="13">
        <v>1</v>
      </c>
    </row>
    <row r="11" spans="1:5" x14ac:dyDescent="0.2">
      <c r="A11" s="13" t="s">
        <v>27</v>
      </c>
      <c r="B11" s="13">
        <v>1</v>
      </c>
    </row>
    <row r="12" spans="1:5" x14ac:dyDescent="0.2">
      <c r="A12" s="13" t="s">
        <v>28</v>
      </c>
      <c r="B12" s="13">
        <v>1</v>
      </c>
    </row>
    <row r="13" spans="1:5" x14ac:dyDescent="0.2">
      <c r="A13" s="13" t="s">
        <v>29</v>
      </c>
    </row>
    <row r="14" spans="1:5" ht="12.75" x14ac:dyDescent="0.2">
      <c r="A14" t="s">
        <v>30</v>
      </c>
      <c r="B14" s="13">
        <v>0</v>
      </c>
    </row>
    <row r="15" spans="1:5" x14ac:dyDescent="0.2">
      <c r="A15" s="13" t="s">
        <v>31</v>
      </c>
      <c r="B15" s="13" t="s">
        <v>81</v>
      </c>
    </row>
    <row r="16" spans="1:5" x14ac:dyDescent="0.2">
      <c r="A16" s="13" t="s">
        <v>32</v>
      </c>
      <c r="B16" s="13">
        <v>1</v>
      </c>
    </row>
    <row r="17" spans="1:2" x14ac:dyDescent="0.2">
      <c r="A17" s="13" t="s">
        <v>35</v>
      </c>
      <c r="B17" s="13">
        <v>0</v>
      </c>
    </row>
    <row r="18" spans="1:2" x14ac:dyDescent="0.2">
      <c r="A18" s="13" t="s">
        <v>33</v>
      </c>
      <c r="B18" s="13">
        <v>1</v>
      </c>
    </row>
    <row r="19" spans="1:2" x14ac:dyDescent="0.2">
      <c r="A19" s="13" t="s">
        <v>34</v>
      </c>
      <c r="B19" s="13">
        <v>12</v>
      </c>
    </row>
    <row r="20" spans="1:2" x14ac:dyDescent="0.2">
      <c r="A20" s="13" t="s">
        <v>78</v>
      </c>
      <c r="B20" s="13">
        <v>1</v>
      </c>
    </row>
    <row r="22" spans="1:2" x14ac:dyDescent="0.2">
      <c r="A22" s="13" t="s">
        <v>79</v>
      </c>
      <c r="B22" s="13">
        <v>1</v>
      </c>
    </row>
    <row r="23" spans="1:2" x14ac:dyDescent="0.2">
      <c r="B23" s="13" t="s">
        <v>124</v>
      </c>
    </row>
    <row r="25" spans="1:2" x14ac:dyDescent="0.2">
      <c r="A25" s="13" t="s">
        <v>80</v>
      </c>
      <c r="B25" s="13">
        <v>0</v>
      </c>
    </row>
    <row r="30" spans="1:2" x14ac:dyDescent="0.2">
      <c r="B30" s="13">
        <v>1</v>
      </c>
    </row>
    <row r="33" spans="2:2" x14ac:dyDescent="0.2">
      <c r="B33" s="13">
        <v>2</v>
      </c>
    </row>
    <row r="34" spans="2:2" x14ac:dyDescent="0.2">
      <c r="B34" s="13">
        <v>1</v>
      </c>
    </row>
    <row r="35" spans="2:2" x14ac:dyDescent="0.2">
      <c r="B35" s="13">
        <v>1</v>
      </c>
    </row>
    <row r="36" spans="2:2" x14ac:dyDescent="0.2">
      <c r="B36" s="13">
        <v>1</v>
      </c>
    </row>
    <row r="38" spans="2:2" x14ac:dyDescent="0.2">
      <c r="B38" s="13">
        <v>1</v>
      </c>
    </row>
    <row r="39" spans="2:2" x14ac:dyDescent="0.2">
      <c r="B39" s="13">
        <v>1</v>
      </c>
    </row>
  </sheetData>
  <phoneticPr fontId="11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227</vt:i4>
      </vt:variant>
    </vt:vector>
  </HeadingPairs>
  <TitlesOfParts>
    <vt:vector size="236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oknShipName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Catering Invoice Template</dc:title>
  <dc:subject>"Catering Invoice Template" summary: Running a catering business or planning on starting a catering service? Invoicing is one of your daily job. Use Catering Invoice Template (Catering Billing Format) to get it done quickly and easily, like filling a paper form.</dc:subject>
  <dc:creator>https://www.invoicingtemplate.com/</dc:creator>
  <cp:keywords/>
  <dc:description>https://www.invoicingtemplate.com/catering.html</dc:description>
  <cp:lastModifiedBy>liangjun yu</cp:lastModifiedBy>
  <cp:lastPrinted>2013-11-12T16:58:11Z</cp:lastPrinted>
  <dcterms:created xsi:type="dcterms:W3CDTF">2000-07-27T22:24:14Z</dcterms:created>
  <dcterms:modified xsi:type="dcterms:W3CDTF">2024-04-10T06:16:23Z</dcterms:modified>
  <cp:category>Catering Invoice Template, Catering Billing Format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108, Oxnard, California, 207906, 197899, 7000505661979090340?+5.06%, 26.9 sq mi, 69.7 km2, 7,729/sq mi, 2,984/km2, 34°12′08″N 119°12′17″W? / ?34.2023°N 119.2046°W? / 34.2023; -119.2046? (Oxnard)</vt:lpwstr>
  </property>
</Properties>
</file>