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45\"/>
    </mc:Choice>
  </mc:AlternateContent>
  <xr:revisionPtr revIDLastSave="0" documentId="13_ncr:1_{9CAB5F18-5B9C-4E79-982B-377D6FBAA2FD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Invoice!$J$17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Invoice!$Q$20</definedName>
    <definedName name="oknProductID_10">Invoice!$Q$29</definedName>
    <definedName name="oknProductID_11">Invoice!$Q$30</definedName>
    <definedName name="oknProductID_12">Invoice!$Q$31</definedName>
    <definedName name="oknProductID_2">Invoice!$Q$21</definedName>
    <definedName name="oknProductID_3">Invoice!$Q$22</definedName>
    <definedName name="oknProductID_4">Invoice!$Q$23</definedName>
    <definedName name="oknProductID_5">Invoice!$Q$24</definedName>
    <definedName name="oknProductID_6">Invoice!$Q$25</definedName>
    <definedName name="oknProductID_7">Invoice!$Q$26</definedName>
    <definedName name="oknProductID_8">Invoice!$Q$27</definedName>
    <definedName name="oknProductID_9">Invoice!$Q$28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Invoice!$N$35</definedName>
    <definedName name="oknStatus">Invoice!$Q$6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Invoice!$N$6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N26" i="1"/>
  <c r="N27" i="1"/>
  <c r="N28" i="1"/>
  <c r="N29" i="1"/>
  <c r="N30" i="1"/>
  <c r="N31" i="1"/>
  <c r="N34" i="1"/>
  <c r="D32" i="1" l="1" a="1"/>
  <c r="D32" i="1" s="1"/>
  <c r="N32" i="1"/>
  <c r="N33" i="1" s="1"/>
  <c r="N36" i="1" l="1"/>
  <c r="N38" i="1" s="1"/>
</calcChain>
</file>

<file path=xl/sharedStrings.xml><?xml version="1.0" encoding="utf-8"?>
<sst xmlns="http://schemas.openxmlformats.org/spreadsheetml/2006/main" count="45" uniqueCount="41">
  <si>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</si>
  <si>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</si>
  <si>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</si>
  <si>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</si>
  <si>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</si>
  <si>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</si>
  <si>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</si>
  <si>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</si>
  <si>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</si>
  <si>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</si>
  <si>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</si>
  <si>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</si>
  <si>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</si>
  <si>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</si>
  <si>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</si>
  <si>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</si>
  <si>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</si>
  <si>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</si>
  <si>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</si>
  <si>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GST</t>
  </si>
  <si>
    <t>Name</t>
  </si>
  <si>
    <t>Amount</t>
  </si>
  <si>
    <t>Phone Number,Web Address, etc.</t>
  </si>
  <si>
    <t>BILL TO</t>
  </si>
  <si>
    <t>Hours</t>
  </si>
  <si>
    <t>Rate</t>
  </si>
  <si>
    <t>Item#</t>
  </si>
  <si>
    <t>Need a different invoice layout? Visit our invoice template collection.</t>
  </si>
  <si>
    <t>InvoicingTemplates.com</t>
  </si>
  <si>
    <t>c4045</t>
  </si>
  <si>
    <t>Your Catering  Service Business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</si>
  <si>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</si>
  <si>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</si>
  <si>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</si>
  <si>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</si>
  <si>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</si>
  <si>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</si>
  <si>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</si>
  <si>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</si>
  <si>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Catering Billing Format - 108, Oxnard, California, 207906, 197899, 7000505661979090340?+5.06%, 26.9 sq mi, 69.7 km2, 7,729/sq mi, 2,984/km2, 34°12′08″N 119°12′17″W? / ?34.2023°N 119.2046°W? / 34.2023; -119.2046? (Oxnard)</t>
  </si>
  <si>
    <t>Catering Invoice Templatec4045 - 108, Oxnard, California, 207906, 197899, 7000505661979090340?+5.06%, 26.9 sq mi, 69.7 km2, 7,729/sq mi, 2,984/km2, 34°12′08″N 119°12′17″W? / ?34.2023°N 119.2046°W? / 34.2023; -119.2046? (Oxnard)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</si>
</sst>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5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0" fontId="7" fillId="6" borderId="0" xfId="0" applyFont="1" applyFill="1" applyAlignment="1">
      <alignment horizontal="right"/>
    </xf>
    <xf numFmtId="0" fontId="0" fillId="6" borderId="0" xfId="0" applyFill="1"/>
    <xf numFmtId="0" fontId="21" fillId="0" borderId="0" xfId="0" applyFont="1"/>
    <xf numFmtId="0" fontId="25" fillId="0" borderId="0" xfId="0" applyFont="1" applyAlignment="1">
      <alignment horizontal="right" indent="1"/>
    </xf>
    <xf numFmtId="166" fontId="26" fillId="0" borderId="0" xfId="0" applyNumberFormat="1" applyFont="1" applyAlignment="1" applyProtection="1">
      <alignment horizontal="left" shrinkToFit="1"/>
      <protection locked="0"/>
    </xf>
    <xf numFmtId="0" fontId="26" fillId="0" borderId="0" xfId="0" applyFont="1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168" fontId="27" fillId="0" borderId="0" xfId="0" applyNumberFormat="1" applyFont="1"/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horizontal="right"/>
      <protection locked="0" hidden="1"/>
    </xf>
    <xf numFmtId="0" fontId="24" fillId="0" borderId="0" xfId="0" applyFont="1"/>
    <xf numFmtId="167" fontId="23" fillId="0" borderId="2" xfId="0" applyNumberFormat="1" applyFont="1" applyBorder="1" applyAlignment="1" applyProtection="1">
      <alignment horizontal="right" vertical="center" indent="1"/>
      <protection locked="0"/>
    </xf>
    <xf numFmtId="169" fontId="23" fillId="0" borderId="2" xfId="0" applyNumberFormat="1" applyFont="1" applyBorder="1" applyAlignment="1" applyProtection="1">
      <alignment horizontal="left" vertical="center"/>
      <protection hidden="1"/>
    </xf>
    <xf numFmtId="167" fontId="23" fillId="2" borderId="3" xfId="0" applyNumberFormat="1" applyFont="1" applyFill="1" applyBorder="1" applyAlignment="1" applyProtection="1">
      <alignment horizontal="right" vertical="center" indent="1"/>
      <protection locked="0"/>
    </xf>
    <xf numFmtId="169" fontId="23" fillId="2" borderId="3" xfId="0" applyNumberFormat="1" applyFont="1" applyFill="1" applyBorder="1" applyAlignment="1" applyProtection="1">
      <alignment horizontal="left" vertical="center"/>
      <protection hidden="1"/>
    </xf>
    <xf numFmtId="167" fontId="23" fillId="0" borderId="3" xfId="0" applyNumberFormat="1" applyFont="1" applyBorder="1" applyAlignment="1" applyProtection="1">
      <alignment horizontal="right" vertical="center" indent="1"/>
      <protection locked="0"/>
    </xf>
    <xf numFmtId="169" fontId="23" fillId="0" borderId="3" xfId="0" applyNumberFormat="1" applyFont="1" applyBorder="1" applyAlignment="1" applyProtection="1">
      <alignment horizontal="left" vertical="center"/>
      <protection hidden="1"/>
    </xf>
    <xf numFmtId="167" fontId="23" fillId="2" borderId="4" xfId="0" applyNumberFormat="1" applyFont="1" applyFill="1" applyBorder="1" applyAlignment="1" applyProtection="1">
      <alignment horizontal="right" vertical="center" indent="1"/>
      <protection locked="0"/>
    </xf>
    <xf numFmtId="169" fontId="23" fillId="2" borderId="4" xfId="0" applyNumberFormat="1" applyFont="1" applyFill="1" applyBorder="1" applyAlignment="1" applyProtection="1">
      <alignment horizontal="left" vertical="center"/>
      <protection hidden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43" fontId="23" fillId="0" borderId="1" xfId="0" applyNumberFormat="1" applyFont="1" applyBorder="1" applyAlignment="1" applyProtection="1">
      <alignment horizontal="right" vertical="center"/>
      <protection hidden="1"/>
    </xf>
    <xf numFmtId="10" fontId="23" fillId="0" borderId="0" xfId="0" applyNumberFormat="1" applyFont="1" applyAlignment="1" applyProtection="1">
      <alignment horizontal="right" vertical="center" indent="1"/>
      <protection locked="0"/>
    </xf>
    <xf numFmtId="43" fontId="23" fillId="0" borderId="1" xfId="0" applyNumberFormat="1" applyFont="1" applyBorder="1" applyAlignment="1" applyProtection="1">
      <alignment horizontal="right" vertical="center"/>
      <protection locked="0"/>
    </xf>
    <xf numFmtId="164" fontId="22" fillId="0" borderId="0" xfId="0" applyNumberFormat="1" applyFont="1" applyAlignment="1">
      <alignment horizontal="right" vertical="center"/>
    </xf>
    <xf numFmtId="0" fontId="23" fillId="0" borderId="0" xfId="0" applyFont="1"/>
    <xf numFmtId="43" fontId="23" fillId="0" borderId="1" xfId="0" applyNumberFormat="1" applyFont="1" applyBorder="1" applyAlignment="1" applyProtection="1">
      <alignment horizontal="right"/>
      <protection locked="0"/>
    </xf>
    <xf numFmtId="43" fontId="23" fillId="0" borderId="1" xfId="0" applyNumberFormat="1" applyFont="1" applyBorder="1" applyAlignment="1" applyProtection="1">
      <alignment horizontal="right"/>
      <protection hidden="1"/>
    </xf>
    <xf numFmtId="0" fontId="28" fillId="6" borderId="1" xfId="0" applyFont="1" applyFill="1" applyBorder="1" applyAlignment="1">
      <alignment horizontal="center" vertical="center"/>
    </xf>
    <xf numFmtId="0" fontId="23" fillId="0" borderId="0" xfId="0" applyFont="1" applyAlignment="1">
      <alignment horizontal="right" indent="1"/>
    </xf>
    <xf numFmtId="1" fontId="9" fillId="5" borderId="0" xfId="0" applyNumberFormat="1" applyFont="1" applyFill="1" applyAlignment="1" applyProtection="1">
      <alignment horizontal="left" vertical="center"/>
      <protection locked="0"/>
    </xf>
    <xf numFmtId="0" fontId="6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7" fillId="6" borderId="0" xfId="0" applyFont="1" applyFill="1" applyAlignment="1">
      <alignment horizontal="center" vertical="center"/>
    </xf>
    <xf numFmtId="0" fontId="11" fillId="7" borderId="0" xfId="0" applyFont="1" applyFill="1" applyAlignment="1">
      <alignment vertical="top" wrapText="1"/>
    </xf>
    <xf numFmtId="0" fontId="0" fillId="7" borderId="0" xfId="0" applyFill="1" applyAlignment="1">
      <alignment vertical="center"/>
    </xf>
    <xf numFmtId="0" fontId="12" fillId="0" borderId="0" xfId="1" applyFill="1" applyAlignment="1" applyProtection="1"/>
    <xf numFmtId="0" fontId="12" fillId="7" borderId="0" xfId="1" applyFill="1" applyAlignment="1" applyProtection="1"/>
    <xf numFmtId="0" fontId="23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23" fillId="0" borderId="0" xfId="0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19" fillId="3" borderId="0" xfId="0" applyFont="1" applyFill="1" applyAlignment="1">
      <alignment horizontal="center" vertical="center" wrapText="1"/>
    </xf>
    <xf numFmtId="0" fontId="29" fillId="8" borderId="0" xfId="0" applyFont="1" applyFill="1" applyAlignment="1" applyProtection="1">
      <alignment horizontal="center"/>
      <protection locked="0"/>
    </xf>
    <xf numFmtId="0" fontId="7" fillId="7" borderId="0" xfId="0" applyFont="1" applyFill="1" applyAlignment="1">
      <alignment horizontal="center"/>
    </xf>
    <xf numFmtId="164" fontId="12" fillId="4" borderId="0" xfId="1" applyNumberFormat="1" applyFill="1" applyAlignment="1" applyProtection="1">
      <alignment horizontal="center" vertical="center"/>
      <protection locked="0"/>
    </xf>
    <xf numFmtId="2" fontId="23" fillId="2" borderId="4" xfId="0" applyNumberFormat="1" applyFont="1" applyFill="1" applyBorder="1" applyAlignment="1" applyProtection="1">
      <alignment horizontal="right" vertical="center"/>
      <protection locked="0"/>
    </xf>
    <xf numFmtId="2" fontId="23" fillId="2" borderId="3" xfId="0" applyNumberFormat="1" applyFont="1" applyFill="1" applyBorder="1" applyAlignment="1" applyProtection="1">
      <alignment horizontal="right" vertical="center"/>
      <protection locked="0"/>
    </xf>
    <xf numFmtId="2" fontId="23" fillId="0" borderId="3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8" fillId="6" borderId="1" xfId="0" applyFont="1" applyFill="1" applyBorder="1" applyAlignment="1">
      <alignment horizontal="center" vertical="center"/>
    </xf>
    <xf numFmtId="0" fontId="23" fillId="0" borderId="2" xfId="0" applyFont="1" applyBorder="1" applyAlignment="1" applyProtection="1">
      <alignment horizontal="left" vertical="center"/>
      <protection locked="0"/>
    </xf>
    <xf numFmtId="0" fontId="23" fillId="2" borderId="3" xfId="0" applyFont="1" applyFill="1" applyBorder="1" applyAlignment="1" applyProtection="1">
      <alignment horizontal="left" vertical="center"/>
      <protection locked="0"/>
    </xf>
    <xf numFmtId="0" fontId="23" fillId="0" borderId="3" xfId="0" applyFont="1" applyBorder="1" applyAlignment="1" applyProtection="1">
      <alignment horizontal="left" vertical="center"/>
      <protection locked="0"/>
    </xf>
    <xf numFmtId="0" fontId="23" fillId="2" borderId="4" xfId="0" applyFont="1" applyFill="1" applyBorder="1" applyAlignment="1" applyProtection="1">
      <alignment horizontal="left" vertical="center"/>
      <protection locked="0"/>
    </xf>
    <xf numFmtId="2" fontId="23" fillId="0" borderId="2" xfId="0" applyNumberFormat="1" applyFont="1" applyBorder="1" applyAlignment="1" applyProtection="1">
      <alignment horizontal="right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18" fillId="7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horizontal="left" vertical="center" wrapTex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E4A97AD-E037-40B3-ADA1-7E83AC257A0C}"/>
    <cellStyle name="Normal 7" xfId="8" xr:uid="{83556AD2-1FD8-45B0-AAE5-F0A09EE445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ater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ater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13</xdr:col>
      <xdr:colOff>1104900</xdr:colOff>
      <xdr:row>6</xdr:row>
      <xdr:rowOff>142875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47808</xdr:colOff>
      <xdr:row>39</xdr:row>
      <xdr:rowOff>55061</xdr:rowOff>
    </xdr:from>
    <xdr:ext cx="5524317" cy="411664"/>
    <xdr:sp macro="" textlink="">
      <xdr:nvSpPr>
        <xdr:cNvPr id="2" name="oknWidget_than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28783" y="9084761"/>
          <a:ext cx="5524317" cy="41166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THANK</a:t>
          </a:r>
          <a:r>
            <a:rPr lang="en-US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YOU FOR YOUR BUSINESS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18</xdr:col>
      <xdr:colOff>0</xdr:colOff>
      <xdr:row>1</xdr:row>
      <xdr:rowOff>0</xdr:rowOff>
    </xdr:from>
    <xdr:to>
      <xdr:col>26</xdr:col>
      <xdr:colOff>219786</xdr:colOff>
      <xdr:row>13</xdr:row>
      <xdr:rowOff>57510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7C8F93-5D30-4779-9F59-1131EE951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096586" cy="2581635"/>
        </a:xfrm>
        <a:prstGeom prst="rect">
          <a:avLst/>
        </a:prstGeom>
      </xdr:spPr>
    </xdr:pic>
    <xdr:clientData/>
  </xdr:twoCellAnchor>
  <xdr:twoCellAnchor>
    <xdr:from>
      <xdr:col>16</xdr:col>
      <xdr:colOff>88900</xdr:colOff>
      <xdr:row>2</xdr:row>
      <xdr:rowOff>50800</xdr:rowOff>
    </xdr:from>
    <xdr:to>
      <xdr:col>21</xdr:col>
      <xdr:colOff>593725</xdr:colOff>
      <xdr:row>11</xdr:row>
      <xdr:rowOff>34925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28F6C0D-E700-D671-BF8E-97D36382CBE6}"/>
            </a:ext>
          </a:extLst>
        </xdr:cNvPr>
        <xdr:cNvSpPr txBox="1"/>
      </xdr:nvSpPr>
      <xdr:spPr>
        <a:xfrm>
          <a:off x="61468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c4045.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101600</xdr:colOff>
      <xdr:row>2</xdr:row>
      <xdr:rowOff>215900</xdr:rowOff>
    </xdr:from>
    <xdr:to>
      <xdr:col>6</xdr:col>
      <xdr:colOff>127000</xdr:colOff>
      <xdr:row>5</xdr:row>
      <xdr:rowOff>120650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B836480-CD8B-6128-D57E-7B1D23A66F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10160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2F7DB2-01F6-431A-8C79-B13A29556B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3B7A8AD-2BEC-4249-BCBD-99BEE9E3AF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5E6CE68-81FD-4873-A855-294A53D393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297C103-EA52-4071-A901-8187C93B7F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CEDD55C-F2D7-42E9-88CF-6982FEE9C5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8FC80B5-C0BB-4DB1-B417-65270D3454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024EA8C-2F44-48E9-8B52-3A03642CE7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234E902-DD58-46AF-8CD6-9532C707398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29CA2DF-F6B9-5D7A-1E26-5508E496761C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3EA6EE1-BA8C-9E0E-0054-A4EB9D2C8D4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E13BB02-12E2-0FBF-3018-B68936F39B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catering.html" TargetMode="External"/><Relationship Id="rId7" Type="http://schemas.openxmlformats.org/officeDocument/2006/relationships/hyperlink" Target="http://www.invoicingtemplate.com/catering.html" TargetMode="External"/><Relationship Id="rId2" Type="http://schemas.openxmlformats.org/officeDocument/2006/relationships/hyperlink" Target="http://www.invoicingtemplate.com/catering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atering.html" TargetMode="External"/><Relationship Id="rId5" Type="http://schemas.openxmlformats.org/officeDocument/2006/relationships/hyperlink" Target="http://www.invoicingtemplate.com/catering.html" TargetMode="External"/><Relationship Id="rId4" Type="http://schemas.openxmlformats.org/officeDocument/2006/relationships/hyperlink" Target="http://www.invoicingtemplate.com/catering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73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L10"/>
    </sheetView>
  </sheetViews>
  <sheetFormatPr defaultRowHeight="12.75" x14ac:dyDescent="0.2"/>
  <cols>
    <col min="1" max="1" width="8" style="22" hidden="1" customWidth="1"/>
    <col min="2" max="2" width="9.140625" style="22" hidden="1" customWidth="1"/>
    <col min="3" max="3" width="10.28515625" style="16" hidden="1" customWidth="1"/>
    <col min="4" max="4" width="16" style="16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</cols>
  <sheetData>
    <row r="1" spans="1:992" s="60" customFormat="1" ht="57" customHeight="1" x14ac:dyDescent="0.2">
      <c r="A1" s="58"/>
      <c r="B1" s="58"/>
      <c r="C1" s="59"/>
      <c r="D1" s="59"/>
      <c r="Q1" s="86"/>
      <c r="R1" s="87"/>
      <c r="S1" s="87"/>
      <c r="AJD1" s="65" t="s">
        <v>40</v>
      </c>
      <c r="AJL1" s="65" t="s">
        <v>40</v>
      </c>
      <c r="ALD1" s="65" t="s">
        <v>40</v>
      </c>
    </row>
    <row r="2" spans="1:992" ht="6" customHeight="1" x14ac:dyDescent="0.2">
      <c r="A2" s="19"/>
      <c r="B2" s="19"/>
      <c r="Q2" s="72" t="s">
        <v>16</v>
      </c>
      <c r="R2" s="72"/>
    </row>
    <row r="3" spans="1:992" ht="36" customHeight="1" x14ac:dyDescent="0.8">
      <c r="A3" s="20"/>
      <c r="B3" s="20"/>
      <c r="H3" s="36" t="s">
        <v>30</v>
      </c>
      <c r="I3" s="1"/>
      <c r="N3" s="25" t="s">
        <v>13</v>
      </c>
      <c r="O3" s="4"/>
      <c r="Q3" s="72"/>
      <c r="R3" s="72"/>
    </row>
    <row r="4" spans="1:992" ht="15.95" customHeight="1" x14ac:dyDescent="0.25">
      <c r="A4" s="21"/>
      <c r="B4" s="21"/>
      <c r="H4" s="28" t="s">
        <v>14</v>
      </c>
      <c r="M4" s="29" t="s">
        <v>0</v>
      </c>
      <c r="N4" s="30">
        <v>42324</v>
      </c>
      <c r="Q4" s="71" t="s">
        <v>29</v>
      </c>
      <c r="R4" s="71"/>
    </row>
    <row r="5" spans="1:992" ht="15.95" customHeight="1" x14ac:dyDescent="0.25">
      <c r="A5" s="20"/>
      <c r="B5" s="20"/>
      <c r="H5" s="28" t="s">
        <v>15</v>
      </c>
      <c r="M5" s="29" t="s">
        <v>31</v>
      </c>
      <c r="N5" s="31"/>
      <c r="O5" s="5"/>
      <c r="Q5" s="72" t="s">
        <v>17</v>
      </c>
      <c r="R5" s="72"/>
    </row>
    <row r="6" spans="1:992" ht="15.95" customHeight="1" x14ac:dyDescent="0.25">
      <c r="A6" s="21"/>
      <c r="B6" s="21"/>
      <c r="H6" s="28" t="s">
        <v>22</v>
      </c>
      <c r="M6" s="29" t="s">
        <v>37</v>
      </c>
      <c r="N6" s="32"/>
      <c r="O6" s="6"/>
      <c r="Q6" s="71" t="s">
        <v>38</v>
      </c>
      <c r="R6" s="71"/>
    </row>
    <row r="7" spans="1:992" ht="15.95" customHeight="1" x14ac:dyDescent="0.2">
      <c r="O7" s="6"/>
      <c r="Q7" s="70" t="s">
        <v>27</v>
      </c>
      <c r="R7" s="70"/>
    </row>
    <row r="8" spans="1:992" ht="12.75" customHeight="1" x14ac:dyDescent="0.2">
      <c r="A8" s="20"/>
      <c r="B8" s="20"/>
      <c r="C8" s="16" t="s">
        <v>12</v>
      </c>
      <c r="Q8" s="70"/>
      <c r="R8" s="70"/>
    </row>
    <row r="9" spans="1:992" ht="18" customHeight="1" x14ac:dyDescent="0.2">
      <c r="A9" s="23"/>
      <c r="B9" s="23"/>
      <c r="C9" s="16">
        <v>1</v>
      </c>
      <c r="D9" s="17"/>
      <c r="F9" s="26" t="s">
        <v>23</v>
      </c>
      <c r="G9" s="27"/>
      <c r="H9" s="27"/>
      <c r="I9" s="27"/>
      <c r="J9" s="27"/>
      <c r="K9" s="27"/>
      <c r="L9" s="27"/>
      <c r="M9" s="3"/>
      <c r="Q9" s="70"/>
      <c r="R9" s="70"/>
    </row>
    <row r="10" spans="1:992" s="13" customFormat="1" ht="15.95" customHeight="1" x14ac:dyDescent="0.2">
      <c r="A10" s="33"/>
      <c r="B10" s="33"/>
      <c r="C10" s="34">
        <v>0</v>
      </c>
      <c r="D10" s="35"/>
      <c r="F10" s="52"/>
      <c r="G10" s="56" t="s">
        <v>20</v>
      </c>
      <c r="H10" s="68"/>
      <c r="I10" s="68"/>
      <c r="J10" s="68"/>
      <c r="K10" s="68"/>
      <c r="L10" s="68"/>
      <c r="M10" s="69"/>
      <c r="N10" s="69"/>
      <c r="Q10" s="70"/>
      <c r="R10" s="7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92" s="13" customFormat="1" ht="15.95" customHeight="1" x14ac:dyDescent="0.2">
      <c r="A11" s="33"/>
      <c r="B11" s="33"/>
      <c r="C11" s="34">
        <v>0</v>
      </c>
      <c r="D11" s="35"/>
      <c r="F11" s="52"/>
      <c r="G11" s="56" t="s">
        <v>32</v>
      </c>
      <c r="H11" s="68"/>
      <c r="I11" s="68"/>
      <c r="J11" s="68"/>
      <c r="K11" s="68"/>
      <c r="L11" s="68"/>
      <c r="M11" s="69"/>
      <c r="N11" s="69"/>
      <c r="Q11" s="70"/>
      <c r="R11" s="70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92" s="13" customFormat="1" ht="15.95" customHeight="1" x14ac:dyDescent="0.2">
      <c r="A12" s="33"/>
      <c r="B12" s="33"/>
      <c r="C12" s="34">
        <v>0.1</v>
      </c>
      <c r="D12" s="35"/>
      <c r="F12" s="52"/>
      <c r="G12" s="56" t="s">
        <v>33</v>
      </c>
      <c r="H12" s="68"/>
      <c r="I12" s="68"/>
      <c r="J12" s="68"/>
      <c r="K12" s="68"/>
      <c r="L12" s="68"/>
      <c r="M12" s="69"/>
      <c r="N12" s="69"/>
      <c r="Q12" s="70"/>
      <c r="R12" s="70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92" s="13" customFormat="1" ht="15.95" customHeight="1" x14ac:dyDescent="0.2">
      <c r="A13" s="33"/>
      <c r="B13" s="33"/>
      <c r="C13" s="34">
        <v>3.2000000000000001E-2</v>
      </c>
      <c r="D13" s="35"/>
      <c r="F13" s="52"/>
      <c r="G13" s="56" t="s">
        <v>34</v>
      </c>
      <c r="H13" s="68"/>
      <c r="I13" s="68"/>
      <c r="J13" s="68"/>
      <c r="K13" s="68"/>
      <c r="L13" s="68"/>
      <c r="M13" s="69"/>
      <c r="N13" s="69"/>
      <c r="Q13" s="70"/>
      <c r="R13" s="70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92" s="13" customFormat="1" ht="15.95" customHeight="1" x14ac:dyDescent="0.2">
      <c r="A14" s="33"/>
      <c r="B14" s="33"/>
      <c r="C14" s="34"/>
      <c r="D14" s="34"/>
      <c r="F14" s="52"/>
      <c r="G14" s="56" t="s">
        <v>35</v>
      </c>
      <c r="H14" s="68"/>
      <c r="I14" s="68"/>
      <c r="J14" s="68"/>
      <c r="K14" s="68"/>
      <c r="L14" s="68"/>
      <c r="M14" s="69"/>
      <c r="N14" s="69"/>
      <c r="Q14" s="73" t="s">
        <v>28</v>
      </c>
      <c r="R14" s="73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92" ht="6.75" customHeight="1" x14ac:dyDescent="0.2">
      <c r="A15" s="23"/>
      <c r="B15" s="23"/>
      <c r="F15" s="52"/>
      <c r="G15" s="52"/>
      <c r="H15" s="52"/>
      <c r="I15" s="52"/>
      <c r="J15" s="52"/>
      <c r="K15" s="52"/>
      <c r="L15" s="52"/>
      <c r="M15" s="52"/>
      <c r="N15" s="52"/>
      <c r="Q15" s="73"/>
      <c r="R15" s="73"/>
    </row>
    <row r="16" spans="1:992" s="2" customFormat="1" ht="20.100000000000001" customHeight="1" x14ac:dyDescent="0.2">
      <c r="A16" s="24"/>
      <c r="B16" s="24"/>
      <c r="C16" s="14"/>
      <c r="D16" s="14"/>
      <c r="F16" s="79" t="s">
        <v>4</v>
      </c>
      <c r="G16" s="79"/>
      <c r="H16" s="79" t="s">
        <v>3</v>
      </c>
      <c r="I16" s="79"/>
      <c r="J16" s="79" t="s">
        <v>7</v>
      </c>
      <c r="K16" s="79"/>
      <c r="L16" s="79"/>
      <c r="M16" s="79" t="s">
        <v>6</v>
      </c>
      <c r="N16" s="79"/>
      <c r="O16" s="7"/>
      <c r="Q16" s="73"/>
      <c r="R16" s="73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2" customFormat="1" ht="20.100000000000001" customHeight="1" x14ac:dyDescent="0.2">
      <c r="A17" s="24"/>
      <c r="B17" s="24"/>
      <c r="C17" s="14"/>
      <c r="D17" s="14"/>
      <c r="F17" s="85"/>
      <c r="G17" s="85"/>
      <c r="H17" s="85"/>
      <c r="I17" s="85"/>
      <c r="J17" s="85"/>
      <c r="K17" s="85"/>
      <c r="L17" s="85"/>
      <c r="M17" s="85"/>
      <c r="N17" s="85"/>
      <c r="O17" s="8"/>
      <c r="Q17" s="73"/>
      <c r="R17" s="73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ht="4.5" customHeight="1" x14ac:dyDescent="0.2">
      <c r="F18" s="52"/>
      <c r="G18" s="52"/>
      <c r="H18" s="52"/>
      <c r="I18" s="52"/>
      <c r="J18" s="52"/>
      <c r="K18" s="52"/>
      <c r="L18" s="52"/>
      <c r="M18" s="52"/>
      <c r="N18" s="52"/>
      <c r="Q18" s="73"/>
      <c r="R18" s="73"/>
    </row>
    <row r="19" spans="1:31" s="2" customFormat="1" ht="20.100000000000001" customHeight="1" x14ac:dyDescent="0.2">
      <c r="C19" s="14" t="s">
        <v>9</v>
      </c>
      <c r="D19" s="14" t="s">
        <v>18</v>
      </c>
      <c r="F19" s="79" t="s">
        <v>8</v>
      </c>
      <c r="G19" s="79"/>
      <c r="H19" s="79"/>
      <c r="I19" s="79"/>
      <c r="J19" s="79"/>
      <c r="K19" s="79" t="s">
        <v>24</v>
      </c>
      <c r="L19" s="79"/>
      <c r="M19" s="55" t="s">
        <v>25</v>
      </c>
      <c r="N19" s="55" t="s">
        <v>21</v>
      </c>
      <c r="Q19" s="61" t="s">
        <v>26</v>
      </c>
      <c r="R19" s="62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2" customFormat="1" ht="20.100000000000001" customHeight="1" x14ac:dyDescent="0.2">
      <c r="C20" s="15">
        <v>0</v>
      </c>
      <c r="D20" s="15">
        <v>0</v>
      </c>
      <c r="F20" s="80"/>
      <c r="G20" s="80"/>
      <c r="H20" s="80"/>
      <c r="I20" s="80"/>
      <c r="J20" s="80"/>
      <c r="K20" s="84">
        <v>0</v>
      </c>
      <c r="L20" s="84"/>
      <c r="M20" s="37">
        <v>0</v>
      </c>
      <c r="N20" s="38">
        <f>oknQuantity_1*oknPrice_1</f>
        <v>0</v>
      </c>
      <c r="O20" s="9"/>
      <c r="Q20" s="57"/>
      <c r="R20" s="62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2" customFormat="1" ht="20.100000000000001" customHeight="1" x14ac:dyDescent="0.2">
      <c r="C21" s="15">
        <v>0</v>
      </c>
      <c r="D21" s="15">
        <v>0</v>
      </c>
      <c r="F21" s="81"/>
      <c r="G21" s="81"/>
      <c r="H21" s="81"/>
      <c r="I21" s="81"/>
      <c r="J21" s="81"/>
      <c r="K21" s="75">
        <v>0</v>
      </c>
      <c r="L21" s="75"/>
      <c r="M21" s="39">
        <v>0</v>
      </c>
      <c r="N21" s="40">
        <f>oknQuantity_2*oknPrice_2</f>
        <v>0</v>
      </c>
      <c r="O21" s="10"/>
      <c r="Q21" s="57"/>
      <c r="R21" s="62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2" customFormat="1" ht="20.100000000000001" customHeight="1" x14ac:dyDescent="0.2">
      <c r="C22" s="15">
        <v>0</v>
      </c>
      <c r="D22" s="15">
        <v>0</v>
      </c>
      <c r="F22" s="82"/>
      <c r="G22" s="82"/>
      <c r="H22" s="82"/>
      <c r="I22" s="82"/>
      <c r="J22" s="82"/>
      <c r="K22" s="76">
        <v>0</v>
      </c>
      <c r="L22" s="76"/>
      <c r="M22" s="41">
        <v>0</v>
      </c>
      <c r="N22" s="42">
        <f>oknQuantity_3*oknPrice_3</f>
        <v>0</v>
      </c>
      <c r="O22" s="10"/>
      <c r="Q22" s="57"/>
      <c r="R22" s="6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2" customFormat="1" ht="20.100000000000001" customHeight="1" x14ac:dyDescent="0.2">
      <c r="C23" s="15">
        <v>0</v>
      </c>
      <c r="D23" s="15">
        <v>0</v>
      </c>
      <c r="F23" s="81"/>
      <c r="G23" s="81"/>
      <c r="H23" s="81"/>
      <c r="I23" s="81"/>
      <c r="J23" s="81"/>
      <c r="K23" s="75">
        <v>0</v>
      </c>
      <c r="L23" s="75"/>
      <c r="M23" s="39">
        <v>0</v>
      </c>
      <c r="N23" s="40">
        <f>oknQuantity_4*oknPrice_4</f>
        <v>0</v>
      </c>
      <c r="O23" s="10"/>
      <c r="Q23" s="57"/>
      <c r="R23" s="6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2" customFormat="1" ht="20.100000000000001" customHeight="1" x14ac:dyDescent="0.2">
      <c r="C24" s="15">
        <v>0</v>
      </c>
      <c r="D24" s="15">
        <v>0</v>
      </c>
      <c r="F24" s="82"/>
      <c r="G24" s="82"/>
      <c r="H24" s="82"/>
      <c r="I24" s="82"/>
      <c r="J24" s="82"/>
      <c r="K24" s="76">
        <v>0</v>
      </c>
      <c r="L24" s="76"/>
      <c r="M24" s="41">
        <v>0</v>
      </c>
      <c r="N24" s="42">
        <f>oknQuantity_5*oknPrice_5</f>
        <v>0</v>
      </c>
      <c r="O24" s="10"/>
      <c r="Q24" s="57"/>
      <c r="R24" s="63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2" customFormat="1" ht="20.100000000000001" customHeight="1" x14ac:dyDescent="0.2">
      <c r="C25" s="15">
        <v>0</v>
      </c>
      <c r="D25" s="15">
        <v>0</v>
      </c>
      <c r="F25" s="81"/>
      <c r="G25" s="81"/>
      <c r="H25" s="81"/>
      <c r="I25" s="81"/>
      <c r="J25" s="81"/>
      <c r="K25" s="75">
        <v>0</v>
      </c>
      <c r="L25" s="75"/>
      <c r="M25" s="39">
        <v>0</v>
      </c>
      <c r="N25" s="40">
        <f>oknQuantity_6*oknPrice_6</f>
        <v>0</v>
      </c>
      <c r="O25" s="10"/>
      <c r="Q25" s="57"/>
      <c r="R25" s="63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2" customFormat="1" ht="20.100000000000001" customHeight="1" x14ac:dyDescent="0.2">
      <c r="C26" s="15">
        <v>0</v>
      </c>
      <c r="D26" s="15">
        <v>0</v>
      </c>
      <c r="F26" s="82"/>
      <c r="G26" s="82"/>
      <c r="H26" s="82"/>
      <c r="I26" s="82"/>
      <c r="J26" s="82"/>
      <c r="K26" s="76">
        <v>0</v>
      </c>
      <c r="L26" s="76"/>
      <c r="M26" s="41">
        <v>0</v>
      </c>
      <c r="N26" s="42">
        <f>oknQuantity_7*oknPrice_7</f>
        <v>0</v>
      </c>
      <c r="O26" s="10"/>
      <c r="Q26" s="57"/>
      <c r="R26" s="63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2" customFormat="1" ht="20.100000000000001" customHeight="1" x14ac:dyDescent="0.2">
      <c r="C27" s="15">
        <v>0</v>
      </c>
      <c r="D27" s="15">
        <v>0</v>
      </c>
      <c r="F27" s="81"/>
      <c r="G27" s="81"/>
      <c r="H27" s="81"/>
      <c r="I27" s="81"/>
      <c r="J27" s="81"/>
      <c r="K27" s="75">
        <v>0</v>
      </c>
      <c r="L27" s="75"/>
      <c r="M27" s="39">
        <v>0</v>
      </c>
      <c r="N27" s="40">
        <f>oknQuantity_8*oknPrice_8</f>
        <v>0</v>
      </c>
      <c r="O27" s="10"/>
      <c r="Q27" s="57"/>
      <c r="R27" s="63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2" customFormat="1" ht="20.100000000000001" customHeight="1" x14ac:dyDescent="0.2">
      <c r="C28" s="15">
        <v>0</v>
      </c>
      <c r="D28" s="15">
        <v>0</v>
      </c>
      <c r="F28" s="82"/>
      <c r="G28" s="82"/>
      <c r="H28" s="82"/>
      <c r="I28" s="82"/>
      <c r="J28" s="82"/>
      <c r="K28" s="76">
        <v>0</v>
      </c>
      <c r="L28" s="76"/>
      <c r="M28" s="41">
        <v>0</v>
      </c>
      <c r="N28" s="42">
        <f>oknQuantity_9*oknPrice_9</f>
        <v>0</v>
      </c>
      <c r="O28" s="10"/>
      <c r="Q28" s="57"/>
      <c r="R28" s="63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2" customFormat="1" ht="20.100000000000001" customHeight="1" x14ac:dyDescent="0.2">
      <c r="C29" s="15">
        <v>0</v>
      </c>
      <c r="D29" s="15">
        <v>0</v>
      </c>
      <c r="F29" s="81"/>
      <c r="G29" s="81"/>
      <c r="H29" s="81"/>
      <c r="I29" s="81"/>
      <c r="J29" s="81"/>
      <c r="K29" s="75">
        <v>0</v>
      </c>
      <c r="L29" s="75"/>
      <c r="M29" s="39">
        <v>0</v>
      </c>
      <c r="N29" s="40">
        <f>oknQuantity_10*oknPrice_10</f>
        <v>0</v>
      </c>
      <c r="O29" s="10"/>
      <c r="Q29" s="57"/>
      <c r="R29" s="63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2" customFormat="1" ht="20.100000000000001" customHeight="1" x14ac:dyDescent="0.2">
      <c r="C30" s="15">
        <v>0</v>
      </c>
      <c r="D30" s="15">
        <v>0</v>
      </c>
      <c r="F30" s="82"/>
      <c r="G30" s="82"/>
      <c r="H30" s="82"/>
      <c r="I30" s="82"/>
      <c r="J30" s="82"/>
      <c r="K30" s="76">
        <v>0</v>
      </c>
      <c r="L30" s="76"/>
      <c r="M30" s="41">
        <v>0</v>
      </c>
      <c r="N30" s="42">
        <f>oknQuantity_11*oknPrice_11</f>
        <v>0</v>
      </c>
      <c r="O30" s="10"/>
      <c r="Q30" s="57"/>
      <c r="R30" s="63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2" customFormat="1" ht="20.100000000000001" customHeight="1" x14ac:dyDescent="0.2">
      <c r="C31" s="15">
        <v>0</v>
      </c>
      <c r="D31" s="15">
        <v>0</v>
      </c>
      <c r="F31" s="83"/>
      <c r="G31" s="83"/>
      <c r="H31" s="83"/>
      <c r="I31" s="83"/>
      <c r="J31" s="83"/>
      <c r="K31" s="74">
        <v>0</v>
      </c>
      <c r="L31" s="74"/>
      <c r="M31" s="43">
        <v>0</v>
      </c>
      <c r="N31" s="44">
        <f>oknQuantity_12*oknPrice_12</f>
        <v>0</v>
      </c>
      <c r="O31" s="10"/>
      <c r="Q31" s="57"/>
      <c r="R31" s="63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2" customFormat="1" ht="20.100000000000001" customHeight="1" x14ac:dyDescent="0.2">
      <c r="A32" s="24"/>
      <c r="B32" s="24"/>
      <c r="C32" s="14"/>
      <c r="D32" s="18">
        <f t="array" ref="D32">SUM(oknTaxable_1:oknTaxable_12*oknLineTotal_1:oknLineTotal_12)</f>
        <v>0</v>
      </c>
      <c r="F32" s="45"/>
      <c r="G32" s="45"/>
      <c r="H32" s="45"/>
      <c r="I32" s="45"/>
      <c r="J32" s="45"/>
      <c r="K32" s="45"/>
      <c r="L32" s="46"/>
      <c r="M32" s="47" t="s">
        <v>5</v>
      </c>
      <c r="N32" s="48">
        <f>SUM(oknLineTotal_1:oknLineTotal_12)</f>
        <v>0</v>
      </c>
      <c r="O32" s="9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2" customFormat="1" ht="20.100000000000001" customHeight="1" x14ac:dyDescent="0.2">
      <c r="A33" s="24"/>
      <c r="B33" s="24"/>
      <c r="C33" s="14"/>
      <c r="D33" s="14"/>
      <c r="F33" s="45"/>
      <c r="G33" s="45"/>
      <c r="H33" s="45"/>
      <c r="I33" s="45"/>
      <c r="J33" s="45"/>
      <c r="K33" s="45"/>
      <c r="L33" s="66" t="s">
        <v>36</v>
      </c>
      <c r="M33" s="49">
        <v>0.1</v>
      </c>
      <c r="N33" s="48">
        <f>ROUND(IF(oknTaxType=0,0, oknTax1Rate*(oknSubTotal+IF(oknTaxTotalIncludingShippingCost=0,0,oknShippingCost))),2)</f>
        <v>0</v>
      </c>
      <c r="O33" s="9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hidden="1" customHeight="1" x14ac:dyDescent="0.2">
      <c r="A34" s="24"/>
      <c r="B34" s="24"/>
      <c r="C34" s="14"/>
      <c r="D34" s="14"/>
      <c r="F34" s="45"/>
      <c r="G34" s="45"/>
      <c r="H34" s="45"/>
      <c r="I34" s="45"/>
      <c r="J34" s="45"/>
      <c r="K34" s="45"/>
      <c r="L34" s="66" t="s">
        <v>19</v>
      </c>
      <c r="M34" s="49">
        <v>3.2000000000000001E-2</v>
      </c>
      <c r="N34" s="48">
        <f>ROUND(IF(oknTaxType&lt;&gt;2,0,oknTax2Rate*(oknLineTotalTaxable+IF(oknTaxTotalIncludingShippingCost=0,0,oknShippingCost)+IF(oknTax2IsAppliedToTax1=0,0,oknTax1))),2)</f>
        <v>0</v>
      </c>
      <c r="O34" s="11"/>
      <c r="X34"/>
      <c r="Y34"/>
      <c r="Z34"/>
      <c r="AA34"/>
      <c r="AB34"/>
      <c r="AC34"/>
      <c r="AD34"/>
      <c r="AE34"/>
    </row>
    <row r="35" spans="1:31" s="2" customFormat="1" ht="20.100000000000001" customHeight="1" x14ac:dyDescent="0.2">
      <c r="A35" s="24"/>
      <c r="B35" s="24"/>
      <c r="C35" s="14"/>
      <c r="D35" s="14"/>
      <c r="F35" s="45"/>
      <c r="G35" s="45"/>
      <c r="H35" s="45"/>
      <c r="I35" s="45"/>
      <c r="J35" s="45"/>
      <c r="K35" s="45"/>
      <c r="L35" s="46"/>
      <c r="M35" s="47" t="s">
        <v>1</v>
      </c>
      <c r="N35" s="50">
        <v>0</v>
      </c>
      <c r="O35" s="12"/>
      <c r="X35"/>
      <c r="Y35"/>
      <c r="Z35"/>
      <c r="AA35"/>
      <c r="AB35"/>
      <c r="AC35"/>
      <c r="AD35"/>
      <c r="AE35"/>
    </row>
    <row r="36" spans="1:31" s="2" customFormat="1" ht="18.75" customHeight="1" x14ac:dyDescent="0.2">
      <c r="A36" s="24"/>
      <c r="B36" s="24"/>
      <c r="C36" s="14"/>
      <c r="D36" s="14"/>
      <c r="F36" s="46"/>
      <c r="G36" s="46"/>
      <c r="H36" s="46"/>
      <c r="I36" s="46"/>
      <c r="J36" s="46"/>
      <c r="K36" s="46"/>
      <c r="L36" s="46"/>
      <c r="M36" s="51" t="s">
        <v>2</v>
      </c>
      <c r="N36" s="48">
        <f>ROUND(oknSubTotal + oknShippingCost + IF(oknTaxType=0,0,IF(oknTaxType=1,oknTax1,oknTax1+oknTax2)),2)</f>
        <v>0</v>
      </c>
      <c r="O36" s="9"/>
      <c r="X36"/>
      <c r="Y36"/>
      <c r="Z36"/>
      <c r="AA36"/>
      <c r="AB36"/>
      <c r="AC36"/>
      <c r="AD36"/>
      <c r="AE36"/>
    </row>
    <row r="37" spans="1:31" ht="18.75" customHeight="1" x14ac:dyDescent="0.2">
      <c r="F37" s="52"/>
      <c r="G37" s="52"/>
      <c r="H37" s="52"/>
      <c r="I37" s="52"/>
      <c r="J37" s="52"/>
      <c r="K37" s="52"/>
      <c r="L37" s="52"/>
      <c r="M37" s="51" t="s">
        <v>11</v>
      </c>
      <c r="N37" s="53">
        <v>0</v>
      </c>
    </row>
    <row r="38" spans="1:31" ht="18.75" customHeight="1" x14ac:dyDescent="0.2">
      <c r="F38" s="52"/>
      <c r="G38" s="52"/>
      <c r="H38" s="52"/>
      <c r="I38" s="52"/>
      <c r="J38" s="52"/>
      <c r="K38" s="52"/>
      <c r="L38" s="52"/>
      <c r="M38" s="51" t="s">
        <v>10</v>
      </c>
      <c r="N38" s="54">
        <f>oknTotal-oknPayments</f>
        <v>0</v>
      </c>
    </row>
    <row r="40" spans="1:31" ht="18" customHeight="1" x14ac:dyDescent="0.2"/>
    <row r="42" spans="1:31" x14ac:dyDescent="0.2">
      <c r="F42" s="77"/>
      <c r="G42" s="78"/>
      <c r="H42" s="78"/>
      <c r="I42" s="78"/>
      <c r="J42" s="78"/>
      <c r="K42" s="78"/>
      <c r="L42" s="78"/>
      <c r="M42" s="78"/>
      <c r="N42" s="78"/>
    </row>
    <row r="43" spans="1:31" x14ac:dyDescent="0.2">
      <c r="F43" s="77"/>
      <c r="G43" s="77"/>
      <c r="H43" s="77"/>
      <c r="I43" s="77"/>
      <c r="J43" s="77"/>
      <c r="K43" s="77"/>
      <c r="L43" s="77"/>
      <c r="M43" s="77"/>
      <c r="N43" s="77"/>
    </row>
    <row r="950" spans="1:1" hidden="1" x14ac:dyDescent="0.2">
      <c r="A950" s="64" t="s">
        <v>39</v>
      </c>
    </row>
    <row r="972" spans="1:1" hidden="1" x14ac:dyDescent="0.2">
      <c r="A972" s="64" t="s">
        <v>39</v>
      </c>
    </row>
    <row r="973" spans="1:1" hidden="1" x14ac:dyDescent="0.2">
      <c r="A973" s="64" t="s">
        <v>39</v>
      </c>
    </row>
  </sheetData>
  <sheetProtection sheet="1" objects="1" scenarios="1" selectLockedCells="1"/>
  <mergeCells count="53">
    <mergeCell ref="Q1:S1"/>
    <mergeCell ref="K28:L28"/>
    <mergeCell ref="H10:L10"/>
    <mergeCell ref="H11:L11"/>
    <mergeCell ref="H12:L12"/>
    <mergeCell ref="H16:I16"/>
    <mergeCell ref="F27:J27"/>
    <mergeCell ref="F28:J28"/>
    <mergeCell ref="F25:J25"/>
    <mergeCell ref="F26:J26"/>
    <mergeCell ref="Q2:R3"/>
    <mergeCell ref="H14:L14"/>
    <mergeCell ref="M16:N16"/>
    <mergeCell ref="M17:N17"/>
    <mergeCell ref="J16:L16"/>
    <mergeCell ref="J17:L17"/>
    <mergeCell ref="M14:N14"/>
    <mergeCell ref="F29:J29"/>
    <mergeCell ref="F16:G16"/>
    <mergeCell ref="F17:G17"/>
    <mergeCell ref="H17:I17"/>
    <mergeCell ref="K25:L25"/>
    <mergeCell ref="F43:N43"/>
    <mergeCell ref="F42:N42"/>
    <mergeCell ref="F19:J19"/>
    <mergeCell ref="F20:J20"/>
    <mergeCell ref="F21:J21"/>
    <mergeCell ref="F22:J22"/>
    <mergeCell ref="F23:J23"/>
    <mergeCell ref="F24:J24"/>
    <mergeCell ref="F30:J30"/>
    <mergeCell ref="F31:J31"/>
    <mergeCell ref="K19:L19"/>
    <mergeCell ref="K20:L20"/>
    <mergeCell ref="K21:L21"/>
    <mergeCell ref="K22:L22"/>
    <mergeCell ref="K23:L23"/>
    <mergeCell ref="K24:L24"/>
    <mergeCell ref="K31:L31"/>
    <mergeCell ref="K29:L29"/>
    <mergeCell ref="K26:L26"/>
    <mergeCell ref="K27:L27"/>
    <mergeCell ref="K30:L30"/>
    <mergeCell ref="Q7:R13"/>
    <mergeCell ref="Q4:R4"/>
    <mergeCell ref="Q5:R5"/>
    <mergeCell ref="Q6:R6"/>
    <mergeCell ref="Q14:R18"/>
    <mergeCell ref="H13:L13"/>
    <mergeCell ref="M10:N10"/>
    <mergeCell ref="M11:N11"/>
    <mergeCell ref="M12:N12"/>
    <mergeCell ref="M13:N13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K20:K31 M20:M31 M33:M34 N35 N37" xr:uid="{00000000-0002-0000-0000-000000000000}">
      <formula1>999999999.99</formula1>
    </dataValidation>
    <dataValidation type="textLength" allowBlank="1" showInputMessage="1" showErrorMessage="1" errorTitle="Invalid Input" error="Max characters allowed: 10" sqref="Q20:Q31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M10:N12 H10:H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M13:N13 H13:H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J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H17:I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F21:F31" xr:uid="{00000000-0002-0000-0000-000009000000}">
      <formula1>100</formula1>
    </dataValidation>
  </dataValidations>
  <hyperlinks>
    <hyperlink ref="Q14" r:id="rId1" display="http://www.InvoicingTemplates.com" xr:uid="{00000000-0004-0000-0000-000003000000}"/>
    <hyperlink ref="A950" r:id="rId2" tooltip="Catering Billing Format" display="http://www.invoicingtemplate.com/catering.html" xr:uid="{00000000-0004-0000-0000-000004000000}"/>
    <hyperlink ref="ALD1" r:id="rId3" tooltip="Catering Invoice Template" display="http://www.invoicingtemplate.com/catering.html" xr:uid="{00000000-0004-0000-0000-000005000000}"/>
    <hyperlink ref="A973" r:id="rId4" tooltip="Catering Billing Format" display="http://www.invoicingtemplate.com/catering.html" xr:uid="{00000000-0004-0000-0000-000006000000}"/>
    <hyperlink ref="AJL1" r:id="rId5" tooltip="Catering Invoice Template" display="http://www.invoicingtemplate.com/catering.html" xr:uid="{00000000-0004-0000-0000-000007000000}"/>
    <hyperlink ref="A972" r:id="rId6" tooltip="Catering Billing Format" display="http://www.invoicingtemplate.com/catering.html" xr:uid="{00000000-0004-0000-0000-000008000000}"/>
    <hyperlink ref="AJD1" r:id="rId7" tooltip="Catering Invoice Template" display="http://www.invoicingtemplate.com/catering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06C29-8A70-4D2D-ABAD-E00CC2F1F36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125</vt:i4>
      </vt:variant>
    </vt:vector>
  </HeadingPairs>
  <TitlesOfParts>
    <vt:vector size="12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Catering Invoice Template</dc:title>
  <dc:subject>"Catering Invoice Template" summary: Running a catering business or planning on starting a catering service? Invoicing is one of your daily job. Use Catering Invoice Template (Catering Billing Format) to get it done quickly and easily, like filling a paper form.</dc:subject>
  <dc:creator>https://www.invoicingtemplate.com/</dc:creator>
  <cp:keywords/>
  <dc:description>https://www.invoicingtemplate.com/catering.html</dc:description>
  <cp:lastModifiedBy>liangjun yu</cp:lastModifiedBy>
  <cp:lastPrinted>2013-11-12T16:58:11Z</cp:lastPrinted>
  <dcterms:created xsi:type="dcterms:W3CDTF">2000-07-27T22:24:14Z</dcterms:created>
  <dcterms:modified xsi:type="dcterms:W3CDTF">2024-03-08T11:26:30Z</dcterms:modified>
  <cp:category>Catering Invoice Template, Catering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108, Oxnard, California, 207906, 197899, 7000505661979090340?+5.06%, 26.9 sq mi, 69.7 km2, 7,729/sq mi, 2,984/km2, 34°12′08″N 119°12′17″W? / ?34.2023°N 119.2046°W? / 34.2023; -119.2046? (Oxnard)</vt:lpwstr>
  </property>
</Properties>
</file>