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3\"/>
    </mc:Choice>
  </mc:AlternateContent>
  <xr:revisionPtr revIDLastSave="0" documentId="13_ncr:1_{A60C3281-56B5-4386-8D4F-D5DE3AB80339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51" r:id="rId2"/>
    <sheet name="Customer Report" sheetId="52" r:id="rId3"/>
    <sheet name="Product Report" sheetId="53" r:id="rId4"/>
    <sheet name="Customer Statement" sheetId="54" r:id="rId5"/>
    <sheet name="Sales Rep. Report" sheetId="55" r:id="rId6"/>
    <sheet name="Payment Report" sheetId="56" r:id="rId7"/>
    <sheet name="©" sheetId="59" r:id="rId8"/>
    <sheet name="UniformSoftware.com" sheetId="60" r:id="rId9"/>
    <sheet name="Office-Kit.com.System" sheetId="2" state="veryHidden" r:id="rId10"/>
  </sheets>
  <definedNames>
    <definedName name="InvoicingTemplateLinkTarget" hidden="1">'Office-Kit.com.System'!$A$1</definedName>
    <definedName name="oknAdvance">Invoice!$AC$44</definedName>
    <definedName name="oknBalanceDue">Invoice!$AC$39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Invoice!$C$13</definedName>
    <definedName name="oknCost_10">Invoice!$C$22</definedName>
    <definedName name="oknCost_11">Invoice!$C$23</definedName>
    <definedName name="oknCost_12">Invoice!$C$24</definedName>
    <definedName name="oknCost_13">Invoice!$C$25</definedName>
    <definedName name="oknCost_14">Invoice!$C$26</definedName>
    <definedName name="oknCost_15">Invoice!$C$27</definedName>
    <definedName name="oknCost_16">Invoice!$C$28</definedName>
    <definedName name="oknCost_17">Invoice!$C$29</definedName>
    <definedName name="oknCost_18">Invoice!$C$30</definedName>
    <definedName name="oknCost_2">Invoice!$C$14</definedName>
    <definedName name="oknCost_3">Invoice!$C$15</definedName>
    <definedName name="oknCost_4">Invoice!$C$16</definedName>
    <definedName name="oknCost_5">Invoice!$C$17</definedName>
    <definedName name="oknCost_6">Invoice!$C$18</definedName>
    <definedName name="oknCost_7">Invoice!$C$19</definedName>
    <definedName name="oknCost_8">Invoice!$C$20</definedName>
    <definedName name="oknCost_9">Invoice!$C$21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">Invoice!$N$31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Invoice!$N$8</definedName>
    <definedName name="oknInvoiceID">Invoice!$N$9</definedName>
    <definedName name="oknLineTotal_1">Invoice!$N$13</definedName>
    <definedName name="oknLineTotal_10">Invoice!$N$22</definedName>
    <definedName name="oknLineTotal_11">Invoice!$N$23</definedName>
    <definedName name="oknLineTotal_12">Invoice!$N$24</definedName>
    <definedName name="oknLineTotal_13">Invoice!$N$25</definedName>
    <definedName name="oknLineTotal_14">Invoice!$N$26</definedName>
    <definedName name="oknLineTotal_15">Invoice!$N$27</definedName>
    <definedName name="oknLineTotal_16">Invoice!$N$28</definedName>
    <definedName name="oknLineTotal_17">Invoice!$N$29</definedName>
    <definedName name="oknLineTotal_18">Invoice!$N$30</definedName>
    <definedName name="oknLineTotal_2">Invoice!$N$14</definedName>
    <definedName name="oknLineTotal_3">Invoice!$N$15</definedName>
    <definedName name="oknLineTotal_4">Invoice!$N$16</definedName>
    <definedName name="oknLineTotal_5">Invoice!$N$17</definedName>
    <definedName name="oknLineTotal_6">Invoice!$N$18</definedName>
    <definedName name="oknLineTotal_7">Invoice!$N$19</definedName>
    <definedName name="oknLineTotal_8">Invoice!$N$20</definedName>
    <definedName name="oknLineTotal_9">Invoice!$N$21</definedName>
    <definedName name="oknNotes">Invoice!$E$35</definedName>
    <definedName name="oknPaymentPaymentTerm">Invoice!$H$35</definedName>
    <definedName name="oknPayments">Invoice!$AC$38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Invoice!$M$13</definedName>
    <definedName name="oknPrice_10">Invoice!$M$22</definedName>
    <definedName name="oknPrice_11">Invoice!$M$23</definedName>
    <definedName name="oknPrice_12">Invoice!$M$24</definedName>
    <definedName name="oknPrice_13">Invoice!$M$25</definedName>
    <definedName name="oknPrice_14">Invoice!$M$26</definedName>
    <definedName name="oknPrice_15">Invoice!$M$27</definedName>
    <definedName name="oknPrice_16">Invoice!$M$28</definedName>
    <definedName name="oknPrice_17">Invoice!$M$29</definedName>
    <definedName name="oknPrice_18">Invoice!$M$30</definedName>
    <definedName name="oknPrice_2">Invoice!$M$14</definedName>
    <definedName name="oknPrice_3">Invoice!$M$15</definedName>
    <definedName name="oknPrice_4">Invoice!$M$16</definedName>
    <definedName name="oknPrice_5">Invoice!$M$17</definedName>
    <definedName name="oknPrice_6">Invoice!$M$18</definedName>
    <definedName name="oknPrice_7">Invoice!$M$19</definedName>
    <definedName name="oknPrice_8">Invoice!$M$20</definedName>
    <definedName name="oknPrice_9">Invoice!$M$21</definedName>
    <definedName name="oknPrInvoiceID">'Payment Report'!$D$13</definedName>
    <definedName name="oknPrNotes">'Payment Report'!$F$13</definedName>
    <definedName name="oknProductID_1">Invoice!$E$13</definedName>
    <definedName name="oknProductID_10">Invoice!$E$22</definedName>
    <definedName name="oknProductID_11">Invoice!$E$23</definedName>
    <definedName name="oknProductID_12">Invoice!$E$24</definedName>
    <definedName name="oknProductID_13">Invoice!$E$25</definedName>
    <definedName name="oknProductID_14">Invoice!$E$26</definedName>
    <definedName name="oknProductID_15">Invoice!$E$27</definedName>
    <definedName name="oknProductID_16">Invoice!$E$28</definedName>
    <definedName name="oknProductID_17">Invoice!$E$29</definedName>
    <definedName name="oknProductID_18">Invoice!$E$30</definedName>
    <definedName name="oknProductID_2">Invoice!$E$14</definedName>
    <definedName name="oknProductID_3">Invoice!$E$15</definedName>
    <definedName name="oknProductID_4">Invoice!$E$16</definedName>
    <definedName name="oknProductID_5">Invoice!$E$17</definedName>
    <definedName name="oknProductID_6">Invoice!$E$18</definedName>
    <definedName name="oknProductID_7">Invoice!$E$19</definedName>
    <definedName name="oknProductID_8">Invoice!$E$20</definedName>
    <definedName name="oknProductID_9">Invoice!$E$21</definedName>
    <definedName name="oknProductName_1">Invoice!$G$13</definedName>
    <definedName name="oknProductName_10">Invoice!$G$22</definedName>
    <definedName name="oknProductName_11">Invoice!$G$23</definedName>
    <definedName name="oknProductName_12">Invoice!$G$24</definedName>
    <definedName name="oknProductName_13">Invoice!$G$25</definedName>
    <definedName name="oknProductName_14">Invoice!$G$26</definedName>
    <definedName name="oknProductName_15">Invoice!$G$27</definedName>
    <definedName name="oknProductName_16">Invoice!$G$28</definedName>
    <definedName name="oknProductName_17">Invoice!$G$29</definedName>
    <definedName name="oknProductName_18">Invoice!$G$30</definedName>
    <definedName name="oknProductName_2">Invoice!$G$14</definedName>
    <definedName name="oknProductName_3">Invoice!$G$15</definedName>
    <definedName name="oknProductName_4">Invoice!$G$16</definedName>
    <definedName name="oknProductName_5">Invoice!$G$17</definedName>
    <definedName name="oknProductName_6">Invoice!$G$18</definedName>
    <definedName name="oknProductName_7">Invoice!$G$19</definedName>
    <definedName name="oknProductName_8">Invoice!$G$20</definedName>
    <definedName name="oknProductName_9">Invoice!$G$21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Invoice!$L$13</definedName>
    <definedName name="oknQuantity_10">Invoice!$L$22</definedName>
    <definedName name="oknQuantity_11">Invoice!$L$23</definedName>
    <definedName name="oknQuantity_12">Invoice!$L$24</definedName>
    <definedName name="oknQuantity_13">Invoice!$L$25</definedName>
    <definedName name="oknQuantity_14">Invoice!$L$26</definedName>
    <definedName name="oknQuantity_15">Invoice!$L$27</definedName>
    <definedName name="oknQuantity_16">Invoice!$L$28</definedName>
    <definedName name="oknQuantity_17">Invoice!$L$29</definedName>
    <definedName name="oknQuantity_18">Invoice!$L$30</definedName>
    <definedName name="oknQuantity_2">Invoice!$L$14</definedName>
    <definedName name="oknQuantity_3">Invoice!$L$15</definedName>
    <definedName name="oknQuantity_4">Invoice!$L$16</definedName>
    <definedName name="oknQuantity_5">Invoice!$L$17</definedName>
    <definedName name="oknQuantity_6">Invoice!$L$18</definedName>
    <definedName name="oknQuantity_7">Invoice!$L$19</definedName>
    <definedName name="oknQuantity_8">Invoice!$L$20</definedName>
    <definedName name="oknQuantity_9">Invoice!$L$21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tatus">Invoice!$A$6</definedName>
    <definedName name="oknSubtotal">Invoice!$N$32</definedName>
    <definedName name="oknTax1Name">Invoice!$AC$41</definedName>
    <definedName name="oknTax2Name">Invoice!$AC$42</definedName>
    <definedName name="oknTotal">Invoice!$AC$37</definedName>
    <definedName name="oknUnit_1">Invoice!$S$13</definedName>
    <definedName name="oknUnit_10">Invoice!$S$22</definedName>
    <definedName name="oknUnit_11">Invoice!$S$23</definedName>
    <definedName name="oknUnit_12">Invoice!$S$24</definedName>
    <definedName name="oknUnit_13">Invoice!$S$31</definedName>
    <definedName name="oknUnit_14">Invoice!$S$32</definedName>
    <definedName name="oknUnit_15">Invoice!$S$27</definedName>
    <definedName name="oknUnit_16">Invoice!$S$28</definedName>
    <definedName name="oknUnit_17">Invoice!$S$29</definedName>
    <definedName name="oknUnit_18">Invoice!$S$30</definedName>
    <definedName name="oknUnit_2">Invoice!$S$14</definedName>
    <definedName name="oknUnit_3">Invoice!$S$15</definedName>
    <definedName name="oknUnit_4">Invoice!$S$16</definedName>
    <definedName name="oknUnit_5">Invoice!$S$17</definedName>
    <definedName name="oknUnit_6">Invoice!$S$18</definedName>
    <definedName name="oknUnit_7">Invoice!$S$19</definedName>
    <definedName name="oknUnit_8">Invoice!$S$20</definedName>
    <definedName name="oknUnit_9">Invoice!$S$21</definedName>
    <definedName name="oknWhoAddress">Invoice!$G$10</definedName>
    <definedName name="oknWhoID">Invoice!$S$8</definedName>
    <definedName name="oknWhoName">Invoice!$G$9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Invoice!$E$3:$N$41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" l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B3" i="56" l="1"/>
  <c r="B4" i="56"/>
  <c r="B5" i="56"/>
  <c r="B6" i="56"/>
  <c r="B3" i="55"/>
  <c r="B4" i="55"/>
  <c r="B5" i="55"/>
  <c r="B6" i="55"/>
  <c r="G13" i="55"/>
  <c r="H13" i="55"/>
  <c r="B3" i="54"/>
  <c r="B4" i="54"/>
  <c r="B5" i="54"/>
  <c r="B6" i="54"/>
  <c r="B3" i="53"/>
  <c r="B4" i="53"/>
  <c r="B5" i="53"/>
  <c r="B6" i="53"/>
  <c r="B3" i="52"/>
  <c r="B4" i="52"/>
  <c r="B5" i="52"/>
  <c r="B6" i="52"/>
  <c r="G11" i="52"/>
  <c r="H11" i="52"/>
  <c r="B3" i="51"/>
  <c r="B4" i="51"/>
  <c r="B5" i="51"/>
  <c r="B6" i="51"/>
  <c r="J12" i="51"/>
  <c r="K12" i="51"/>
  <c r="S8" i="1"/>
  <c r="AC45" i="1"/>
  <c r="N32" i="1" l="1"/>
  <c r="AC37" i="1" s="1"/>
  <c r="AC39" i="1" s="1"/>
</calcChain>
</file>

<file path=xl/sharedStrings.xml><?xml version="1.0" encoding="utf-8"?>
<sst xmlns="http://schemas.openxmlformats.org/spreadsheetml/2006/main" count="180" uniqueCount="118">
  <si>
    <t>SoftID</t>
    <phoneticPr fontId="9" type="noConversion"/>
  </si>
  <si>
    <t>DbPath</t>
    <phoneticPr fontId="9" type="noConversion"/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</si>
  <si>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</si>
  <si>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</si>
  <si>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</si>
  <si>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</si>
  <si>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</si>
  <si>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</si>
  <si>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</si>
  <si>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</si>
  <si>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</si>
  <si>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</si>
  <si>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</si>
  <si>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</si>
  <si>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</si>
  <si>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</si>
  <si>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</si>
  <si>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</si>
  <si>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</si>
  <si>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</si>
  <si>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Date</t>
  </si>
  <si>
    <t>From</t>
  </si>
  <si>
    <t>To</t>
  </si>
  <si>
    <t>Date:</t>
  </si>
  <si>
    <t>Invoice #</t>
  </si>
  <si>
    <t>Customer ID</t>
  </si>
  <si>
    <t>Product ID</t>
  </si>
  <si>
    <t>Description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</si>
  <si>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</si>
  <si>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</si>
  <si>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</si>
  <si>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</si>
  <si>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</si>
  <si>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</si>
  <si>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</si>
  <si>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</si>
  <si>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</si>
  <si>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Unit Price</t>
  </si>
  <si>
    <t>cost</t>
  </si>
  <si>
    <t>NOTES:</t>
  </si>
  <si>
    <t>Name :</t>
  </si>
  <si>
    <t>Address :</t>
  </si>
  <si>
    <t>Voucher No :</t>
  </si>
  <si>
    <t xml:space="preserve">TOTAL  </t>
  </si>
  <si>
    <t xml:space="preserve">ADVANCE  </t>
  </si>
  <si>
    <t xml:space="preserve">BALANCE  </t>
  </si>
  <si>
    <t xml:space="preserve">DISCOUNT  </t>
    <phoneticPr fontId="6" type="noConversion"/>
  </si>
  <si>
    <t>$C$3</t>
    <phoneticPr fontId="9" type="noConversion"/>
  </si>
  <si>
    <t>Pending</t>
    <phoneticPr fontId="6" type="noConversion"/>
  </si>
  <si>
    <r>
      <t>C</t>
    </r>
    <r>
      <rPr>
        <sz val="10"/>
        <rFont val="Arial"/>
        <family val="2"/>
      </rPr>
      <t>ustomer#</t>
    </r>
    <phoneticPr fontId="6" type="noConversion"/>
  </si>
  <si>
    <r>
      <t>P</t>
    </r>
    <r>
      <rPr>
        <sz val="10"/>
        <rFont val="Arial"/>
        <family val="2"/>
      </rPr>
      <t>lease don't delete the following</t>
    </r>
    <phoneticPr fontId="6" type="noConversion"/>
  </si>
  <si>
    <r>
      <t>T</t>
    </r>
    <r>
      <rPr>
        <sz val="10"/>
        <rFont val="Arial"/>
        <family val="2"/>
      </rPr>
      <t>OTAL</t>
    </r>
    <phoneticPr fontId="6" type="noConversion"/>
  </si>
  <si>
    <r>
      <t>P</t>
    </r>
    <r>
      <rPr>
        <sz val="10"/>
        <rFont val="Arial"/>
        <family val="2"/>
      </rPr>
      <t>AID</t>
    </r>
    <phoneticPr fontId="6" type="noConversion"/>
  </si>
  <si>
    <r>
      <t>B</t>
    </r>
    <r>
      <rPr>
        <sz val="10"/>
        <rFont val="Arial"/>
        <family val="2"/>
      </rPr>
      <t>ALANCE DUE</t>
    </r>
    <phoneticPr fontId="6" type="noConversion"/>
  </si>
  <si>
    <t>Total Applied</t>
  </si>
  <si>
    <t>Cashier</t>
    <phoneticPr fontId="6" type="noConversion"/>
  </si>
  <si>
    <t xml:space="preserve">THANK YOU FOR YOUR BUSINESS! </t>
    <phoneticPr fontId="6" type="noConversion"/>
  </si>
  <si>
    <t>Contact, telephone, fax</t>
    <phoneticPr fontId="6" type="noConversion"/>
  </si>
  <si>
    <t>Slogan, Web site, email</t>
    <phoneticPr fontId="6" type="noConversion"/>
  </si>
  <si>
    <t>Company address, city, state ZIP</t>
    <phoneticPr fontId="6" type="noConversion"/>
  </si>
  <si>
    <t>Month</t>
  </si>
  <si>
    <t>Cost</t>
  </si>
  <si>
    <t>P.O. #</t>
  </si>
  <si>
    <t>Sales Rep.</t>
  </si>
  <si>
    <t>Subtotal</t>
  </si>
  <si>
    <t>Shipping</t>
  </si>
  <si>
    <t>Total</t>
  </si>
  <si>
    <t>Paid</t>
  </si>
  <si>
    <t>Balance Due</t>
  </si>
  <si>
    <t>Due Date</t>
  </si>
  <si>
    <t>Payment Term</t>
  </si>
  <si>
    <t>Name</t>
  </si>
  <si>
    <t>Shipping Cost</t>
  </si>
  <si>
    <t>Price</t>
  </si>
  <si>
    <t>Line Total</t>
  </si>
  <si>
    <t>Unit Cost</t>
  </si>
  <si>
    <t>Bill To:</t>
  </si>
  <si>
    <t>ID:</t>
  </si>
  <si>
    <t>Name:</t>
  </si>
  <si>
    <t>Address:</t>
  </si>
  <si>
    <t>City,ST ZIP:</t>
  </si>
  <si>
    <t>Country:</t>
  </si>
  <si>
    <t>Phone:</t>
  </si>
  <si>
    <t>Statement Period:</t>
  </si>
  <si>
    <t>From:</t>
  </si>
  <si>
    <t>To:</t>
  </si>
  <si>
    <t>Balance forward</t>
    <phoneticPr fontId="19" type="noConversion"/>
  </si>
  <si>
    <t>Current balance</t>
    <phoneticPr fontId="19" type="noConversion"/>
  </si>
  <si>
    <t>Invoice total</t>
    <phoneticPr fontId="19" type="noConversion"/>
  </si>
  <si>
    <t>Payment total</t>
    <phoneticPr fontId="19" type="noConversion"/>
  </si>
  <si>
    <t>Date</t>
    <phoneticPr fontId="19" type="noConversion"/>
  </si>
  <si>
    <t>Description</t>
    <phoneticPr fontId="19" type="noConversion"/>
  </si>
  <si>
    <t>Document#</t>
    <phoneticPr fontId="19" type="noConversion"/>
  </si>
  <si>
    <t>Due Date</t>
    <phoneticPr fontId="19" type="noConversion"/>
  </si>
  <si>
    <t>Status</t>
    <phoneticPr fontId="19" type="noConversion"/>
  </si>
  <si>
    <t>Amount</t>
    <phoneticPr fontId="19" type="noConversion"/>
  </si>
  <si>
    <t>Balance</t>
    <phoneticPr fontId="19" type="noConversion"/>
  </si>
  <si>
    <r>
      <t>T</t>
    </r>
    <r>
      <rPr>
        <sz val="10"/>
        <rFont val="Arial"/>
        <family val="2"/>
      </rPr>
      <t>ax1Name</t>
    </r>
    <phoneticPr fontId="6" type="noConversion"/>
  </si>
  <si>
    <r>
      <t>T</t>
    </r>
    <r>
      <rPr>
        <sz val="10"/>
        <rFont val="Arial"/>
        <family val="2"/>
      </rPr>
      <t>ax2Name</t>
    </r>
    <phoneticPr fontId="6" type="noConversion"/>
  </si>
  <si>
    <t>Item #</t>
  </si>
  <si>
    <t>VOUCHER</t>
  </si>
  <si>
    <t>Your Business Name</t>
  </si>
  <si>
    <t>Excel Payment Voucher Template</t>
  </si>
  <si>
    <t>c5053</t>
  </si>
  <si>
    <t>c5053.mdb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</si>
  <si>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</si>
  <si>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</si>
  <si>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</si>
  <si>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</si>
  <si>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</si>
  <si>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</si>
  <si>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</si>
  <si>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</si>
  <si>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</si>
  <si>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Cash Payment Voucher Template - c5053</t>
  </si>
  <si>
    <t>Cash Voucher Template - 224, Norman, Oklahoma, 122180, 110925, 7001101464953797610?+10.15%, 178.8 sq mi, 463.1 km2, 683/sq mi, 264/km2, 35°14′26″N 97°20′43″W? / ?35.2406°N 97.3453°W? / 35.2406; -97.3453? (Norman)</t>
  </si>
  <si>
    <t>Cash Payment Voucher Templatec5053 - 224, Norman, Oklahoma, 122180, 110925, 7001101464953797610?+10.15%, 178.8 sq mi, 463.1 km2, 683/sq mi, 264/km2, 35°14′26″N 97°20′43″W? / ?35.2406°N 97.3453°W? / 35.2406; -97.3453? (Norman)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</si>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</sst>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[$-409]d\-mmm\-yy;@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Zawgyi-One"/>
      <family val="2"/>
    </font>
    <font>
      <u/>
      <sz val="10"/>
      <color indexed="12"/>
      <name val="Arial"/>
      <family val="2"/>
    </font>
    <font>
      <sz val="9"/>
      <name val="宋体"/>
      <charset val="134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4" tint="0.79998168889431442"/>
      <name val="Arial"/>
      <family val="2"/>
    </font>
    <font>
      <b/>
      <sz val="10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sz val="18"/>
      <color theme="4" tint="-0.249977111117893"/>
      <name val="Arial Black"/>
      <family val="2"/>
    </font>
    <font>
      <b/>
      <sz val="14"/>
      <color theme="4" tint="-0.249977111117893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2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/>
    <xf numFmtId="4" fontId="8" fillId="0" borderId="0" xfId="0" applyNumberFormat="1" applyFont="1"/>
    <xf numFmtId="14" fontId="8" fillId="2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 applyAlignment="1">
      <alignment horizontal="left" indent="1"/>
    </xf>
    <xf numFmtId="4" fontId="12" fillId="0" borderId="0" xfId="0" applyNumberFormat="1" applyFont="1"/>
    <xf numFmtId="4" fontId="13" fillId="0" borderId="0" xfId="0" applyNumberFormat="1" applyFont="1"/>
    <xf numFmtId="4" fontId="8" fillId="0" borderId="0" xfId="0" applyNumberFormat="1" applyFont="1" applyAlignment="1">
      <alignment shrinkToFit="1"/>
    </xf>
    <xf numFmtId="0" fontId="12" fillId="0" borderId="0" xfId="0" applyFont="1"/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right" vertical="center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3" fontId="7" fillId="0" borderId="0" xfId="0" applyNumberFormat="1" applyFont="1" applyAlignment="1">
      <alignment horizontal="left" vertical="center"/>
    </xf>
    <xf numFmtId="0" fontId="15" fillId="0" borderId="0" xfId="0" applyFont="1"/>
    <xf numFmtId="0" fontId="8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7" fontId="7" fillId="0" borderId="0" xfId="0" applyNumberFormat="1" applyFont="1" applyAlignment="1" applyProtection="1">
      <alignment horizontal="center" vertical="center" shrinkToFit="1"/>
      <protection locked="0"/>
    </xf>
    <xf numFmtId="0" fontId="16" fillId="0" borderId="0" xfId="0" applyFont="1"/>
    <xf numFmtId="38" fontId="7" fillId="0" borderId="2" xfId="0" applyNumberFormat="1" applyFont="1" applyBorder="1" applyAlignment="1">
      <alignment horizontal="right" vertical="center"/>
    </xf>
    <xf numFmtId="38" fontId="7" fillId="0" borderId="2" xfId="0" applyNumberFormat="1" applyFont="1" applyBorder="1" applyAlignment="1" applyProtection="1">
      <alignment horizontal="right" vertical="center"/>
      <protection locked="0"/>
    </xf>
    <xf numFmtId="49" fontId="8" fillId="4" borderId="3" xfId="0" applyNumberFormat="1" applyFont="1" applyFill="1" applyBorder="1" applyAlignment="1" applyProtection="1">
      <alignment horizontal="left" vertical="center"/>
      <protection locked="0"/>
    </xf>
    <xf numFmtId="1" fontId="8" fillId="4" borderId="0" xfId="0" applyNumberFormat="1" applyFont="1" applyFill="1" applyAlignment="1">
      <alignment horizontal="center" vertical="center"/>
    </xf>
    <xf numFmtId="38" fontId="8" fillId="0" borderId="5" xfId="0" applyNumberFormat="1" applyFont="1" applyBorder="1" applyAlignment="1" applyProtection="1">
      <alignment horizontal="right" vertical="center"/>
      <protection hidden="1"/>
    </xf>
    <xf numFmtId="49" fontId="8" fillId="5" borderId="3" xfId="0" applyNumberFormat="1" applyFont="1" applyFill="1" applyBorder="1" applyAlignment="1" applyProtection="1">
      <alignment horizontal="left" vertical="center"/>
      <protection locked="0"/>
    </xf>
    <xf numFmtId="1" fontId="8" fillId="5" borderId="0" xfId="0" applyNumberFormat="1" applyFont="1" applyFill="1" applyAlignment="1">
      <alignment vertical="center"/>
    </xf>
    <xf numFmtId="3" fontId="8" fillId="5" borderId="7" xfId="0" applyNumberFormat="1" applyFont="1" applyFill="1" applyBorder="1" applyAlignment="1" applyProtection="1">
      <alignment horizontal="right" vertical="center" indent="1"/>
      <protection locked="0"/>
    </xf>
    <xf numFmtId="38" fontId="8" fillId="5" borderId="7" xfId="0" applyNumberFormat="1" applyFont="1" applyFill="1" applyBorder="1" applyAlignment="1" applyProtection="1">
      <alignment horizontal="right" vertical="center"/>
      <protection hidden="1"/>
    </xf>
    <xf numFmtId="38" fontId="8" fillId="0" borderId="7" xfId="0" applyNumberFormat="1" applyFont="1" applyBorder="1" applyAlignment="1" applyProtection="1">
      <alignment horizontal="right" vertical="center"/>
      <protection hidden="1"/>
    </xf>
    <xf numFmtId="1" fontId="8" fillId="5" borderId="0" xfId="0" applyNumberFormat="1" applyFont="1" applyFill="1" applyAlignment="1">
      <alignment horizontal="center" vertical="center"/>
    </xf>
    <xf numFmtId="3" fontId="8" fillId="4" borderId="7" xfId="0" applyNumberFormat="1" applyFont="1" applyFill="1" applyBorder="1" applyAlignment="1" applyProtection="1">
      <alignment horizontal="right" vertical="center" indent="1"/>
      <protection locked="0"/>
    </xf>
    <xf numFmtId="38" fontId="8" fillId="4" borderId="7" xfId="0" applyNumberFormat="1" applyFont="1" applyFill="1" applyBorder="1" applyAlignment="1" applyProtection="1">
      <alignment horizontal="right" vertical="center"/>
      <protection hidden="1"/>
    </xf>
    <xf numFmtId="49" fontId="8" fillId="5" borderId="8" xfId="0" applyNumberFormat="1" applyFont="1" applyFill="1" applyBorder="1" applyAlignment="1" applyProtection="1">
      <alignment horizontal="left" vertical="center"/>
      <protection locked="0"/>
    </xf>
    <xf numFmtId="1" fontId="8" fillId="5" borderId="9" xfId="0" applyNumberFormat="1" applyFont="1" applyFill="1" applyBorder="1" applyAlignment="1">
      <alignment horizontal="center" vertical="center"/>
    </xf>
    <xf numFmtId="3" fontId="8" fillId="5" borderId="11" xfId="0" applyNumberFormat="1" applyFont="1" applyFill="1" applyBorder="1" applyAlignment="1" applyProtection="1">
      <alignment horizontal="right" vertical="center" indent="1"/>
      <protection locked="0"/>
    </xf>
    <xf numFmtId="38" fontId="8" fillId="5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7" fontId="7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0" fillId="0" borderId="0" xfId="0" applyFont="1"/>
    <xf numFmtId="14" fontId="12" fillId="3" borderId="2" xfId="0" applyNumberFormat="1" applyFont="1" applyFill="1" applyBorder="1" applyAlignment="1">
      <alignment horizontal="center"/>
    </xf>
    <xf numFmtId="4" fontId="12" fillId="3" borderId="2" xfId="0" applyNumberFormat="1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14" fontId="14" fillId="0" borderId="0" xfId="0" applyNumberFormat="1" applyFont="1"/>
    <xf numFmtId="0" fontId="12" fillId="3" borderId="2" xfId="0" applyFont="1" applyFill="1" applyBorder="1"/>
    <xf numFmtId="0" fontId="8" fillId="2" borderId="0" xfId="0" applyFont="1" applyFill="1" applyAlignment="1">
      <alignment horizontal="left" indent="1"/>
    </xf>
    <xf numFmtId="0" fontId="8" fillId="0" borderId="0" xfId="0" applyFont="1" applyAlignment="1">
      <alignment horizontal="left" indent="1"/>
    </xf>
    <xf numFmtId="164" fontId="8" fillId="2" borderId="0" xfId="0" applyNumberFormat="1" applyFont="1" applyFill="1"/>
    <xf numFmtId="164" fontId="8" fillId="0" borderId="0" xfId="0" applyNumberFormat="1" applyFont="1"/>
    <xf numFmtId="0" fontId="13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164" fontId="12" fillId="3" borderId="2" xfId="0" applyNumberFormat="1" applyFont="1" applyFill="1" applyBorder="1" applyAlignment="1">
      <alignment horizontal="center"/>
    </xf>
    <xf numFmtId="14" fontId="8" fillId="2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4" fontId="12" fillId="3" borderId="8" xfId="0" applyNumberFormat="1" applyFont="1" applyFill="1" applyBorder="1" applyAlignment="1">
      <alignment horizontal="left" indent="1"/>
    </xf>
    <xf numFmtId="164" fontId="8" fillId="0" borderId="1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2" fillId="3" borderId="11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66" fontId="8" fillId="0" borderId="21" xfId="0" applyNumberFormat="1" applyFont="1" applyBorder="1" applyAlignment="1" applyProtection="1">
      <alignment vertical="center"/>
      <protection locked="0"/>
    </xf>
    <xf numFmtId="166" fontId="8" fillId="5" borderId="3" xfId="0" applyNumberFormat="1" applyFont="1" applyFill="1" applyBorder="1" applyAlignment="1" applyProtection="1">
      <alignment vertical="center"/>
      <protection locked="0"/>
    </xf>
    <xf numFmtId="166" fontId="8" fillId="5" borderId="7" xfId="0" applyNumberFormat="1" applyFont="1" applyFill="1" applyBorder="1" applyAlignment="1" applyProtection="1">
      <alignment vertical="center"/>
      <protection locked="0"/>
    </xf>
    <xf numFmtId="166" fontId="8" fillId="0" borderId="3" xfId="0" applyNumberFormat="1" applyFont="1" applyBorder="1" applyAlignment="1" applyProtection="1">
      <alignment vertical="center"/>
      <protection locked="0"/>
    </xf>
    <xf numFmtId="166" fontId="8" fillId="0" borderId="7" xfId="0" applyNumberFormat="1" applyFont="1" applyBorder="1" applyAlignment="1" applyProtection="1">
      <alignment vertical="center"/>
      <protection locked="0"/>
    </xf>
    <xf numFmtId="166" fontId="8" fillId="4" borderId="3" xfId="0" applyNumberFormat="1" applyFont="1" applyFill="1" applyBorder="1" applyAlignment="1" applyProtection="1">
      <alignment vertical="center"/>
      <protection locked="0"/>
    </xf>
    <xf numFmtId="166" fontId="8" fillId="4" borderId="7" xfId="0" applyNumberFormat="1" applyFont="1" applyFill="1" applyBorder="1" applyAlignment="1" applyProtection="1">
      <alignment vertical="center"/>
      <protection locked="0"/>
    </xf>
    <xf numFmtId="166" fontId="8" fillId="5" borderId="8" xfId="0" applyNumberFormat="1" applyFont="1" applyFill="1" applyBorder="1" applyAlignment="1" applyProtection="1">
      <alignment vertical="center"/>
      <protection locked="0"/>
    </xf>
    <xf numFmtId="166" fontId="8" fillId="5" borderId="11" xfId="0" applyNumberFormat="1" applyFont="1" applyFill="1" applyBorder="1" applyAlignment="1" applyProtection="1">
      <alignment vertical="center"/>
      <protection locked="0"/>
    </xf>
    <xf numFmtId="3" fontId="8" fillId="0" borderId="4" xfId="0" applyNumberFormat="1" applyFont="1" applyBorder="1" applyAlignment="1" applyProtection="1">
      <alignment horizontal="right" vertical="center" indent="1"/>
      <protection locked="0"/>
    </xf>
    <xf numFmtId="3" fontId="8" fillId="5" borderId="6" xfId="0" applyNumberFormat="1" applyFont="1" applyFill="1" applyBorder="1" applyAlignment="1" applyProtection="1">
      <alignment horizontal="right" vertical="center" indent="1"/>
      <protection locked="0"/>
    </xf>
    <xf numFmtId="3" fontId="8" fillId="0" borderId="6" xfId="0" applyNumberFormat="1" applyFont="1" applyBorder="1" applyAlignment="1" applyProtection="1">
      <alignment horizontal="right" vertical="center" indent="1"/>
      <protection locked="0"/>
    </xf>
    <xf numFmtId="3" fontId="8" fillId="5" borderId="10" xfId="0" applyNumberFormat="1" applyFont="1" applyFill="1" applyBorder="1" applyAlignment="1" applyProtection="1">
      <alignment horizontal="right" vertical="center" indent="1"/>
      <protection locked="0"/>
    </xf>
    <xf numFmtId="0" fontId="5" fillId="0" borderId="25" xfId="2" applyFont="1" applyBorder="1"/>
    <xf numFmtId="0" fontId="22" fillId="0" borderId="26" xfId="2" applyFont="1" applyBorder="1" applyAlignment="1">
      <alignment horizontal="left" vertical="center"/>
    </xf>
    <xf numFmtId="0" fontId="21" fillId="0" borderId="25" xfId="2" applyBorder="1"/>
    <xf numFmtId="0" fontId="21" fillId="0" borderId="0" xfId="2"/>
    <xf numFmtId="0" fontId="16" fillId="0" borderId="27" xfId="2" applyFont="1" applyBorder="1" applyAlignment="1">
      <alignment horizontal="left" wrapText="1" indent="1"/>
    </xf>
    <xf numFmtId="0" fontId="16" fillId="0" borderId="25" xfId="2" applyFont="1" applyBorder="1"/>
    <xf numFmtId="0" fontId="16" fillId="0" borderId="25" xfId="2" applyFont="1" applyBorder="1" applyAlignment="1">
      <alignment horizontal="left" wrapText="1"/>
    </xf>
    <xf numFmtId="0" fontId="23" fillId="0" borderId="25" xfId="2" applyFont="1" applyBorder="1" applyAlignment="1">
      <alignment horizontal="left" wrapText="1"/>
    </xf>
    <xf numFmtId="0" fontId="24" fillId="0" borderId="25" xfId="4" applyBorder="1" applyAlignment="1" applyProtection="1">
      <alignment horizontal="left" wrapText="1"/>
    </xf>
    <xf numFmtId="0" fontId="16" fillId="0" borderId="25" xfId="2" applyFont="1" applyBorder="1" applyAlignment="1">
      <alignment horizontal="left"/>
    </xf>
    <xf numFmtId="0" fontId="5" fillId="0" borderId="0" xfId="2" applyFont="1"/>
    <xf numFmtId="0" fontId="18" fillId="0" borderId="0" xfId="1" applyAlignment="1" applyProtection="1"/>
    <xf numFmtId="0" fontId="2" fillId="0" borderId="0" xfId="6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38" fontId="15" fillId="0" borderId="2" xfId="0" applyNumberFormat="1" applyFont="1" applyBorder="1" applyAlignment="1">
      <alignment horizontal="right" vertical="center"/>
    </xf>
    <xf numFmtId="38" fontId="15" fillId="0" borderId="2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38" fontId="7" fillId="0" borderId="2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26" fillId="6" borderId="0" xfId="0" applyFont="1" applyFill="1" applyAlignment="1">
      <alignment vertical="center"/>
    </xf>
    <xf numFmtId="0" fontId="26" fillId="6" borderId="0" xfId="0" applyFont="1" applyFill="1"/>
    <xf numFmtId="0" fontId="26" fillId="6" borderId="0" xfId="0" applyFont="1" applyFill="1" applyAlignment="1">
      <alignment horizontal="center" vertical="center"/>
    </xf>
    <xf numFmtId="0" fontId="28" fillId="6" borderId="0" xfId="1" applyFont="1" applyFill="1" applyAlignment="1" applyProtection="1">
      <alignment vertical="center"/>
    </xf>
    <xf numFmtId="0" fontId="0" fillId="7" borderId="0" xfId="0" applyFill="1" applyProtection="1">
      <protection locked="0" hidden="1"/>
    </xf>
    <xf numFmtId="0" fontId="0" fillId="7" borderId="0" xfId="0" applyFill="1"/>
    <xf numFmtId="0" fontId="12" fillId="7" borderId="0" xfId="0" applyFont="1" applyFill="1" applyAlignment="1">
      <alignment vertical="center" wrapText="1"/>
    </xf>
    <xf numFmtId="0" fontId="8" fillId="7" borderId="0" xfId="0" applyFont="1" applyFill="1" applyAlignment="1">
      <alignment vertical="center" wrapText="1"/>
    </xf>
    <xf numFmtId="0" fontId="18" fillId="7" borderId="0" xfId="1" applyFill="1" applyAlignment="1" applyProtection="1"/>
    <xf numFmtId="0" fontId="29" fillId="0" borderId="0" xfId="0" applyFont="1" applyAlignment="1">
      <alignment horizontal="right" vertical="center"/>
    </xf>
    <xf numFmtId="0" fontId="6" fillId="9" borderId="20" xfId="0" applyFont="1" applyFill="1" applyBorder="1" applyAlignment="1">
      <alignment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0" fontId="1" fillId="0" borderId="0" xfId="7"/>
    <xf numFmtId="0" fontId="7" fillId="9" borderId="23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7" fillId="0" borderId="3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0" fontId="17" fillId="5" borderId="3" xfId="0" applyFont="1" applyFill="1" applyBorder="1" applyAlignment="1" applyProtection="1">
      <alignment horizontal="left" vertical="center" wrapText="1"/>
      <protection locked="0"/>
    </xf>
    <xf numFmtId="0" fontId="17" fillId="5" borderId="0" xfId="0" applyFont="1" applyFill="1" applyAlignment="1" applyProtection="1">
      <alignment horizontal="left" vertical="center"/>
      <protection locked="0"/>
    </xf>
    <xf numFmtId="0" fontId="17" fillId="5" borderId="7" xfId="0" applyFont="1" applyFill="1" applyBorder="1" applyAlignment="1" applyProtection="1">
      <alignment horizontal="left" vertical="center"/>
      <protection locked="0"/>
    </xf>
    <xf numFmtId="168" fontId="12" fillId="4" borderId="12" xfId="0" applyNumberFormat="1" applyFont="1" applyFill="1" applyBorder="1" applyAlignment="1" applyProtection="1">
      <alignment horizontal="left" vertical="center"/>
      <protection locked="0"/>
    </xf>
    <xf numFmtId="168" fontId="12" fillId="4" borderId="13" xfId="0" applyNumberFormat="1" applyFont="1" applyFill="1" applyBorder="1" applyAlignment="1" applyProtection="1">
      <alignment horizontal="left" vertical="center"/>
      <protection locked="0"/>
    </xf>
    <xf numFmtId="168" fontId="12" fillId="4" borderId="14" xfId="0" applyNumberFormat="1" applyFont="1" applyFill="1" applyBorder="1" applyAlignment="1" applyProtection="1">
      <alignment horizontal="left" vertical="center"/>
      <protection locked="0"/>
    </xf>
    <xf numFmtId="168" fontId="12" fillId="4" borderId="15" xfId="0" applyNumberFormat="1" applyFont="1" applyFill="1" applyBorder="1" applyAlignment="1" applyProtection="1">
      <alignment horizontal="left" vertical="center"/>
      <protection locked="0"/>
    </xf>
    <xf numFmtId="168" fontId="12" fillId="4" borderId="0" xfId="0" applyNumberFormat="1" applyFont="1" applyFill="1" applyAlignment="1" applyProtection="1">
      <alignment horizontal="left" vertical="center"/>
      <protection locked="0"/>
    </xf>
    <xf numFmtId="168" fontId="12" fillId="4" borderId="16" xfId="0" applyNumberFormat="1" applyFont="1" applyFill="1" applyBorder="1" applyAlignment="1" applyProtection="1">
      <alignment horizontal="left" vertical="center"/>
      <protection locked="0"/>
    </xf>
    <xf numFmtId="168" fontId="12" fillId="4" borderId="17" xfId="0" applyNumberFormat="1" applyFont="1" applyFill="1" applyBorder="1" applyAlignment="1" applyProtection="1">
      <alignment horizontal="left" vertical="center"/>
      <protection locked="0"/>
    </xf>
    <xf numFmtId="168" fontId="12" fillId="4" borderId="18" xfId="0" applyNumberFormat="1" applyFont="1" applyFill="1" applyBorder="1" applyAlignment="1" applyProtection="1">
      <alignment horizontal="left" vertical="center"/>
      <protection locked="0"/>
    </xf>
    <xf numFmtId="168" fontId="12" fillId="4" borderId="19" xfId="0" applyNumberFormat="1" applyFont="1" applyFill="1" applyBorder="1" applyAlignment="1" applyProtection="1">
      <alignment horizontal="left" vertical="center"/>
      <protection locked="0"/>
    </xf>
    <xf numFmtId="0" fontId="17" fillId="5" borderId="8" xfId="0" applyFont="1" applyFill="1" applyBorder="1" applyAlignment="1" applyProtection="1">
      <alignment horizontal="left" vertical="center"/>
      <protection locked="0"/>
    </xf>
    <xf numFmtId="0" fontId="17" fillId="5" borderId="9" xfId="0" applyFont="1" applyFill="1" applyBorder="1" applyAlignment="1" applyProtection="1">
      <alignment horizontal="left" vertical="center"/>
      <protection locked="0"/>
    </xf>
    <xf numFmtId="0" fontId="17" fillId="5" borderId="11" xfId="0" applyFont="1" applyFill="1" applyBorder="1" applyAlignment="1" applyProtection="1">
      <alignment horizontal="left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 applyProtection="1">
      <alignment horizontal="center"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17" fillId="5" borderId="7" xfId="0" applyFont="1" applyFill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 applyProtection="1">
      <alignment horizontal="center" vertical="center" wrapText="1"/>
      <protection locked="0"/>
    </xf>
    <xf numFmtId="0" fontId="17" fillId="5" borderId="0" xfId="0" applyFont="1" applyFill="1" applyAlignment="1" applyProtection="1">
      <alignment horizontal="center" vertical="center" wrapText="1"/>
      <protection locked="0"/>
    </xf>
    <xf numFmtId="0" fontId="17" fillId="5" borderId="7" xfId="0" applyFont="1" applyFill="1" applyBorder="1" applyAlignment="1" applyProtection="1">
      <alignment horizontal="center" vertical="center" wrapText="1"/>
      <protection locked="0"/>
    </xf>
    <xf numFmtId="0" fontId="17" fillId="5" borderId="8" xfId="0" applyFont="1" applyFill="1" applyBorder="1" applyAlignment="1" applyProtection="1">
      <alignment horizontal="center" vertical="center" wrapText="1"/>
      <protection locked="0"/>
    </xf>
    <xf numFmtId="0" fontId="17" fillId="5" borderId="9" xfId="0" applyFont="1" applyFill="1" applyBorder="1" applyAlignment="1" applyProtection="1">
      <alignment horizontal="center" vertical="center" wrapText="1"/>
      <protection locked="0"/>
    </xf>
    <xf numFmtId="0" fontId="17" fillId="5" borderId="11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6" fillId="9" borderId="2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27" fillId="6" borderId="0" xfId="0" applyFont="1" applyFill="1" applyAlignment="1">
      <alignment horizontal="center" vertical="center"/>
    </xf>
    <xf numFmtId="0" fontId="0" fillId="8" borderId="0" xfId="0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14" fontId="12" fillId="3" borderId="21" xfId="0" applyNumberFormat="1" applyFont="1" applyFill="1" applyBorder="1" applyAlignment="1">
      <alignment horizontal="left" indent="1"/>
    </xf>
    <xf numFmtId="14" fontId="12" fillId="3" borderId="5" xfId="0" applyNumberFormat="1" applyFont="1" applyFill="1" applyBorder="1" applyAlignment="1">
      <alignment horizontal="left" indent="1"/>
    </xf>
    <xf numFmtId="14" fontId="12" fillId="3" borderId="8" xfId="0" applyNumberFormat="1" applyFont="1" applyFill="1" applyBorder="1" applyAlignment="1">
      <alignment horizontal="left" indent="1"/>
    </xf>
    <xf numFmtId="14" fontId="12" fillId="3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F3403F6-36AE-4DB1-8711-58A63B529D9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ashvoucher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6</xdr:row>
      <xdr:rowOff>485775</xdr:rowOff>
    </xdr:from>
    <xdr:to>
      <xdr:col>14</xdr:col>
      <xdr:colOff>9525</xdr:colOff>
      <xdr:row>6</xdr:row>
      <xdr:rowOff>495300</xdr:rowOff>
    </xdr:to>
    <xdr:sp macro="" textlink="">
      <xdr:nvSpPr>
        <xdr:cNvPr id="1180" name="oknWidget_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>
          <a:off x="1381125" y="2171700"/>
          <a:ext cx="649605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171450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171450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428625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428625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47625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038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47625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038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123825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038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123825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388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314325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048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314325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048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0</xdr:colOff>
      <xdr:row>10</xdr:row>
      <xdr:rowOff>0</xdr:rowOff>
    </xdr:from>
    <xdr:ext cx="171450" cy="171450"/>
    <xdr:sp macro="_xll.ExecImeCommand" textlink="">
      <xdr:nvSpPr>
        <xdr:cNvPr id="15" name="oknCboShipVi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343525" y="2828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13</xdr:row>
      <xdr:rowOff>38100</xdr:rowOff>
    </xdr:from>
    <xdr:ext cx="171450" cy="171450"/>
    <xdr:sp macro="_xll.ExecImeCommand" textlink="">
      <xdr:nvSpPr>
        <xdr:cNvPr id="16" name="oknCboPID_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47875" y="3486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14</xdr:row>
      <xdr:rowOff>19050</xdr:rowOff>
    </xdr:from>
    <xdr:ext cx="171450" cy="171450"/>
    <xdr:sp macro="_xll.ExecImeCommand" textlink="">
      <xdr:nvSpPr>
        <xdr:cNvPr id="17" name="oknCboPID_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047875" y="3714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16</xdr:row>
      <xdr:rowOff>47625</xdr:rowOff>
    </xdr:from>
    <xdr:ext cx="171450" cy="171450"/>
    <xdr:sp macro="_xll.ExecImeCommand" textlink="">
      <xdr:nvSpPr>
        <xdr:cNvPr id="18" name="oknCboPID_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047875" y="4238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17</xdr:row>
      <xdr:rowOff>66675</xdr:rowOff>
    </xdr:from>
    <xdr:ext cx="171450" cy="171450"/>
    <xdr:sp macro="_xll.ExecImeCommand" textlink="">
      <xdr:nvSpPr>
        <xdr:cNvPr id="19" name="oknCboPID_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047875" y="4505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20</xdr:row>
      <xdr:rowOff>28575</xdr:rowOff>
    </xdr:from>
    <xdr:ext cx="171450" cy="171450"/>
    <xdr:sp macro="_xll.ExecImeCommand" textlink="">
      <xdr:nvSpPr>
        <xdr:cNvPr id="20" name="oknCboPID_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047875" y="5210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21</xdr:row>
      <xdr:rowOff>47625</xdr:rowOff>
    </xdr:from>
    <xdr:ext cx="171450" cy="171450"/>
    <xdr:sp macro="_xll.ExecImeCommand" textlink="">
      <xdr:nvSpPr>
        <xdr:cNvPr id="21" name="oknCboPID_1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047875" y="5476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22</xdr:row>
      <xdr:rowOff>28575</xdr:rowOff>
    </xdr:from>
    <xdr:ext cx="171450" cy="171450"/>
    <xdr:sp macro="_xll.ExecImeCommand" textlink="">
      <xdr:nvSpPr>
        <xdr:cNvPr id="22" name="oknCboPID_1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47875" y="5705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19</xdr:row>
      <xdr:rowOff>38100</xdr:rowOff>
    </xdr:from>
    <xdr:ext cx="171450" cy="171450"/>
    <xdr:sp macro="_xll.ExecImeCommand" textlink="">
      <xdr:nvSpPr>
        <xdr:cNvPr id="23" name="oknCboPID_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047875" y="4972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12</xdr:row>
      <xdr:rowOff>38100</xdr:rowOff>
    </xdr:from>
    <xdr:ext cx="171450" cy="171450"/>
    <xdr:sp macro="_xll.ExecImeCommand" textlink="">
      <xdr:nvSpPr>
        <xdr:cNvPr id="24" name="oknCboPID_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047875" y="3238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15</xdr:row>
      <xdr:rowOff>28575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047875" y="3971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18</xdr:row>
      <xdr:rowOff>47625</xdr:rowOff>
    </xdr:from>
    <xdr:ext cx="171450" cy="17145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047875" y="4733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47625</xdr:colOff>
      <xdr:row>23</xdr:row>
      <xdr:rowOff>28575</xdr:rowOff>
    </xdr:from>
    <xdr:ext cx="171450" cy="171450"/>
    <xdr:sp macro="_xll.ExecImeCommand" textlink="">
      <xdr:nvSpPr>
        <xdr:cNvPr id="27" name="oknCboPID_1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047875" y="5953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20</xdr:col>
      <xdr:colOff>0</xdr:colOff>
      <xdr:row>2</xdr:row>
      <xdr:rowOff>0</xdr:rowOff>
    </xdr:from>
    <xdr:to>
      <xdr:col>33</xdr:col>
      <xdr:colOff>219786</xdr:colOff>
      <xdr:row>12</xdr:row>
      <xdr:rowOff>28938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6050" y="7715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4</xdr:col>
      <xdr:colOff>6350</xdr:colOff>
      <xdr:row>5</xdr:row>
      <xdr:rowOff>174625</xdr:rowOff>
    </xdr:from>
    <xdr:to>
      <xdr:col>6</xdr:col>
      <xdr:colOff>695325</xdr:colOff>
      <xdr:row>6</xdr:row>
      <xdr:rowOff>371475</xdr:rowOff>
    </xdr:to>
    <xdr:pic>
      <xdr:nvPicPr>
        <xdr:cNvPr id="2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4AD58E4-5B26-ADBE-B9F9-A9458C12A7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1651000"/>
          <a:ext cx="1498600" cy="4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47105" name="oknWidget_2">
          <a:extLst>
            <a:ext uri="{FF2B5EF4-FFF2-40B4-BE49-F238E27FC236}">
              <a16:creationId xmlns:a16="http://schemas.microsoft.com/office/drawing/2014/main" id="{00000000-0008-0000-0100-000001B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47106" name="oknWidget_1">
          <a:extLst>
            <a:ext uri="{FF2B5EF4-FFF2-40B4-BE49-F238E27FC236}">
              <a16:creationId xmlns:a16="http://schemas.microsoft.com/office/drawing/2014/main" id="{00000000-0008-0000-0100-000002B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48129" name="oknWidget_2">
          <a:extLst>
            <a:ext uri="{FF2B5EF4-FFF2-40B4-BE49-F238E27FC236}">
              <a16:creationId xmlns:a16="http://schemas.microsoft.com/office/drawing/2014/main" id="{00000000-0008-0000-0200-000001B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48130" name="oknWidget_1">
          <a:extLst>
            <a:ext uri="{FF2B5EF4-FFF2-40B4-BE49-F238E27FC236}">
              <a16:creationId xmlns:a16="http://schemas.microsoft.com/office/drawing/2014/main" id="{00000000-0008-0000-0200-000002B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9153" name="oknWidget_2">
          <a:extLst>
            <a:ext uri="{FF2B5EF4-FFF2-40B4-BE49-F238E27FC236}">
              <a16:creationId xmlns:a16="http://schemas.microsoft.com/office/drawing/2014/main" id="{00000000-0008-0000-0300-000001C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9154" name="oknWidget_1">
          <a:extLst>
            <a:ext uri="{FF2B5EF4-FFF2-40B4-BE49-F238E27FC236}">
              <a16:creationId xmlns:a16="http://schemas.microsoft.com/office/drawing/2014/main" id="{00000000-0008-0000-0300-000002C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0177" name="oknWidget_2">
          <a:extLst>
            <a:ext uri="{FF2B5EF4-FFF2-40B4-BE49-F238E27FC236}">
              <a16:creationId xmlns:a16="http://schemas.microsoft.com/office/drawing/2014/main" id="{00000000-0008-0000-0400-000001C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0178" name="oknWidget_1">
          <a:extLst>
            <a:ext uri="{FF2B5EF4-FFF2-40B4-BE49-F238E27FC236}">
              <a16:creationId xmlns:a16="http://schemas.microsoft.com/office/drawing/2014/main" id="{00000000-0008-0000-0400-000002C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51201" name="oknWidget_2">
          <a:extLst>
            <a:ext uri="{FF2B5EF4-FFF2-40B4-BE49-F238E27FC236}">
              <a16:creationId xmlns:a16="http://schemas.microsoft.com/office/drawing/2014/main" id="{00000000-0008-0000-0500-000001C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51202" name="oknWidget_1">
          <a:extLst>
            <a:ext uri="{FF2B5EF4-FFF2-40B4-BE49-F238E27FC236}">
              <a16:creationId xmlns:a16="http://schemas.microsoft.com/office/drawing/2014/main" id="{00000000-0008-0000-0500-000002C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52225" name="oknWidget_PaymentReport2">
          <a:extLst>
            <a:ext uri="{FF2B5EF4-FFF2-40B4-BE49-F238E27FC236}">
              <a16:creationId xmlns:a16="http://schemas.microsoft.com/office/drawing/2014/main" id="{00000000-0008-0000-0600-000001C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52226" name="oknWidget_PaymentReport">
          <a:extLst>
            <a:ext uri="{FF2B5EF4-FFF2-40B4-BE49-F238E27FC236}">
              <a16:creationId xmlns:a16="http://schemas.microsoft.com/office/drawing/2014/main" id="{00000000-0008-0000-0600-000002C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cashvouchertemplate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cashvouchertemplate.html" TargetMode="External"/><Relationship Id="rId1" Type="http://schemas.openxmlformats.org/officeDocument/2006/relationships/hyperlink" Target="http://www.invoicingtemplate.com/cashvouchertemplate.html" TargetMode="External"/><Relationship Id="rId6" Type="http://schemas.openxmlformats.org/officeDocument/2006/relationships/hyperlink" Target="http://www.invoicingtemplate.com/cashvouchertemplate.html" TargetMode="External"/><Relationship Id="rId5" Type="http://schemas.openxmlformats.org/officeDocument/2006/relationships/hyperlink" Target="http://www.invoicingtemplate.com/cashvouchertemplate.html" TargetMode="External"/><Relationship Id="rId4" Type="http://schemas.openxmlformats.org/officeDocument/2006/relationships/hyperlink" Target="http://www.invoicingtemplate.com/cashvouchertemplat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ashvoucher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90"/>
  <sheetViews>
    <sheetView showGridLines="0" showRowColHeaders="0" showZeros="0" tabSelected="1" showOutlineSymbols="0" workbookViewId="0">
      <pane xSplit="2" ySplit="1" topLeftCell="D2" activePane="bottomRight" state="frozen"/>
      <selection pane="topRight" activeCell="D1" sqref="D1"/>
      <selection pane="bottomLeft" activeCell="A2" sqref="A2"/>
      <selection pane="bottomRight" activeCell="G10" sqref="G10:I10"/>
    </sheetView>
  </sheetViews>
  <sheetFormatPr defaultRowHeight="12.75"/>
  <cols>
    <col min="1" max="1" width="9.85546875" style="126" customWidth="1"/>
    <col min="2" max="2" width="9.7109375" style="126" customWidth="1"/>
    <col min="3" max="3" width="16" style="3" hidden="1" customWidth="1"/>
    <col min="4" max="4" width="1.28515625" customWidth="1"/>
    <col min="6" max="6" width="3" customWidth="1"/>
    <col min="7" max="7" width="11.28515625" customWidth="1"/>
    <col min="8" max="8" width="10.42578125" customWidth="1"/>
    <col min="9" max="9" width="17.28515625" customWidth="1"/>
    <col min="10" max="10" width="2.85546875" customWidth="1"/>
    <col min="11" max="11" width="5.28515625" customWidth="1"/>
    <col min="12" max="12" width="8.5703125" customWidth="1"/>
    <col min="13" max="13" width="12.28515625" customWidth="1"/>
    <col min="14" max="14" width="17" customWidth="1"/>
    <col min="15" max="15" width="1.28515625" customWidth="1"/>
    <col min="16" max="16" width="1" customWidth="1"/>
    <col min="17" max="17" width="5" style="33" customWidth="1"/>
    <col min="18" max="18" width="10" style="33" customWidth="1"/>
    <col min="19" max="19" width="15.7109375" style="33" customWidth="1"/>
    <col min="20" max="20" width="3.5703125" customWidth="1"/>
    <col min="21" max="26" width="9.140625" customWidth="1"/>
    <col min="27" max="31" width="9.140625" hidden="1" customWidth="1"/>
    <col min="32" max="42" width="9.140625" customWidth="1"/>
  </cols>
  <sheetData>
    <row r="1" spans="1:955" s="131" customFormat="1" ht="57" customHeight="1">
      <c r="A1" s="143" t="s">
        <v>102</v>
      </c>
      <c r="B1" s="143"/>
      <c r="C1" s="130"/>
      <c r="Q1" s="132"/>
      <c r="R1" s="133"/>
      <c r="S1" s="133"/>
      <c r="AIL1" s="134" t="s">
        <v>116</v>
      </c>
      <c r="AJQ1" s="134" t="s">
        <v>116</v>
      </c>
      <c r="AJS1" s="134" t="s">
        <v>116</v>
      </c>
    </row>
    <row r="2" spans="1:955" ht="3.75" customHeight="1">
      <c r="Q2" s="20"/>
      <c r="R2" s="20"/>
      <c r="S2" s="20"/>
    </row>
    <row r="3" spans="1:955" s="33" customFormat="1" ht="22.5">
      <c r="A3" s="183" t="s">
        <v>18</v>
      </c>
      <c r="B3" s="183"/>
      <c r="C3" s="19"/>
      <c r="D3" s="20"/>
      <c r="E3" s="181" t="s">
        <v>101</v>
      </c>
      <c r="F3" s="181"/>
      <c r="G3" s="181"/>
      <c r="H3" s="181"/>
      <c r="I3" s="181"/>
      <c r="J3" s="181"/>
      <c r="K3" s="181"/>
      <c r="L3" s="181"/>
      <c r="M3" s="181"/>
      <c r="N3" s="181"/>
      <c r="O3" s="181"/>
      <c r="Q3" s="121"/>
      <c r="R3" s="121"/>
      <c r="S3" s="121"/>
    </row>
    <row r="4" spans="1:955" s="20" customFormat="1" ht="17.100000000000001" customHeight="1">
      <c r="A4" s="184" t="s">
        <v>103</v>
      </c>
      <c r="B4" s="184"/>
      <c r="C4" s="19"/>
      <c r="E4" s="185" t="s">
        <v>59</v>
      </c>
      <c r="F4" s="185"/>
      <c r="G4" s="185"/>
      <c r="H4" s="185"/>
      <c r="I4" s="185"/>
      <c r="J4" s="185"/>
      <c r="K4" s="185"/>
      <c r="L4" s="185"/>
      <c r="M4" s="185"/>
      <c r="N4" s="185"/>
      <c r="O4" s="55"/>
      <c r="Q4" s="122"/>
      <c r="R4" s="122"/>
      <c r="S4" s="122"/>
    </row>
    <row r="5" spans="1:955" s="22" customFormat="1" ht="17.100000000000001" customHeight="1">
      <c r="A5" s="183" t="s">
        <v>19</v>
      </c>
      <c r="B5" s="183"/>
      <c r="C5" s="19"/>
      <c r="D5" s="20"/>
      <c r="E5" s="185" t="s">
        <v>57</v>
      </c>
      <c r="F5" s="185"/>
      <c r="G5" s="185"/>
      <c r="H5" s="185"/>
      <c r="I5" s="185"/>
      <c r="J5" s="185"/>
      <c r="K5" s="185"/>
      <c r="L5" s="185"/>
      <c r="M5" s="185"/>
      <c r="N5" s="185"/>
      <c r="O5" s="57"/>
      <c r="Q5" s="122"/>
      <c r="R5" s="122"/>
      <c r="S5" s="122"/>
    </row>
    <row r="6" spans="1:955" s="22" customFormat="1" ht="17.100000000000001" customHeight="1">
      <c r="A6" s="184" t="s">
        <v>48</v>
      </c>
      <c r="B6" s="184"/>
      <c r="C6" s="19"/>
      <c r="D6" s="20"/>
      <c r="E6" s="185" t="s">
        <v>58</v>
      </c>
      <c r="F6" s="185"/>
      <c r="G6" s="185"/>
      <c r="H6" s="185"/>
      <c r="I6" s="185"/>
      <c r="J6" s="185"/>
      <c r="K6" s="185"/>
      <c r="L6" s="185"/>
      <c r="M6" s="185"/>
      <c r="N6" s="185"/>
      <c r="O6" s="55"/>
      <c r="Q6" s="122"/>
      <c r="R6" s="122"/>
      <c r="S6" s="122"/>
    </row>
    <row r="7" spans="1:955" s="22" customFormat="1" ht="41.45" customHeight="1">
      <c r="A7" s="127"/>
      <c r="B7" s="127"/>
      <c r="C7" s="27"/>
      <c r="E7" s="25"/>
      <c r="F7" s="55"/>
      <c r="G7" s="25"/>
      <c r="H7" s="55"/>
      <c r="I7" s="55"/>
      <c r="J7" s="55"/>
      <c r="K7" s="55"/>
      <c r="L7" s="55"/>
      <c r="M7" s="55"/>
      <c r="N7" s="135" t="s">
        <v>100</v>
      </c>
      <c r="O7" s="55"/>
      <c r="Q7" s="122"/>
      <c r="R7" s="122"/>
      <c r="S7" s="122"/>
    </row>
    <row r="8" spans="1:955" s="22" customFormat="1" ht="21" customHeight="1">
      <c r="A8" s="127"/>
      <c r="B8" s="127"/>
      <c r="C8" s="27"/>
      <c r="E8" s="25"/>
      <c r="F8" s="56"/>
      <c r="G8" s="25"/>
      <c r="H8" s="25"/>
      <c r="I8" s="25"/>
      <c r="J8" s="25"/>
      <c r="K8" s="25"/>
      <c r="L8" s="25"/>
      <c r="M8" s="18" t="s">
        <v>23</v>
      </c>
      <c r="N8" s="36"/>
      <c r="O8" s="58"/>
      <c r="Q8" s="141" t="s">
        <v>49</v>
      </c>
      <c r="R8" s="142"/>
      <c r="S8" s="139" t="str">
        <f>"A"</f>
        <v>A</v>
      </c>
    </row>
    <row r="9" spans="1:955" s="22" customFormat="1" ht="20.100000000000001" customHeight="1">
      <c r="A9" s="127"/>
      <c r="B9" s="127"/>
      <c r="C9" s="27"/>
      <c r="E9" s="18" t="s">
        <v>40</v>
      </c>
      <c r="F9" s="25"/>
      <c r="G9" s="182"/>
      <c r="H9" s="182"/>
      <c r="I9" s="182"/>
      <c r="J9" s="25"/>
      <c r="K9" s="25"/>
      <c r="L9" s="25"/>
      <c r="M9" s="18" t="s">
        <v>42</v>
      </c>
      <c r="N9" s="36"/>
      <c r="O9" s="58"/>
      <c r="Q9" s="121"/>
      <c r="R9" s="121"/>
      <c r="S9" s="121"/>
    </row>
    <row r="10" spans="1:955" s="20" customFormat="1" ht="20.100000000000001" customHeight="1">
      <c r="A10" s="127"/>
      <c r="B10" s="127"/>
      <c r="C10" s="21"/>
      <c r="E10" s="59" t="s">
        <v>41</v>
      </c>
      <c r="F10" s="24"/>
      <c r="G10" s="187"/>
      <c r="H10" s="187"/>
      <c r="I10" s="187"/>
      <c r="J10" s="24"/>
      <c r="K10" s="24"/>
      <c r="L10" s="24"/>
      <c r="M10" s="24"/>
      <c r="N10" s="35"/>
      <c r="O10" s="24"/>
      <c r="Q10" s="123"/>
      <c r="R10" s="123"/>
      <c r="S10" s="123"/>
    </row>
    <row r="11" spans="1:955" s="22" customFormat="1" ht="9.75" customHeight="1">
      <c r="A11" s="127"/>
      <c r="B11" s="127"/>
      <c r="C11" s="27"/>
      <c r="Q11" s="123"/>
      <c r="R11" s="123"/>
      <c r="S11" s="123"/>
    </row>
    <row r="12" spans="1:955" s="25" customFormat="1" ht="20.100000000000001" customHeight="1">
      <c r="A12" s="127"/>
      <c r="B12" s="127"/>
      <c r="C12" s="23" t="s">
        <v>38</v>
      </c>
      <c r="D12" s="24"/>
      <c r="E12" s="179" t="s">
        <v>99</v>
      </c>
      <c r="F12" s="180"/>
      <c r="G12" s="179" t="s">
        <v>27</v>
      </c>
      <c r="H12" s="186"/>
      <c r="I12" s="186"/>
      <c r="J12" s="186"/>
      <c r="K12" s="180"/>
      <c r="L12" s="136" t="s">
        <v>2</v>
      </c>
      <c r="M12" s="137" t="s">
        <v>37</v>
      </c>
      <c r="N12" s="138" t="s">
        <v>34</v>
      </c>
      <c r="O12" s="1"/>
      <c r="Q12" s="123"/>
      <c r="R12" s="123"/>
      <c r="S12" s="123"/>
    </row>
    <row r="13" spans="1:955" s="25" customFormat="1" ht="18" customHeight="1">
      <c r="A13" s="126"/>
      <c r="B13" s="128">
        <v>1</v>
      </c>
      <c r="C13" s="28">
        <v>0</v>
      </c>
      <c r="E13" s="40"/>
      <c r="F13" s="41"/>
      <c r="G13" s="164"/>
      <c r="H13" s="165"/>
      <c r="I13" s="165"/>
      <c r="J13" s="165"/>
      <c r="K13" s="166"/>
      <c r="L13" s="89">
        <v>0</v>
      </c>
      <c r="M13" s="98">
        <v>0</v>
      </c>
      <c r="N13" s="42">
        <f>ROUND(oknQuantity_1*oknPrice_1,2)</f>
        <v>0</v>
      </c>
      <c r="O13" s="29"/>
      <c r="Q13" s="124"/>
      <c r="R13" s="124"/>
      <c r="S13" s="124"/>
    </row>
    <row r="14" spans="1:955" s="25" customFormat="1" ht="18" customHeight="1">
      <c r="A14" s="126"/>
      <c r="B14" s="128">
        <v>2</v>
      </c>
      <c r="C14" s="28">
        <v>0</v>
      </c>
      <c r="E14" s="43"/>
      <c r="F14" s="44"/>
      <c r="G14" s="167"/>
      <c r="H14" s="168"/>
      <c r="I14" s="168"/>
      <c r="J14" s="168"/>
      <c r="K14" s="169"/>
      <c r="L14" s="90">
        <v>0</v>
      </c>
      <c r="M14" s="99">
        <v>0</v>
      </c>
      <c r="N14" s="46">
        <f>ROUND(oknQuantity_2*oknPrice_2,2)</f>
        <v>0</v>
      </c>
      <c r="O14" s="30"/>
      <c r="Q14" s="125"/>
      <c r="R14" s="125"/>
      <c r="S14" s="125"/>
    </row>
    <row r="15" spans="1:955" s="25" customFormat="1" ht="18" customHeight="1">
      <c r="A15" s="126"/>
      <c r="B15" s="128">
        <v>3</v>
      </c>
      <c r="C15" s="28">
        <v>0</v>
      </c>
      <c r="E15" s="40" t="s">
        <v>31</v>
      </c>
      <c r="F15" s="41"/>
      <c r="G15" s="164"/>
      <c r="H15" s="165"/>
      <c r="I15" s="165"/>
      <c r="J15" s="165"/>
      <c r="K15" s="166"/>
      <c r="L15" s="92">
        <v>0</v>
      </c>
      <c r="M15" s="100">
        <v>0</v>
      </c>
      <c r="N15" s="47">
        <f>ROUND(oknQuantity_3*oknPrice_3,2)</f>
        <v>0</v>
      </c>
      <c r="O15" s="30"/>
      <c r="Q15" s="125"/>
      <c r="R15" s="125"/>
      <c r="S15" s="125"/>
    </row>
    <row r="16" spans="1:955" s="25" customFormat="1" ht="18" customHeight="1">
      <c r="A16" s="126"/>
      <c r="B16" s="128">
        <v>4</v>
      </c>
      <c r="C16" s="28">
        <v>0</v>
      </c>
      <c r="E16" s="43" t="s">
        <v>31</v>
      </c>
      <c r="F16" s="44"/>
      <c r="G16" s="167"/>
      <c r="H16" s="168"/>
      <c r="I16" s="168"/>
      <c r="J16" s="168"/>
      <c r="K16" s="169"/>
      <c r="L16" s="90">
        <v>0</v>
      </c>
      <c r="M16" s="99">
        <v>0</v>
      </c>
      <c r="N16" s="46">
        <f>ROUND(oknQuantity_4*oknPrice_4,2)</f>
        <v>0</v>
      </c>
      <c r="O16" s="30"/>
      <c r="Q16" s="125"/>
      <c r="R16" s="125"/>
      <c r="S16" s="125"/>
    </row>
    <row r="17" spans="1:20" s="25" customFormat="1" ht="18" customHeight="1">
      <c r="A17" s="126"/>
      <c r="B17" s="128">
        <v>5</v>
      </c>
      <c r="C17" s="28">
        <v>0</v>
      </c>
      <c r="E17" s="40" t="s">
        <v>31</v>
      </c>
      <c r="F17" s="41"/>
      <c r="G17" s="164"/>
      <c r="H17" s="165"/>
      <c r="I17" s="165"/>
      <c r="J17" s="165"/>
      <c r="K17" s="166"/>
      <c r="L17" s="92">
        <v>0</v>
      </c>
      <c r="M17" s="100">
        <v>0</v>
      </c>
      <c r="N17" s="47">
        <f>ROUND(oknQuantity_5*oknPrice_5,2)</f>
        <v>0</v>
      </c>
      <c r="O17" s="30"/>
      <c r="Q17" s="125"/>
      <c r="R17" s="125"/>
      <c r="S17" s="125"/>
    </row>
    <row r="18" spans="1:20" s="25" customFormat="1" ht="18" customHeight="1">
      <c r="A18" s="126"/>
      <c r="B18" s="128">
        <v>6</v>
      </c>
      <c r="C18" s="28">
        <v>0</v>
      </c>
      <c r="E18" s="43" t="s">
        <v>31</v>
      </c>
      <c r="F18" s="44"/>
      <c r="G18" s="167"/>
      <c r="H18" s="168"/>
      <c r="I18" s="168"/>
      <c r="J18" s="168"/>
      <c r="K18" s="169"/>
      <c r="L18" s="90">
        <v>0</v>
      </c>
      <c r="M18" s="99">
        <v>0</v>
      </c>
      <c r="N18" s="46">
        <f>ROUND(oknQuantity_6*oknPrice_6,2)</f>
        <v>0</v>
      </c>
      <c r="O18" s="30"/>
      <c r="Q18"/>
      <c r="R18"/>
      <c r="S18"/>
      <c r="T18"/>
    </row>
    <row r="19" spans="1:20" s="25" customFormat="1" ht="18" customHeight="1">
      <c r="A19" s="126"/>
      <c r="B19" s="128">
        <v>7</v>
      </c>
      <c r="C19" s="28">
        <v>0</v>
      </c>
      <c r="E19" s="40" t="s">
        <v>31</v>
      </c>
      <c r="F19" s="41"/>
      <c r="G19" s="176"/>
      <c r="H19" s="177"/>
      <c r="I19" s="177"/>
      <c r="J19" s="177"/>
      <c r="K19" s="178"/>
      <c r="L19" s="92">
        <v>0</v>
      </c>
      <c r="M19" s="100">
        <v>0</v>
      </c>
      <c r="N19" s="47">
        <f>ROUND(oknQuantity_7*oknPrice_7,2)</f>
        <v>0</v>
      </c>
      <c r="O19" s="30"/>
      <c r="Q19"/>
      <c r="R19"/>
      <c r="S19"/>
      <c r="T19"/>
    </row>
    <row r="20" spans="1:20" s="25" customFormat="1" ht="18" customHeight="1">
      <c r="A20" s="126"/>
      <c r="B20" s="128">
        <v>8</v>
      </c>
      <c r="C20" s="28">
        <v>0</v>
      </c>
      <c r="E20" s="43" t="s">
        <v>31</v>
      </c>
      <c r="F20" s="44"/>
      <c r="G20" s="170"/>
      <c r="H20" s="171"/>
      <c r="I20" s="171"/>
      <c r="J20" s="171"/>
      <c r="K20" s="172"/>
      <c r="L20" s="90">
        <v>0</v>
      </c>
      <c r="M20" s="99">
        <v>0</v>
      </c>
      <c r="N20" s="46">
        <f>ROUND(oknQuantity_8*oknPrice_8,2)</f>
        <v>0</v>
      </c>
      <c r="O20" s="30"/>
      <c r="Q20"/>
      <c r="R20"/>
      <c r="S20"/>
      <c r="T20"/>
    </row>
    <row r="21" spans="1:20" s="25" customFormat="1" ht="18" customHeight="1">
      <c r="A21" s="126"/>
      <c r="B21" s="128">
        <v>9</v>
      </c>
      <c r="C21" s="28">
        <v>0</v>
      </c>
      <c r="E21" s="40" t="s">
        <v>31</v>
      </c>
      <c r="F21" s="41"/>
      <c r="G21" s="164"/>
      <c r="H21" s="165"/>
      <c r="I21" s="165"/>
      <c r="J21" s="165"/>
      <c r="K21" s="166"/>
      <c r="L21" s="92">
        <v>0</v>
      </c>
      <c r="M21" s="100">
        <v>0</v>
      </c>
      <c r="N21" s="47">
        <f>ROUND(oknQuantity_9*oknPrice_9,2)</f>
        <v>0</v>
      </c>
      <c r="O21" s="30"/>
      <c r="Q21"/>
      <c r="R21"/>
      <c r="S21"/>
      <c r="T21"/>
    </row>
    <row r="22" spans="1:20" s="25" customFormat="1" ht="18" customHeight="1">
      <c r="A22" s="126"/>
      <c r="B22" s="128">
        <v>10</v>
      </c>
      <c r="C22" s="28">
        <v>0</v>
      </c>
      <c r="E22" s="43" t="s">
        <v>31</v>
      </c>
      <c r="F22" s="48"/>
      <c r="G22" s="170"/>
      <c r="H22" s="171"/>
      <c r="I22" s="171"/>
      <c r="J22" s="171"/>
      <c r="K22" s="172"/>
      <c r="L22" s="90">
        <v>0</v>
      </c>
      <c r="M22" s="99">
        <v>0</v>
      </c>
      <c r="N22" s="46">
        <f>ROUND(oknQuantity_10*oknPrice_10,2)</f>
        <v>0</v>
      </c>
      <c r="O22" s="30"/>
      <c r="Q22"/>
      <c r="R22"/>
      <c r="S22"/>
      <c r="T22"/>
    </row>
    <row r="23" spans="1:20" s="25" customFormat="1" ht="18" customHeight="1">
      <c r="A23" s="126"/>
      <c r="B23" s="128">
        <v>11</v>
      </c>
      <c r="C23" s="28">
        <v>0</v>
      </c>
      <c r="E23" s="40" t="s">
        <v>31</v>
      </c>
      <c r="F23" s="41"/>
      <c r="G23" s="164"/>
      <c r="H23" s="165"/>
      <c r="I23" s="165"/>
      <c r="J23" s="165"/>
      <c r="K23" s="166"/>
      <c r="L23" s="92">
        <v>0</v>
      </c>
      <c r="M23" s="100">
        <v>0</v>
      </c>
      <c r="N23" s="47">
        <f>ROUND(oknQuantity_11*oknPrice_11,2)</f>
        <v>0</v>
      </c>
      <c r="O23" s="30"/>
      <c r="Q23"/>
      <c r="R23"/>
      <c r="S23"/>
      <c r="T23"/>
    </row>
    <row r="24" spans="1:20" s="25" customFormat="1" ht="18" customHeight="1">
      <c r="A24" s="126"/>
      <c r="B24" s="128">
        <v>12</v>
      </c>
      <c r="C24" s="28">
        <v>0</v>
      </c>
      <c r="E24" s="51" t="s">
        <v>31</v>
      </c>
      <c r="F24" s="52"/>
      <c r="G24" s="173"/>
      <c r="H24" s="174"/>
      <c r="I24" s="174"/>
      <c r="J24" s="174"/>
      <c r="K24" s="175"/>
      <c r="L24" s="96">
        <v>0</v>
      </c>
      <c r="M24" s="101">
        <v>0</v>
      </c>
      <c r="N24" s="54">
        <f>ROUND(oknQuantity_12*oknPrice_12,2)</f>
        <v>0</v>
      </c>
      <c r="O24" s="30"/>
      <c r="Q24"/>
      <c r="R24"/>
      <c r="S24"/>
      <c r="T24"/>
    </row>
    <row r="25" spans="1:20" s="25" customFormat="1" ht="20.100000000000001" hidden="1" customHeight="1">
      <c r="A25" s="126"/>
      <c r="B25" s="128">
        <v>13</v>
      </c>
      <c r="C25" s="28">
        <v>0</v>
      </c>
      <c r="E25" s="40" t="s">
        <v>31</v>
      </c>
      <c r="F25" s="41"/>
      <c r="G25" s="146"/>
      <c r="H25" s="147"/>
      <c r="I25" s="148"/>
      <c r="K25" s="93"/>
      <c r="L25" s="92">
        <v>0</v>
      </c>
      <c r="M25" s="49">
        <v>0</v>
      </c>
      <c r="N25" s="50">
        <f>ROUND(oknQuantity_13*oknPrice_13,2)</f>
        <v>0</v>
      </c>
      <c r="O25" s="30"/>
      <c r="Q25"/>
      <c r="R25"/>
      <c r="S25"/>
      <c r="T25"/>
    </row>
    <row r="26" spans="1:20" s="25" customFormat="1" ht="20.100000000000001" hidden="1" customHeight="1">
      <c r="A26" s="126"/>
      <c r="B26" s="128">
        <v>14</v>
      </c>
      <c r="C26" s="28">
        <v>0</v>
      </c>
      <c r="E26" s="43" t="s">
        <v>31</v>
      </c>
      <c r="F26" s="48"/>
      <c r="G26" s="149"/>
      <c r="H26" s="150"/>
      <c r="I26" s="151"/>
      <c r="K26" s="91"/>
      <c r="L26" s="90">
        <v>0</v>
      </c>
      <c r="M26" s="45">
        <v>0</v>
      </c>
      <c r="N26" s="46">
        <f>ROUND(oknQuantity_14*oknPrice_14,2)</f>
        <v>0</v>
      </c>
      <c r="O26" s="30"/>
      <c r="Q26"/>
      <c r="R26"/>
      <c r="S26"/>
      <c r="T26"/>
    </row>
    <row r="27" spans="1:20" s="25" customFormat="1" ht="20.100000000000001" hidden="1" customHeight="1">
      <c r="A27" s="126"/>
      <c r="B27" s="128">
        <v>15</v>
      </c>
      <c r="C27" s="28">
        <v>0</v>
      </c>
      <c r="E27" s="40" t="s">
        <v>31</v>
      </c>
      <c r="F27" s="41"/>
      <c r="G27" s="146"/>
      <c r="H27" s="147"/>
      <c r="I27" s="148"/>
      <c r="K27" s="95"/>
      <c r="L27" s="94">
        <v>0</v>
      </c>
      <c r="M27" s="49">
        <v>0</v>
      </c>
      <c r="N27" s="50">
        <f>ROUND(oknQuantity_15*oknPrice_15,2)</f>
        <v>0</v>
      </c>
      <c r="O27" s="30"/>
      <c r="Q27"/>
      <c r="R27"/>
      <c r="S27"/>
      <c r="T27"/>
    </row>
    <row r="28" spans="1:20" s="25" customFormat="1" ht="20.100000000000001" hidden="1" customHeight="1">
      <c r="A28" s="126"/>
      <c r="B28" s="128">
        <v>16</v>
      </c>
      <c r="C28" s="28">
        <v>0</v>
      </c>
      <c r="E28" s="43" t="s">
        <v>31</v>
      </c>
      <c r="F28" s="48"/>
      <c r="G28" s="149"/>
      <c r="H28" s="150"/>
      <c r="I28" s="151"/>
      <c r="K28" s="91"/>
      <c r="L28" s="90">
        <v>0</v>
      </c>
      <c r="M28" s="45">
        <v>0</v>
      </c>
      <c r="N28" s="46">
        <f>ROUND(oknQuantity_16*oknPrice_16,2)</f>
        <v>0</v>
      </c>
      <c r="O28" s="30"/>
      <c r="Q28"/>
      <c r="R28"/>
      <c r="S28"/>
      <c r="T28"/>
    </row>
    <row r="29" spans="1:20" s="25" customFormat="1" ht="18.75" hidden="1" customHeight="1">
      <c r="A29" s="126"/>
      <c r="B29" s="128">
        <v>17</v>
      </c>
      <c r="C29" s="26">
        <v>0</v>
      </c>
      <c r="E29" s="40" t="s">
        <v>31</v>
      </c>
      <c r="F29" s="41"/>
      <c r="G29" s="146"/>
      <c r="H29" s="147"/>
      <c r="I29" s="148"/>
      <c r="K29" s="93"/>
      <c r="L29" s="92">
        <v>0</v>
      </c>
      <c r="M29" s="49">
        <v>0</v>
      </c>
      <c r="N29" s="50">
        <f>ROUND(oknQuantity_17*oknPrice_17,2)</f>
        <v>0</v>
      </c>
      <c r="O29" s="32"/>
      <c r="Q29"/>
      <c r="R29"/>
      <c r="S29"/>
      <c r="T29"/>
    </row>
    <row r="30" spans="1:20" s="25" customFormat="1" ht="18.75" hidden="1" customHeight="1">
      <c r="A30" s="126"/>
      <c r="B30" s="128">
        <v>18</v>
      </c>
      <c r="C30" s="26">
        <v>0</v>
      </c>
      <c r="E30" s="51" t="s">
        <v>31</v>
      </c>
      <c r="F30" s="52"/>
      <c r="G30" s="161"/>
      <c r="H30" s="162"/>
      <c r="I30" s="163"/>
      <c r="K30" s="97"/>
      <c r="L30" s="96">
        <v>0</v>
      </c>
      <c r="M30" s="53">
        <v>0</v>
      </c>
      <c r="N30" s="54">
        <f>ROUND(oknQuantity_18*oknPrice_18,2)</f>
        <v>0</v>
      </c>
      <c r="O30" s="29"/>
      <c r="Q30"/>
      <c r="R30"/>
      <c r="S30"/>
      <c r="T30"/>
    </row>
    <row r="31" spans="1:20" s="25" customFormat="1" ht="18.75" customHeight="1">
      <c r="A31" s="126"/>
      <c r="B31" s="126"/>
      <c r="C31" s="26"/>
      <c r="E31" s="22"/>
      <c r="M31" s="18" t="s">
        <v>46</v>
      </c>
      <c r="N31" s="39">
        <v>0</v>
      </c>
      <c r="O31" s="29"/>
      <c r="Q31"/>
      <c r="R31"/>
      <c r="S31"/>
      <c r="T31"/>
    </row>
    <row r="32" spans="1:20" s="22" customFormat="1" ht="18.75" customHeight="1">
      <c r="A32" s="126"/>
      <c r="B32" s="126"/>
      <c r="C32" s="27"/>
      <c r="E32" s="25"/>
      <c r="F32" s="25"/>
      <c r="G32" s="25"/>
      <c r="H32" s="25"/>
      <c r="I32" s="25"/>
      <c r="J32" s="25"/>
      <c r="K32" s="25"/>
      <c r="L32" s="25"/>
      <c r="M32" s="18" t="s">
        <v>43</v>
      </c>
      <c r="N32" s="38">
        <f>SUM(oknLineTotal_1:oknLineTotal_18)-oknDiscount</f>
        <v>0</v>
      </c>
      <c r="Q32"/>
      <c r="R32"/>
      <c r="S32"/>
      <c r="T32"/>
    </row>
    <row r="33" spans="1:29" s="22" customFormat="1" ht="10.5" customHeight="1">
      <c r="A33" s="126"/>
      <c r="B33" s="126"/>
      <c r="C33" s="27"/>
      <c r="E33" s="25"/>
      <c r="F33" s="25"/>
      <c r="G33" s="25"/>
      <c r="H33" s="25"/>
      <c r="I33" s="25"/>
      <c r="J33" s="25"/>
      <c r="K33" s="25"/>
      <c r="L33" s="25"/>
      <c r="Q33" s="33"/>
      <c r="R33" s="33"/>
      <c r="S33" s="33"/>
    </row>
    <row r="34" spans="1:29" s="22" customFormat="1" ht="18.75" customHeight="1">
      <c r="A34" s="126"/>
      <c r="B34" s="126"/>
      <c r="C34" s="27"/>
      <c r="E34" s="31" t="s">
        <v>39</v>
      </c>
    </row>
    <row r="35" spans="1:29" ht="22.5" customHeight="1">
      <c r="E35" s="152"/>
      <c r="F35" s="153"/>
      <c r="G35" s="153"/>
      <c r="H35" s="153"/>
      <c r="I35" s="153"/>
      <c r="J35" s="153"/>
      <c r="K35" s="154"/>
      <c r="L35" s="34"/>
      <c r="M35" s="34"/>
      <c r="N35" s="34"/>
    </row>
    <row r="36" spans="1:29">
      <c r="E36" s="155"/>
      <c r="F36" s="156"/>
      <c r="G36" s="156"/>
      <c r="H36" s="156"/>
      <c r="I36" s="156"/>
      <c r="J36" s="156"/>
      <c r="K36" s="157"/>
      <c r="L36" s="34"/>
      <c r="M36" s="34"/>
      <c r="N36" s="34"/>
      <c r="AA36" s="33"/>
      <c r="AB36" s="115" t="s">
        <v>50</v>
      </c>
      <c r="AC36" s="115"/>
    </row>
    <row r="37" spans="1:29">
      <c r="E37" s="155"/>
      <c r="F37" s="156"/>
      <c r="G37" s="156"/>
      <c r="H37" s="156"/>
      <c r="I37" s="156"/>
      <c r="J37" s="156"/>
      <c r="K37" s="157"/>
      <c r="L37" s="34"/>
      <c r="M37" s="34"/>
      <c r="N37" s="34"/>
      <c r="Q37"/>
      <c r="R37"/>
      <c r="S37"/>
      <c r="AA37" s="33"/>
      <c r="AB37" s="116" t="s">
        <v>51</v>
      </c>
      <c r="AC37" s="117">
        <f>oknSubtotal</f>
        <v>0</v>
      </c>
    </row>
    <row r="38" spans="1:29">
      <c r="E38" s="155"/>
      <c r="F38" s="156"/>
      <c r="G38" s="156"/>
      <c r="H38" s="156"/>
      <c r="I38" s="156"/>
      <c r="J38" s="156"/>
      <c r="K38" s="157"/>
      <c r="L38" s="34"/>
      <c r="M38" s="34"/>
      <c r="N38" s="34"/>
      <c r="AA38" s="33"/>
      <c r="AB38" s="116" t="s">
        <v>52</v>
      </c>
      <c r="AC38" s="118">
        <v>0</v>
      </c>
    </row>
    <row r="39" spans="1:29" ht="15">
      <c r="E39" s="158"/>
      <c r="F39" s="159"/>
      <c r="G39" s="159"/>
      <c r="H39" s="159"/>
      <c r="I39" s="159"/>
      <c r="J39" s="159"/>
      <c r="K39" s="160"/>
      <c r="N39" s="37" t="s">
        <v>55</v>
      </c>
      <c r="AA39" s="33"/>
      <c r="AB39" s="116" t="s">
        <v>53</v>
      </c>
      <c r="AC39" s="117">
        <f>oknTotal-oknAdvance-oknPayments</f>
        <v>0</v>
      </c>
    </row>
    <row r="40" spans="1:29">
      <c r="AA40" s="33"/>
      <c r="AB40" s="33"/>
      <c r="AC40" s="33"/>
    </row>
    <row r="41" spans="1:29" ht="19.899999999999999" customHeight="1">
      <c r="E41" s="144" t="s">
        <v>56</v>
      </c>
      <c r="F41" s="145"/>
      <c r="G41" s="145"/>
      <c r="H41" s="145"/>
      <c r="I41" s="145"/>
      <c r="J41" s="145"/>
      <c r="K41" s="145"/>
      <c r="L41" s="145"/>
      <c r="M41" s="145"/>
      <c r="N41" s="145"/>
      <c r="AA41" s="33"/>
      <c r="AB41" s="22" t="s">
        <v>97</v>
      </c>
      <c r="AC41" s="119"/>
    </row>
    <row r="42" spans="1:29">
      <c r="AA42" s="33"/>
      <c r="AB42" s="22" t="s">
        <v>98</v>
      </c>
      <c r="AC42" s="119"/>
    </row>
    <row r="43" spans="1:29">
      <c r="AA43" s="33"/>
      <c r="AB43" s="22"/>
      <c r="AC43" s="22"/>
    </row>
    <row r="44" spans="1:29">
      <c r="AA44" s="33"/>
      <c r="AB44" t="s">
        <v>44</v>
      </c>
      <c r="AC44" s="39">
        <v>0</v>
      </c>
    </row>
    <row r="45" spans="1:29">
      <c r="AA45" s="33"/>
      <c r="AB45" t="s">
        <v>45</v>
      </c>
      <c r="AC45" s="120">
        <f>IF(oknAdvance=0,0,oknTotal-oknAdvance)</f>
        <v>0</v>
      </c>
    </row>
    <row r="918" spans="1:1" hidden="1">
      <c r="A918" s="129" t="s">
        <v>115</v>
      </c>
    </row>
    <row r="925" spans="1:1" hidden="1">
      <c r="A925" s="129" t="s">
        <v>115</v>
      </c>
    </row>
    <row r="990" spans="1:1" hidden="1">
      <c r="A990" s="129" t="s">
        <v>115</v>
      </c>
    </row>
  </sheetData>
  <sheetProtection sheet="1" objects="1" scenarios="1" selectLockedCells="1"/>
  <dataConsolidate/>
  <mergeCells count="34">
    <mergeCell ref="E12:F12"/>
    <mergeCell ref="E3:O3"/>
    <mergeCell ref="G9:I9"/>
    <mergeCell ref="A3:B3"/>
    <mergeCell ref="A4:B4"/>
    <mergeCell ref="A5:B5"/>
    <mergeCell ref="A6:B6"/>
    <mergeCell ref="E4:N4"/>
    <mergeCell ref="E5:N5"/>
    <mergeCell ref="E6:N6"/>
    <mergeCell ref="G12:K12"/>
    <mergeCell ref="G10:I10"/>
    <mergeCell ref="G24:K24"/>
    <mergeCell ref="G17:K17"/>
    <mergeCell ref="G18:K18"/>
    <mergeCell ref="G19:K19"/>
    <mergeCell ref="G20:K20"/>
    <mergeCell ref="G21:K21"/>
    <mergeCell ref="Q8:R8"/>
    <mergeCell ref="A1:B1"/>
    <mergeCell ref="E41:N41"/>
    <mergeCell ref="G27:I27"/>
    <mergeCell ref="G26:I26"/>
    <mergeCell ref="G25:I25"/>
    <mergeCell ref="G29:I29"/>
    <mergeCell ref="E35:K39"/>
    <mergeCell ref="G30:I30"/>
    <mergeCell ref="G13:K13"/>
    <mergeCell ref="G14:K14"/>
    <mergeCell ref="G15:K15"/>
    <mergeCell ref="G16:K16"/>
    <mergeCell ref="G28:I28"/>
    <mergeCell ref="G22:K22"/>
    <mergeCell ref="G23:K23"/>
  </mergeCells>
  <phoneticPr fontId="6" type="noConversion"/>
  <dataValidations count="4">
    <dataValidation type="decimal" operator="lessThanOrEqual" allowBlank="1" showInputMessage="1" showErrorMessage="1" errorTitle="Invalid Input" error="Please enter a valid numeric_x000a_value." sqref="L31 J31 K29:K31 L13:M30 K25:K26" xr:uid="{00000000-0002-0000-0000-000000000000}">
      <formula1>999999999.99</formula1>
    </dataValidation>
    <dataValidation type="textLength" allowBlank="1" showInputMessage="1" showErrorMessage="1" sqref="N10 E13:E31 G10:I10" xr:uid="{00000000-0002-0000-0000-000001000000}">
      <formula1>1</formula1>
      <formula2>30</formula2>
    </dataValidation>
    <dataValidation type="textLength" operator="lessThanOrEqual" allowBlank="1" showInputMessage="1" showErrorMessage="1" errorTitle="Invalid Input" error="Max characters allowed: 100" sqref="H29:I31 H27:I27 G13:G31 H25:I25" xr:uid="{00000000-0002-0000-0000-000002000000}">
      <formula1>100</formula1>
    </dataValidation>
    <dataValidation type="date" allowBlank="1" showErrorMessage="1" errorTitle="Invalid Input" error="Please enter a valid date." sqref="N8:N9" xr:uid="{00000000-0002-0000-0000-000003000000}">
      <formula1>36526</formula1>
      <formula2>402132</formula2>
    </dataValidation>
  </dataValidations>
  <hyperlinks>
    <hyperlink ref="A918" r:id="rId1" tooltip="Cash Voucher Template" display="http://www.invoicingtemplate.com/cashvouchertemplate.html" xr:uid="{00000000-0004-0000-0000-000008000000}"/>
    <hyperlink ref="AJS1" r:id="rId2" tooltip="Cash Payment Voucher Template" display="http://www.invoicingtemplate.com/cashvouchertemplate.html" xr:uid="{00000000-0004-0000-0000-000009000000}"/>
    <hyperlink ref="A990" r:id="rId3" tooltip="Cash Voucher Template" display="http://www.invoicingtemplate.com/cashvouchertemplate.html" xr:uid="{00000000-0004-0000-0000-00000A000000}"/>
    <hyperlink ref="AJQ1" r:id="rId4" tooltip="Cash Payment Voucher Template" display="http://www.invoicingtemplate.com/cashvouchertemplate.html" xr:uid="{00000000-0004-0000-0000-00000B000000}"/>
    <hyperlink ref="A925" r:id="rId5" tooltip="Cash Voucher Template" display="http://www.invoicingtemplate.com/cashvouchertemplate.html" xr:uid="{00000000-0004-0000-0000-00000C000000}"/>
    <hyperlink ref="AIL1" r:id="rId6" tooltip="Cash Payment Voucher Template" display="http://www.invoicingtemplate.com/cashvouchertemplate.html" xr:uid="{00000000-0004-0000-0000-00000D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2" customWidth="1"/>
    <col min="2" max="2" width="11.42578125" style="2" customWidth="1"/>
    <col min="3" max="3" width="10.5703125" style="10" customWidth="1"/>
    <col min="4" max="4" width="11.85546875" style="8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5" hidden="1" customWidth="1"/>
    <col min="16" max="16" width="16.85546875" style="5" hidden="1" customWidth="1"/>
    <col min="17" max="17" width="9.140625" style="2" customWidth="1"/>
    <col min="18" max="16384" width="9.140625" style="2"/>
  </cols>
  <sheetData>
    <row r="1" spans="2:16" s="6" customFormat="1" ht="50.25" customHeight="1">
      <c r="C1" s="9"/>
      <c r="D1" s="7"/>
      <c r="E1" s="17"/>
      <c r="H1" s="7"/>
      <c r="I1" s="7"/>
      <c r="J1" s="7"/>
      <c r="K1" s="7"/>
      <c r="L1" s="7"/>
      <c r="M1" s="7"/>
      <c r="N1" s="7"/>
      <c r="O1" s="17"/>
      <c r="P1" s="17"/>
    </row>
    <row r="2" spans="2:16" ht="3" customHeight="1"/>
    <row r="3" spans="2:16" ht="33" customHeight="1">
      <c r="B3" s="60" t="str">
        <f>oknCompanyName</f>
        <v>Your Business Name</v>
      </c>
      <c r="C3" s="11"/>
      <c r="J3" s="14"/>
      <c r="M3" s="14"/>
    </row>
    <row r="4" spans="2:16">
      <c r="B4" s="2" t="str">
        <f>oknCompanyAddress</f>
        <v>Company address, city, state ZIP</v>
      </c>
    </row>
    <row r="5" spans="2:16">
      <c r="B5" s="2" t="str">
        <f>oknCompanyCityStateZip</f>
        <v>Contact, telephone, fax</v>
      </c>
      <c r="M5" s="15"/>
    </row>
    <row r="6" spans="2:16">
      <c r="B6" s="2" t="str">
        <f>oknCompanyContact</f>
        <v>Slogan, Web site, email</v>
      </c>
    </row>
    <row r="7" spans="2:16" ht="14.25" customHeight="1">
      <c r="K7" s="13"/>
    </row>
    <row r="8" spans="2:16" ht="14.25" customHeight="1">
      <c r="B8" s="16" t="s">
        <v>23</v>
      </c>
    </row>
    <row r="9" spans="2:16">
      <c r="B9" s="4" t="s">
        <v>21</v>
      </c>
      <c r="C9" s="64"/>
    </row>
    <row r="10" spans="2:16">
      <c r="B10" s="4" t="s">
        <v>22</v>
      </c>
      <c r="C10" s="64"/>
    </row>
    <row r="11" spans="2:16" ht="4.5" customHeight="1"/>
    <row r="12" spans="2:16" s="5" customFormat="1" ht="15.75" customHeight="1">
      <c r="B12" s="65" t="s">
        <v>60</v>
      </c>
      <c r="C12" s="61" t="s">
        <v>20</v>
      </c>
      <c r="D12" s="62" t="s">
        <v>61</v>
      </c>
      <c r="E12" s="63" t="s">
        <v>24</v>
      </c>
      <c r="F12" s="63" t="s">
        <v>62</v>
      </c>
      <c r="G12" s="63" t="s">
        <v>63</v>
      </c>
      <c r="H12" s="62" t="s">
        <v>64</v>
      </c>
      <c r="I12" s="62" t="s">
        <v>65</v>
      </c>
      <c r="J12" s="62">
        <f>oknTax1Name</f>
        <v>0</v>
      </c>
      <c r="K12" s="62">
        <f>oknTax2Name</f>
        <v>0</v>
      </c>
      <c r="L12" s="62" t="s">
        <v>66</v>
      </c>
      <c r="M12" s="62" t="s">
        <v>67</v>
      </c>
      <c r="N12" s="62" t="s">
        <v>68</v>
      </c>
      <c r="O12" s="63" t="s">
        <v>69</v>
      </c>
      <c r="P12" s="63" t="s">
        <v>70</v>
      </c>
    </row>
  </sheetData>
  <phoneticPr fontId="1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2" customWidth="1"/>
    <col min="2" max="2" width="13.28515625" style="2" customWidth="1"/>
    <col min="3" max="3" width="11.42578125" style="10" customWidth="1"/>
    <col min="4" max="4" width="25.5703125" style="67" customWidth="1"/>
    <col min="5" max="5" width="10.42578125" style="5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16384" width="9.140625" style="2"/>
  </cols>
  <sheetData>
    <row r="1" spans="2:17" s="6" customFormat="1" ht="50.25" customHeight="1">
      <c r="C1" s="9"/>
      <c r="D1" s="66"/>
      <c r="E1" s="17"/>
      <c r="F1" s="7"/>
      <c r="G1" s="7"/>
      <c r="H1" s="7"/>
      <c r="I1" s="7"/>
      <c r="J1" s="7"/>
      <c r="K1" s="7"/>
      <c r="L1" s="7"/>
      <c r="M1" s="7"/>
      <c r="N1" s="17"/>
      <c r="O1" s="17"/>
      <c r="P1" s="17"/>
      <c r="Q1" s="17"/>
    </row>
    <row r="2" spans="2:17" ht="3.75" customHeight="1"/>
    <row r="3" spans="2:17" ht="33" customHeight="1">
      <c r="B3" s="60" t="str">
        <f>oknCompanyName</f>
        <v>Your Business Name</v>
      </c>
      <c r="C3" s="11"/>
      <c r="J3" s="14"/>
      <c r="M3" s="14"/>
    </row>
    <row r="4" spans="2:17">
      <c r="B4" s="2" t="str">
        <f>oknCompanyAddress</f>
        <v>Company address, city, state ZIP</v>
      </c>
    </row>
    <row r="5" spans="2:17">
      <c r="B5" s="2" t="str">
        <f>oknCompanyCityStateZip</f>
        <v>Contact, telephone, fax</v>
      </c>
      <c r="M5" s="15"/>
    </row>
    <row r="6" spans="2:17">
      <c r="B6" s="2" t="str">
        <f>oknCompanyContact</f>
        <v>Slogan, Web site, email</v>
      </c>
    </row>
    <row r="7" spans="2:17" ht="21" customHeight="1">
      <c r="B7" s="16" t="s">
        <v>23</v>
      </c>
      <c r="K7" s="13"/>
    </row>
    <row r="8" spans="2:17" ht="11.25" customHeight="1">
      <c r="B8" s="4" t="s">
        <v>21</v>
      </c>
      <c r="C8" s="64"/>
    </row>
    <row r="9" spans="2:17">
      <c r="B9" s="4" t="s">
        <v>22</v>
      </c>
      <c r="C9" s="64"/>
    </row>
    <row r="10" spans="2:17" ht="4.5" customHeight="1"/>
    <row r="11" spans="2:17" s="5" customFormat="1" ht="15.75" customHeight="1">
      <c r="B11" s="63" t="s">
        <v>25</v>
      </c>
      <c r="C11" s="61" t="s">
        <v>20</v>
      </c>
      <c r="D11" s="63" t="s">
        <v>71</v>
      </c>
      <c r="E11" s="63" t="s">
        <v>24</v>
      </c>
      <c r="F11" s="62" t="s">
        <v>61</v>
      </c>
      <c r="G11" s="62">
        <f>oknTax1Name</f>
        <v>0</v>
      </c>
      <c r="H11" s="62">
        <f>oknTax2Name</f>
        <v>0</v>
      </c>
      <c r="I11" s="62" t="s">
        <v>72</v>
      </c>
      <c r="J11" s="62" t="s">
        <v>67</v>
      </c>
      <c r="K11" s="62" t="s">
        <v>68</v>
      </c>
      <c r="L11" s="62" t="s">
        <v>64</v>
      </c>
      <c r="M11" s="62" t="s">
        <v>66</v>
      </c>
      <c r="N11" s="63" t="s">
        <v>69</v>
      </c>
      <c r="O11" s="63" t="s">
        <v>62</v>
      </c>
      <c r="P11" s="63" t="s">
        <v>63</v>
      </c>
      <c r="Q11" s="63" t="s">
        <v>70</v>
      </c>
    </row>
  </sheetData>
  <phoneticPr fontId="1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2" customWidth="1"/>
    <col min="2" max="2" width="13.5703125" style="2" customWidth="1"/>
    <col min="3" max="3" width="13.42578125" style="10" customWidth="1"/>
    <col min="4" max="4" width="10.5703125" style="67" customWidth="1"/>
    <col min="5" max="5" width="17.85546875" style="67" customWidth="1"/>
    <col min="6" max="6" width="9.42578125" style="2" customWidth="1"/>
    <col min="7" max="7" width="9.140625" style="8" customWidth="1"/>
    <col min="8" max="8" width="10.5703125" style="69" customWidth="1"/>
    <col min="9" max="9" width="10.5703125" style="8" customWidth="1"/>
    <col min="10" max="16384" width="9.140625" style="2"/>
  </cols>
  <sheetData>
    <row r="1" spans="2:12" s="6" customFormat="1" ht="50.25" customHeight="1">
      <c r="C1" s="9"/>
      <c r="D1" s="66"/>
      <c r="E1" s="66"/>
      <c r="G1" s="7"/>
      <c r="H1" s="68"/>
      <c r="I1" s="7"/>
    </row>
    <row r="2" spans="2:12" ht="4.5" customHeight="1"/>
    <row r="3" spans="2:12" ht="33" customHeight="1">
      <c r="B3" s="60" t="str">
        <f>oknCompanyName</f>
        <v>Your Business Name</v>
      </c>
      <c r="C3" s="11"/>
      <c r="L3" s="70"/>
    </row>
    <row r="4" spans="2:12">
      <c r="B4" s="2" t="str">
        <f>oknCompanyAddress</f>
        <v>Company address, city, state ZIP</v>
      </c>
    </row>
    <row r="5" spans="2:12">
      <c r="B5" s="2" t="str">
        <f>oknCompanyCityStateZip</f>
        <v>Contact, telephone, fax</v>
      </c>
      <c r="L5" s="71"/>
    </row>
    <row r="6" spans="2:12">
      <c r="B6" s="2" t="str">
        <f>oknCompanyContact</f>
        <v>Slogan, Web site, email</v>
      </c>
      <c r="L6" s="72"/>
    </row>
    <row r="7" spans="2:12" ht="21" customHeight="1">
      <c r="B7" s="16" t="s">
        <v>23</v>
      </c>
      <c r="J7" s="73"/>
      <c r="K7" s="72"/>
      <c r="L7" s="72"/>
    </row>
    <row r="8" spans="2:12" ht="13.5" customHeight="1">
      <c r="B8" s="4" t="s">
        <v>21</v>
      </c>
      <c r="C8" s="12"/>
    </row>
    <row r="9" spans="2:12">
      <c r="B9" s="4" t="s">
        <v>22</v>
      </c>
      <c r="C9" s="12"/>
      <c r="D9" s="2"/>
      <c r="J9" s="74"/>
      <c r="K9" s="74"/>
      <c r="L9" s="74"/>
    </row>
    <row r="10" spans="2:12" ht="4.5" customHeight="1"/>
    <row r="11" spans="2:12" s="5" customFormat="1" ht="15.75" customHeight="1">
      <c r="B11" s="63" t="s">
        <v>26</v>
      </c>
      <c r="C11" s="61" t="s">
        <v>20</v>
      </c>
      <c r="D11" s="63" t="s">
        <v>24</v>
      </c>
      <c r="E11" s="63" t="s">
        <v>27</v>
      </c>
      <c r="F11" s="63" t="s">
        <v>2</v>
      </c>
      <c r="G11" s="62" t="s">
        <v>73</v>
      </c>
      <c r="H11" s="75" t="s">
        <v>74</v>
      </c>
      <c r="I11" s="62" t="s">
        <v>75</v>
      </c>
    </row>
  </sheetData>
  <phoneticPr fontId="1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2" customWidth="1"/>
    <col min="2" max="2" width="10.5703125" style="77" customWidth="1"/>
    <col min="3" max="3" width="33.140625" style="10" customWidth="1"/>
    <col min="4" max="4" width="10" style="8" customWidth="1"/>
    <col min="5" max="5" width="10.85546875" style="8" customWidth="1"/>
    <col min="6" max="6" width="9" style="8" customWidth="1"/>
    <col min="7" max="7" width="10.7109375" style="69" customWidth="1"/>
    <col min="8" max="8" width="10.42578125" style="69" customWidth="1"/>
    <col min="9" max="16384" width="9.140625" style="2"/>
  </cols>
  <sheetData>
    <row r="1" spans="2:8" s="6" customFormat="1" ht="50.25" customHeight="1">
      <c r="B1" s="76"/>
      <c r="C1" s="9"/>
      <c r="D1" s="7"/>
      <c r="E1" s="7"/>
      <c r="F1" s="7"/>
      <c r="G1" s="68"/>
      <c r="H1" s="68"/>
    </row>
    <row r="2" spans="2:8" ht="3.75" customHeight="1"/>
    <row r="3" spans="2:8" ht="33" customHeight="1">
      <c r="B3" s="60" t="str">
        <f>oknCompanyName</f>
        <v>Your Business Name</v>
      </c>
      <c r="C3" s="11"/>
      <c r="D3" s="78"/>
      <c r="E3" s="78"/>
    </row>
    <row r="4" spans="2:8">
      <c r="B4" s="2" t="str">
        <f>oknCompanyAddress</f>
        <v>Company address, city, state ZIP</v>
      </c>
      <c r="D4" s="78"/>
      <c r="E4" s="78"/>
    </row>
    <row r="5" spans="2:8">
      <c r="B5" s="2" t="str">
        <f>oknCompanyCityStateZip</f>
        <v>Contact, telephone, fax</v>
      </c>
      <c r="D5" s="78"/>
      <c r="E5" s="78"/>
    </row>
    <row r="6" spans="2:8">
      <c r="B6" s="2" t="str">
        <f>oknCompanyContact</f>
        <v>Slogan, Web site, email</v>
      </c>
      <c r="D6" s="78"/>
      <c r="E6" s="78"/>
    </row>
    <row r="7" spans="2:8" ht="27.75" customHeight="1"/>
    <row r="8" spans="2:8" ht="15.75" customHeight="1">
      <c r="B8" s="79" t="s">
        <v>76</v>
      </c>
    </row>
    <row r="9" spans="2:8" ht="15.75" customHeight="1">
      <c r="B9" s="4" t="s">
        <v>77</v>
      </c>
      <c r="C9" s="2"/>
      <c r="F9" s="188" t="s">
        <v>86</v>
      </c>
      <c r="G9" s="189"/>
      <c r="H9" s="80">
        <v>0</v>
      </c>
    </row>
    <row r="10" spans="2:8" ht="15.75" customHeight="1">
      <c r="B10" s="4" t="s">
        <v>78</v>
      </c>
      <c r="C10" s="2"/>
      <c r="F10" s="190" t="s">
        <v>87</v>
      </c>
      <c r="G10" s="191"/>
      <c r="H10" s="82">
        <v>0</v>
      </c>
    </row>
    <row r="11" spans="2:8" ht="15.75" customHeight="1">
      <c r="B11" s="4" t="s">
        <v>79</v>
      </c>
      <c r="C11" s="83"/>
      <c r="F11" s="84"/>
      <c r="G11" s="85"/>
    </row>
    <row r="12" spans="2:8" ht="15.75" customHeight="1">
      <c r="B12" s="4" t="s">
        <v>80</v>
      </c>
      <c r="C12" s="2"/>
      <c r="F12" s="188" t="s">
        <v>88</v>
      </c>
      <c r="G12" s="189"/>
      <c r="H12" s="80">
        <v>0</v>
      </c>
    </row>
    <row r="13" spans="2:8" ht="15.75" customHeight="1">
      <c r="B13" s="4" t="s">
        <v>81</v>
      </c>
      <c r="C13" s="2"/>
      <c r="F13" s="81" t="s">
        <v>89</v>
      </c>
      <c r="G13" s="86"/>
      <c r="H13" s="82">
        <v>0</v>
      </c>
    </row>
    <row r="14" spans="2:8" ht="15.75" customHeight="1">
      <c r="B14" s="4" t="s">
        <v>82</v>
      </c>
      <c r="C14" s="2"/>
    </row>
    <row r="15" spans="2:8" ht="3" customHeight="1"/>
    <row r="16" spans="2:8" ht="15.75" customHeight="1">
      <c r="B16" s="87" t="s">
        <v>83</v>
      </c>
    </row>
    <row r="17" spans="2:8" ht="15.75" customHeight="1">
      <c r="B17" s="4" t="s">
        <v>84</v>
      </c>
      <c r="C17" s="88"/>
    </row>
    <row r="18" spans="2:8" ht="15.75" customHeight="1">
      <c r="B18" s="4" t="s">
        <v>85</v>
      </c>
      <c r="C18" s="88"/>
    </row>
    <row r="19" spans="2:8" ht="12" customHeight="1"/>
    <row r="20" spans="2:8" ht="15.75" customHeight="1">
      <c r="B20" s="61" t="s">
        <v>90</v>
      </c>
      <c r="C20" s="61" t="s">
        <v>91</v>
      </c>
      <c r="D20" s="61" t="s">
        <v>92</v>
      </c>
      <c r="E20" s="61" t="s">
        <v>93</v>
      </c>
      <c r="F20" s="61" t="s">
        <v>94</v>
      </c>
      <c r="G20" s="75" t="s">
        <v>95</v>
      </c>
      <c r="H20" s="75" t="s">
        <v>96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1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2" customWidth="1"/>
    <col min="2" max="2" width="11.85546875" style="2" customWidth="1"/>
    <col min="3" max="3" width="12.140625" style="10" customWidth="1"/>
    <col min="4" max="4" width="8.140625" style="5" customWidth="1"/>
    <col min="5" max="5" width="10.5703125" style="5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5" hidden="1" customWidth="1"/>
    <col min="15" max="15" width="11.42578125" style="2" customWidth="1"/>
    <col min="16" max="16384" width="9.140625" style="2"/>
  </cols>
  <sheetData>
    <row r="1" spans="2:14" s="6" customFormat="1" ht="50.25" customHeight="1">
      <c r="C1" s="9"/>
      <c r="D1" s="17"/>
      <c r="E1" s="17"/>
      <c r="F1" s="7"/>
      <c r="G1" s="7"/>
      <c r="H1" s="7"/>
      <c r="I1" s="7"/>
      <c r="J1" s="7"/>
      <c r="K1" s="7"/>
      <c r="L1" s="7"/>
      <c r="M1" s="7"/>
      <c r="N1" s="17"/>
    </row>
    <row r="2" spans="2:14" ht="3.75" customHeight="1"/>
    <row r="3" spans="2:14" ht="33" customHeight="1">
      <c r="B3" s="60" t="str">
        <f>oknCompanyName</f>
        <v>Your Business Name</v>
      </c>
      <c r="C3" s="11"/>
      <c r="J3" s="14"/>
      <c r="M3" s="14"/>
    </row>
    <row r="4" spans="2:14">
      <c r="B4" s="2" t="str">
        <f>oknCompanyAddress</f>
        <v>Company address, city, state ZIP</v>
      </c>
    </row>
    <row r="5" spans="2:14">
      <c r="B5" s="2" t="str">
        <f>oknCompanyCityStateZip</f>
        <v>Contact, telephone, fax</v>
      </c>
      <c r="M5" s="15"/>
    </row>
    <row r="6" spans="2:14">
      <c r="B6" s="2" t="str">
        <f>oknCompanyContact</f>
        <v>Slogan, Web site, email</v>
      </c>
    </row>
    <row r="7" spans="2:14" ht="12.75" customHeight="1">
      <c r="K7" s="13"/>
    </row>
    <row r="8" spans="2:14" ht="12.75" customHeight="1">
      <c r="B8" s="16" t="s">
        <v>23</v>
      </c>
    </row>
    <row r="9" spans="2:14" ht="12.75" customHeight="1">
      <c r="B9" s="4" t="s">
        <v>21</v>
      </c>
      <c r="C9" s="12"/>
    </row>
    <row r="10" spans="2:14" ht="12.75" customHeight="1">
      <c r="B10" s="4" t="s">
        <v>22</v>
      </c>
      <c r="C10" s="12"/>
    </row>
    <row r="11" spans="2:14" ht="12.75" customHeight="1"/>
    <row r="12" spans="2:14" ht="3" customHeight="1"/>
    <row r="13" spans="2:14" s="5" customFormat="1" ht="15.75" customHeight="1">
      <c r="B13" s="63" t="s">
        <v>63</v>
      </c>
      <c r="C13" s="61" t="s">
        <v>20</v>
      </c>
      <c r="D13" s="63" t="s">
        <v>62</v>
      </c>
      <c r="E13" s="63" t="s">
        <v>24</v>
      </c>
      <c r="F13" s="62" t="s">
        <v>61</v>
      </c>
      <c r="G13" s="62">
        <f>oknTax1Name</f>
        <v>0</v>
      </c>
      <c r="H13" s="62">
        <f>oknTax2Name</f>
        <v>0</v>
      </c>
      <c r="I13" s="62" t="s">
        <v>65</v>
      </c>
      <c r="J13" s="62" t="s">
        <v>66</v>
      </c>
      <c r="K13" s="62" t="s">
        <v>67</v>
      </c>
      <c r="L13" s="62" t="s">
        <v>64</v>
      </c>
      <c r="M13" s="62" t="s">
        <v>68</v>
      </c>
      <c r="N13" s="63" t="s">
        <v>69</v>
      </c>
    </row>
  </sheetData>
  <phoneticPr fontId="1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2" customWidth="1"/>
    <col min="2" max="2" width="10.5703125" style="2" customWidth="1"/>
    <col min="3" max="3" width="12.5703125" style="10" customWidth="1"/>
    <col min="4" max="4" width="10.5703125" style="5" customWidth="1"/>
    <col min="5" max="5" width="19.5703125" style="2" customWidth="1"/>
    <col min="6" max="6" width="11.7109375" style="2" hidden="1" customWidth="1"/>
    <col min="7" max="7" width="12.7109375" style="8" customWidth="1"/>
    <col min="8" max="8" width="12.7109375" style="8" hidden="1" customWidth="1"/>
    <col min="9" max="9" width="10.7109375" style="5" customWidth="1"/>
    <col min="10" max="10" width="14.85546875" style="2" customWidth="1"/>
    <col min="11" max="16384" width="9.140625" style="2"/>
  </cols>
  <sheetData>
    <row r="1" spans="2:10" s="6" customFormat="1" ht="50.25" customHeight="1">
      <c r="C1" s="9"/>
      <c r="D1" s="17"/>
      <c r="G1" s="7"/>
      <c r="H1" s="7"/>
      <c r="I1" s="17"/>
    </row>
    <row r="2" spans="2:10" ht="3.75" customHeight="1"/>
    <row r="3" spans="2:10" ht="33" customHeight="1">
      <c r="B3" s="60" t="str">
        <f>oknCompanyName</f>
        <v>Your Business Name</v>
      </c>
      <c r="C3" s="11"/>
      <c r="G3" s="14"/>
      <c r="H3" s="14"/>
    </row>
    <row r="4" spans="2:10">
      <c r="B4" s="2" t="str">
        <f>oknCompanyAddress</f>
        <v>Company address, city, state ZIP</v>
      </c>
    </row>
    <row r="5" spans="2:10">
      <c r="B5" s="2" t="str">
        <f>oknCompanyCityStateZip</f>
        <v>Contact, telephone, fax</v>
      </c>
      <c r="G5" s="15"/>
      <c r="H5" s="15"/>
    </row>
    <row r="6" spans="2:10">
      <c r="B6" s="2" t="str">
        <f>oknCompanyContact</f>
        <v>Slogan, Web site, email</v>
      </c>
    </row>
    <row r="7" spans="2:10" ht="12.75" customHeight="1">
      <c r="E7" s="16"/>
    </row>
    <row r="8" spans="2:10" ht="12.75" customHeight="1">
      <c r="B8" s="16" t="s">
        <v>23</v>
      </c>
    </row>
    <row r="9" spans="2:10" ht="12.75" customHeight="1">
      <c r="B9" s="4" t="s">
        <v>21</v>
      </c>
      <c r="C9" s="12"/>
    </row>
    <row r="10" spans="2:10" ht="12.75" customHeight="1">
      <c r="B10" s="4" t="s">
        <v>22</v>
      </c>
      <c r="C10" s="12"/>
    </row>
    <row r="11" spans="2:10" ht="12.75" customHeight="1"/>
    <row r="12" spans="2:10" ht="3" customHeight="1"/>
    <row r="13" spans="2:10" s="5" customFormat="1" ht="15.75" customHeight="1">
      <c r="B13" s="63" t="s">
        <v>32</v>
      </c>
      <c r="C13" s="61" t="s">
        <v>20</v>
      </c>
      <c r="D13" s="63" t="s">
        <v>24</v>
      </c>
      <c r="E13" s="63" t="s">
        <v>36</v>
      </c>
      <c r="F13" s="63" t="s">
        <v>33</v>
      </c>
      <c r="G13" s="62" t="s">
        <v>34</v>
      </c>
      <c r="H13" s="62" t="s">
        <v>54</v>
      </c>
      <c r="I13" s="63" t="s">
        <v>25</v>
      </c>
      <c r="J13" s="63" t="s">
        <v>35</v>
      </c>
    </row>
  </sheetData>
  <phoneticPr fontId="1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29"/>
  <sheetViews>
    <sheetView showGridLines="0" workbookViewId="0">
      <selection activeCell="B6" sqref="B6"/>
    </sheetView>
  </sheetViews>
  <sheetFormatPr defaultRowHeight="15"/>
  <cols>
    <col min="1" max="1" width="3" style="112" customWidth="1"/>
    <col min="2" max="2" width="76" style="112" customWidth="1"/>
    <col min="3" max="256" width="9.140625" style="105"/>
    <col min="257" max="257" width="3" style="105" customWidth="1"/>
    <col min="258" max="258" width="76" style="105" customWidth="1"/>
    <col min="259" max="512" width="9.140625" style="105"/>
    <col min="513" max="513" width="3" style="105" customWidth="1"/>
    <col min="514" max="514" width="76" style="105" customWidth="1"/>
    <col min="515" max="768" width="9.140625" style="105"/>
    <col min="769" max="769" width="3" style="105" customWidth="1"/>
    <col min="770" max="770" width="76" style="105" customWidth="1"/>
    <col min="771" max="1024" width="9.140625" style="105"/>
    <col min="1025" max="1025" width="3" style="105" customWidth="1"/>
    <col min="1026" max="1026" width="76" style="105" customWidth="1"/>
    <col min="1027" max="1280" width="9.140625" style="105"/>
    <col min="1281" max="1281" width="3" style="105" customWidth="1"/>
    <col min="1282" max="1282" width="76" style="105" customWidth="1"/>
    <col min="1283" max="1536" width="9.140625" style="105"/>
    <col min="1537" max="1537" width="3" style="105" customWidth="1"/>
    <col min="1538" max="1538" width="76" style="105" customWidth="1"/>
    <col min="1539" max="1792" width="9.140625" style="105"/>
    <col min="1793" max="1793" width="3" style="105" customWidth="1"/>
    <col min="1794" max="1794" width="76" style="105" customWidth="1"/>
    <col min="1795" max="2048" width="9.140625" style="105"/>
    <col min="2049" max="2049" width="3" style="105" customWidth="1"/>
    <col min="2050" max="2050" width="76" style="105" customWidth="1"/>
    <col min="2051" max="2304" width="9.140625" style="105"/>
    <col min="2305" max="2305" width="3" style="105" customWidth="1"/>
    <col min="2306" max="2306" width="76" style="105" customWidth="1"/>
    <col min="2307" max="2560" width="9.140625" style="105"/>
    <col min="2561" max="2561" width="3" style="105" customWidth="1"/>
    <col min="2562" max="2562" width="76" style="105" customWidth="1"/>
    <col min="2563" max="2816" width="9.140625" style="105"/>
    <col min="2817" max="2817" width="3" style="105" customWidth="1"/>
    <col min="2818" max="2818" width="76" style="105" customWidth="1"/>
    <col min="2819" max="3072" width="9.140625" style="105"/>
    <col min="3073" max="3073" width="3" style="105" customWidth="1"/>
    <col min="3074" max="3074" width="76" style="105" customWidth="1"/>
    <col min="3075" max="3328" width="9.140625" style="105"/>
    <col min="3329" max="3329" width="3" style="105" customWidth="1"/>
    <col min="3330" max="3330" width="76" style="105" customWidth="1"/>
    <col min="3331" max="3584" width="9.140625" style="105"/>
    <col min="3585" max="3585" width="3" style="105" customWidth="1"/>
    <col min="3586" max="3586" width="76" style="105" customWidth="1"/>
    <col min="3587" max="3840" width="9.140625" style="105"/>
    <col min="3841" max="3841" width="3" style="105" customWidth="1"/>
    <col min="3842" max="3842" width="76" style="105" customWidth="1"/>
    <col min="3843" max="4096" width="9.140625" style="105"/>
    <col min="4097" max="4097" width="3" style="105" customWidth="1"/>
    <col min="4098" max="4098" width="76" style="105" customWidth="1"/>
    <col min="4099" max="4352" width="9.140625" style="105"/>
    <col min="4353" max="4353" width="3" style="105" customWidth="1"/>
    <col min="4354" max="4354" width="76" style="105" customWidth="1"/>
    <col min="4355" max="4608" width="9.140625" style="105"/>
    <col min="4609" max="4609" width="3" style="105" customWidth="1"/>
    <col min="4610" max="4610" width="76" style="105" customWidth="1"/>
    <col min="4611" max="4864" width="9.140625" style="105"/>
    <col min="4865" max="4865" width="3" style="105" customWidth="1"/>
    <col min="4866" max="4866" width="76" style="105" customWidth="1"/>
    <col min="4867" max="5120" width="9.140625" style="105"/>
    <col min="5121" max="5121" width="3" style="105" customWidth="1"/>
    <col min="5122" max="5122" width="76" style="105" customWidth="1"/>
    <col min="5123" max="5376" width="9.140625" style="105"/>
    <col min="5377" max="5377" width="3" style="105" customWidth="1"/>
    <col min="5378" max="5378" width="76" style="105" customWidth="1"/>
    <col min="5379" max="5632" width="9.140625" style="105"/>
    <col min="5633" max="5633" width="3" style="105" customWidth="1"/>
    <col min="5634" max="5634" width="76" style="105" customWidth="1"/>
    <col min="5635" max="5888" width="9.140625" style="105"/>
    <col min="5889" max="5889" width="3" style="105" customWidth="1"/>
    <col min="5890" max="5890" width="76" style="105" customWidth="1"/>
    <col min="5891" max="6144" width="9.140625" style="105"/>
    <col min="6145" max="6145" width="3" style="105" customWidth="1"/>
    <col min="6146" max="6146" width="76" style="105" customWidth="1"/>
    <col min="6147" max="6400" width="9.140625" style="105"/>
    <col min="6401" max="6401" width="3" style="105" customWidth="1"/>
    <col min="6402" max="6402" width="76" style="105" customWidth="1"/>
    <col min="6403" max="6656" width="9.140625" style="105"/>
    <col min="6657" max="6657" width="3" style="105" customWidth="1"/>
    <col min="6658" max="6658" width="76" style="105" customWidth="1"/>
    <col min="6659" max="6912" width="9.140625" style="105"/>
    <col min="6913" max="6913" width="3" style="105" customWidth="1"/>
    <col min="6914" max="6914" width="76" style="105" customWidth="1"/>
    <col min="6915" max="7168" width="9.140625" style="105"/>
    <col min="7169" max="7169" width="3" style="105" customWidth="1"/>
    <col min="7170" max="7170" width="76" style="105" customWidth="1"/>
    <col min="7171" max="7424" width="9.140625" style="105"/>
    <col min="7425" max="7425" width="3" style="105" customWidth="1"/>
    <col min="7426" max="7426" width="76" style="105" customWidth="1"/>
    <col min="7427" max="7680" width="9.140625" style="105"/>
    <col min="7681" max="7681" width="3" style="105" customWidth="1"/>
    <col min="7682" max="7682" width="76" style="105" customWidth="1"/>
    <col min="7683" max="7936" width="9.140625" style="105"/>
    <col min="7937" max="7937" width="3" style="105" customWidth="1"/>
    <col min="7938" max="7938" width="76" style="105" customWidth="1"/>
    <col min="7939" max="8192" width="9.140625" style="105"/>
    <col min="8193" max="8193" width="3" style="105" customWidth="1"/>
    <col min="8194" max="8194" width="76" style="105" customWidth="1"/>
    <col min="8195" max="8448" width="9.140625" style="105"/>
    <col min="8449" max="8449" width="3" style="105" customWidth="1"/>
    <col min="8450" max="8450" width="76" style="105" customWidth="1"/>
    <col min="8451" max="8704" width="9.140625" style="105"/>
    <col min="8705" max="8705" width="3" style="105" customWidth="1"/>
    <col min="8706" max="8706" width="76" style="105" customWidth="1"/>
    <col min="8707" max="8960" width="9.140625" style="105"/>
    <col min="8961" max="8961" width="3" style="105" customWidth="1"/>
    <col min="8962" max="8962" width="76" style="105" customWidth="1"/>
    <col min="8963" max="9216" width="9.140625" style="105"/>
    <col min="9217" max="9217" width="3" style="105" customWidth="1"/>
    <col min="9218" max="9218" width="76" style="105" customWidth="1"/>
    <col min="9219" max="9472" width="9.140625" style="105"/>
    <col min="9473" max="9473" width="3" style="105" customWidth="1"/>
    <col min="9474" max="9474" width="76" style="105" customWidth="1"/>
    <col min="9475" max="9728" width="9.140625" style="105"/>
    <col min="9729" max="9729" width="3" style="105" customWidth="1"/>
    <col min="9730" max="9730" width="76" style="105" customWidth="1"/>
    <col min="9731" max="9984" width="9.140625" style="105"/>
    <col min="9985" max="9985" width="3" style="105" customWidth="1"/>
    <col min="9986" max="9986" width="76" style="105" customWidth="1"/>
    <col min="9987" max="10240" width="9.140625" style="105"/>
    <col min="10241" max="10241" width="3" style="105" customWidth="1"/>
    <col min="10242" max="10242" width="76" style="105" customWidth="1"/>
    <col min="10243" max="10496" width="9.140625" style="105"/>
    <col min="10497" max="10497" width="3" style="105" customWidth="1"/>
    <col min="10498" max="10498" width="76" style="105" customWidth="1"/>
    <col min="10499" max="10752" width="9.140625" style="105"/>
    <col min="10753" max="10753" width="3" style="105" customWidth="1"/>
    <col min="10754" max="10754" width="76" style="105" customWidth="1"/>
    <col min="10755" max="11008" width="9.140625" style="105"/>
    <col min="11009" max="11009" width="3" style="105" customWidth="1"/>
    <col min="11010" max="11010" width="76" style="105" customWidth="1"/>
    <col min="11011" max="11264" width="9.140625" style="105"/>
    <col min="11265" max="11265" width="3" style="105" customWidth="1"/>
    <col min="11266" max="11266" width="76" style="105" customWidth="1"/>
    <col min="11267" max="11520" width="9.140625" style="105"/>
    <col min="11521" max="11521" width="3" style="105" customWidth="1"/>
    <col min="11522" max="11522" width="76" style="105" customWidth="1"/>
    <col min="11523" max="11776" width="9.140625" style="105"/>
    <col min="11777" max="11777" width="3" style="105" customWidth="1"/>
    <col min="11778" max="11778" width="76" style="105" customWidth="1"/>
    <col min="11779" max="12032" width="9.140625" style="105"/>
    <col min="12033" max="12033" width="3" style="105" customWidth="1"/>
    <col min="12034" max="12034" width="76" style="105" customWidth="1"/>
    <col min="12035" max="12288" width="9.140625" style="105"/>
    <col min="12289" max="12289" width="3" style="105" customWidth="1"/>
    <col min="12290" max="12290" width="76" style="105" customWidth="1"/>
    <col min="12291" max="12544" width="9.140625" style="105"/>
    <col min="12545" max="12545" width="3" style="105" customWidth="1"/>
    <col min="12546" max="12546" width="76" style="105" customWidth="1"/>
    <col min="12547" max="12800" width="9.140625" style="105"/>
    <col min="12801" max="12801" width="3" style="105" customWidth="1"/>
    <col min="12802" max="12802" width="76" style="105" customWidth="1"/>
    <col min="12803" max="13056" width="9.140625" style="105"/>
    <col min="13057" max="13057" width="3" style="105" customWidth="1"/>
    <col min="13058" max="13058" width="76" style="105" customWidth="1"/>
    <col min="13059" max="13312" width="9.140625" style="105"/>
    <col min="13313" max="13313" width="3" style="105" customWidth="1"/>
    <col min="13314" max="13314" width="76" style="105" customWidth="1"/>
    <col min="13315" max="13568" width="9.140625" style="105"/>
    <col min="13569" max="13569" width="3" style="105" customWidth="1"/>
    <col min="13570" max="13570" width="76" style="105" customWidth="1"/>
    <col min="13571" max="13824" width="9.140625" style="105"/>
    <col min="13825" max="13825" width="3" style="105" customWidth="1"/>
    <col min="13826" max="13826" width="76" style="105" customWidth="1"/>
    <col min="13827" max="14080" width="9.140625" style="105"/>
    <col min="14081" max="14081" width="3" style="105" customWidth="1"/>
    <col min="14082" max="14082" width="76" style="105" customWidth="1"/>
    <col min="14083" max="14336" width="9.140625" style="105"/>
    <col min="14337" max="14337" width="3" style="105" customWidth="1"/>
    <col min="14338" max="14338" width="76" style="105" customWidth="1"/>
    <col min="14339" max="14592" width="9.140625" style="105"/>
    <col min="14593" max="14593" width="3" style="105" customWidth="1"/>
    <col min="14594" max="14594" width="76" style="105" customWidth="1"/>
    <col min="14595" max="14848" width="9.140625" style="105"/>
    <col min="14849" max="14849" width="3" style="105" customWidth="1"/>
    <col min="14850" max="14850" width="76" style="105" customWidth="1"/>
    <col min="14851" max="15104" width="9.140625" style="105"/>
    <col min="15105" max="15105" width="3" style="105" customWidth="1"/>
    <col min="15106" max="15106" width="76" style="105" customWidth="1"/>
    <col min="15107" max="15360" width="9.140625" style="105"/>
    <col min="15361" max="15361" width="3" style="105" customWidth="1"/>
    <col min="15362" max="15362" width="76" style="105" customWidth="1"/>
    <col min="15363" max="15616" width="9.140625" style="105"/>
    <col min="15617" max="15617" width="3" style="105" customWidth="1"/>
    <col min="15618" max="15618" width="76" style="105" customWidth="1"/>
    <col min="15619" max="15872" width="9.140625" style="105"/>
    <col min="15873" max="15873" width="3" style="105" customWidth="1"/>
    <col min="15874" max="15874" width="76" style="105" customWidth="1"/>
    <col min="15875" max="16128" width="9.140625" style="105"/>
    <col min="16129" max="16129" width="3" style="105" customWidth="1"/>
    <col min="16130" max="16130" width="76" style="105" customWidth="1"/>
    <col min="16131" max="16384" width="9.140625" style="105"/>
  </cols>
  <sheetData>
    <row r="1" spans="1:3" ht="32.1" customHeight="1">
      <c r="A1" s="102"/>
      <c r="B1" s="103" t="s">
        <v>114</v>
      </c>
      <c r="C1" s="104"/>
    </row>
    <row r="2" spans="1:3" ht="16.5">
      <c r="A2" s="102"/>
      <c r="B2" s="106"/>
      <c r="C2" s="104"/>
    </row>
    <row r="3" spans="1:3" ht="16.5">
      <c r="A3" s="102"/>
      <c r="B3" s="107" t="s">
        <v>105</v>
      </c>
      <c r="C3" s="104"/>
    </row>
    <row r="4" spans="1:3">
      <c r="A4" s="102"/>
      <c r="B4" s="113" t="s">
        <v>106</v>
      </c>
      <c r="C4" s="104"/>
    </row>
    <row r="5" spans="1:3" ht="16.5">
      <c r="A5" s="102"/>
      <c r="B5" s="108"/>
      <c r="C5" s="104"/>
    </row>
    <row r="6" spans="1:3" ht="16.5">
      <c r="A6" s="102"/>
      <c r="B6" s="109" t="s">
        <v>107</v>
      </c>
      <c r="C6" s="104"/>
    </row>
    <row r="7" spans="1:3" ht="16.5">
      <c r="A7" s="102"/>
      <c r="B7" s="108"/>
      <c r="C7" s="104"/>
    </row>
    <row r="8" spans="1:3" ht="46.5">
      <c r="A8" s="102"/>
      <c r="B8" s="108" t="s">
        <v>108</v>
      </c>
      <c r="C8" s="104"/>
    </row>
    <row r="9" spans="1:3" ht="16.5">
      <c r="A9" s="102"/>
      <c r="B9" s="108"/>
      <c r="C9" s="104"/>
    </row>
    <row r="10" spans="1:3" ht="31.5">
      <c r="A10" s="102"/>
      <c r="B10" s="108" t="s">
        <v>109</v>
      </c>
      <c r="C10" s="104"/>
    </row>
    <row r="11" spans="1:3" ht="16.5">
      <c r="A11" s="102"/>
      <c r="B11" s="108"/>
      <c r="C11" s="104"/>
    </row>
    <row r="12" spans="1:3" ht="31.5">
      <c r="A12" s="102"/>
      <c r="B12" s="108" t="s">
        <v>110</v>
      </c>
      <c r="C12" s="104"/>
    </row>
    <row r="13" spans="1:3" ht="16.5">
      <c r="A13" s="102"/>
      <c r="B13" s="108"/>
      <c r="C13" s="104"/>
    </row>
    <row r="14" spans="1:3">
      <c r="A14" s="102"/>
      <c r="B14" s="110" t="s">
        <v>111</v>
      </c>
      <c r="C14" s="104"/>
    </row>
    <row r="15" spans="1:3" ht="15.75">
      <c r="A15" s="102"/>
      <c r="B15" s="114" t="s">
        <v>112</v>
      </c>
      <c r="C15" s="104"/>
    </row>
    <row r="16" spans="1:3" ht="16.5">
      <c r="A16" s="102"/>
      <c r="B16" s="111"/>
      <c r="C16" s="104"/>
    </row>
    <row r="17" spans="1:3" ht="32.25">
      <c r="A17" s="102"/>
      <c r="B17" s="108" t="s">
        <v>113</v>
      </c>
      <c r="C17" s="104"/>
    </row>
    <row r="18" spans="1:3">
      <c r="A18" s="102"/>
      <c r="B18" s="102"/>
      <c r="C18" s="104"/>
    </row>
    <row r="19" spans="1:3">
      <c r="A19" s="102"/>
      <c r="B19" s="102"/>
      <c r="C19" s="104"/>
    </row>
    <row r="20" spans="1:3">
      <c r="A20" s="102"/>
      <c r="B20" s="102"/>
      <c r="C20" s="104"/>
    </row>
    <row r="21" spans="1:3">
      <c r="A21" s="102"/>
      <c r="B21" s="102"/>
      <c r="C21" s="104"/>
    </row>
    <row r="22" spans="1:3">
      <c r="A22" s="102"/>
      <c r="B22" s="102"/>
      <c r="C22" s="104"/>
    </row>
    <row r="23" spans="1:3">
      <c r="A23" s="102"/>
      <c r="B23" s="102"/>
      <c r="C23" s="104"/>
    </row>
    <row r="24" spans="1:3">
      <c r="A24" s="102"/>
      <c r="B24" s="102"/>
      <c r="C24" s="104"/>
    </row>
    <row r="25" spans="1:3">
      <c r="A25" s="102"/>
      <c r="B25" s="102"/>
      <c r="C25" s="104"/>
    </row>
    <row r="26" spans="1:3">
      <c r="A26" s="102"/>
      <c r="B26" s="102"/>
      <c r="C26" s="104"/>
    </row>
    <row r="27" spans="1:3">
      <c r="A27" s="102"/>
      <c r="B27" s="102"/>
      <c r="C27" s="104"/>
    </row>
    <row r="28" spans="1:3">
      <c r="A28" s="102"/>
      <c r="B28" s="102"/>
      <c r="C28" s="104"/>
    </row>
    <row r="29" spans="1:3">
      <c r="A29" s="102"/>
      <c r="B29" s="102"/>
      <c r="C29" s="104"/>
    </row>
  </sheetData>
  <hyperlinks>
    <hyperlink ref="B14" r:id="rId1" display="See License Agreement" xr:uid="{00000000-0004-0000-0700-000000000000}"/>
    <hyperlink ref="B4" r:id="rId2" tooltip="View online document" display="http://www.invoicingtemplate.com/cashvoucher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9D705-4497-4FA8-A973-54DE00414B70}">
  <sheetPr codeName="Sheet3"/>
  <dimension ref="A1"/>
  <sheetViews>
    <sheetView workbookViewId="0">
      <selection activeCell="B32" sqref="B32"/>
    </sheetView>
  </sheetViews>
  <sheetFormatPr defaultRowHeight="15"/>
  <cols>
    <col min="1" max="16384" width="9.140625" style="14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>
      <c r="A5" s="2" t="s">
        <v>0</v>
      </c>
      <c r="B5" t="s">
        <v>28</v>
      </c>
    </row>
    <row r="6" spans="1:5">
      <c r="A6" s="2" t="s">
        <v>1</v>
      </c>
      <c r="B6" s="4" t="s">
        <v>104</v>
      </c>
    </row>
    <row r="7" spans="1:5">
      <c r="A7" s="2" t="s">
        <v>3</v>
      </c>
      <c r="B7" s="2">
        <v>2</v>
      </c>
      <c r="D7" s="2" t="s">
        <v>4</v>
      </c>
      <c r="E7" s="2" t="s">
        <v>5</v>
      </c>
    </row>
    <row r="8" spans="1:5">
      <c r="A8" s="2" t="s">
        <v>6</v>
      </c>
      <c r="B8" s="2">
        <v>1</v>
      </c>
    </row>
    <row r="9" spans="1:5">
      <c r="A9" s="2" t="s">
        <v>7</v>
      </c>
      <c r="B9" s="2">
        <v>0</v>
      </c>
    </row>
    <row r="10" spans="1:5">
      <c r="A10" s="2" t="s">
        <v>8</v>
      </c>
      <c r="B10" s="2">
        <v>1</v>
      </c>
    </row>
    <row r="11" spans="1:5">
      <c r="A11" s="2" t="s">
        <v>9</v>
      </c>
      <c r="B11" s="2">
        <v>1</v>
      </c>
    </row>
    <row r="12" spans="1:5">
      <c r="A12" s="2" t="s">
        <v>10</v>
      </c>
      <c r="B12" s="2">
        <v>1</v>
      </c>
    </row>
    <row r="13" spans="1:5">
      <c r="A13" s="2" t="s">
        <v>11</v>
      </c>
    </row>
    <row r="14" spans="1:5" ht="12.75">
      <c r="A14" t="s">
        <v>12</v>
      </c>
      <c r="B14" s="2">
        <v>0</v>
      </c>
    </row>
    <row r="15" spans="1:5">
      <c r="A15" s="2" t="s">
        <v>13</v>
      </c>
      <c r="B15" s="2" t="s">
        <v>47</v>
      </c>
    </row>
    <row r="16" spans="1:5">
      <c r="A16" s="2" t="s">
        <v>14</v>
      </c>
      <c r="B16" s="2">
        <v>1</v>
      </c>
    </row>
    <row r="17" spans="1:2">
      <c r="A17" s="2" t="s">
        <v>17</v>
      </c>
      <c r="B17" s="2">
        <v>1</v>
      </c>
    </row>
    <row r="18" spans="1:2">
      <c r="A18" s="2" t="s">
        <v>15</v>
      </c>
      <c r="B18" s="2">
        <v>1</v>
      </c>
    </row>
    <row r="19" spans="1:2">
      <c r="A19" s="2" t="s">
        <v>16</v>
      </c>
      <c r="B19" s="2">
        <v>12</v>
      </c>
    </row>
    <row r="20" spans="1:2">
      <c r="A20" s="2" t="s">
        <v>29</v>
      </c>
      <c r="B20" s="2">
        <v>1</v>
      </c>
    </row>
    <row r="22" spans="1:2">
      <c r="A22" s="2" t="s">
        <v>30</v>
      </c>
      <c r="B22" s="2">
        <v>1</v>
      </c>
    </row>
    <row r="23" spans="1:2">
      <c r="B23" s="2" t="s">
        <v>117</v>
      </c>
    </row>
    <row r="30" spans="1:2">
      <c r="B30" s="2">
        <v>1</v>
      </c>
    </row>
    <row r="33" spans="2:2">
      <c r="B33" s="2">
        <v>2</v>
      </c>
    </row>
    <row r="34" spans="2:2">
      <c r="B34" s="2">
        <v>1</v>
      </c>
    </row>
    <row r="35" spans="2:2">
      <c r="B35" s="2">
        <v>1</v>
      </c>
    </row>
    <row r="36" spans="2:2">
      <c r="B36" s="2">
        <v>1</v>
      </c>
    </row>
    <row r="38" spans="2:2">
      <c r="B38" s="2">
        <v>1</v>
      </c>
    </row>
    <row r="39" spans="2:2">
      <c r="B39" s="2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251</vt:i4>
      </vt:variant>
    </vt:vector>
  </HeadingPairs>
  <TitlesOfParts>
    <vt:vector size="26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oknAdvance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oknPaymentPaymentTerm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oknStatus</vt:lpstr>
      <vt:lpstr>oknSubtotal</vt:lpstr>
      <vt:lpstr>oknTax1Name</vt:lpstr>
      <vt:lpstr>oknTax2Name</vt:lpstr>
      <vt:lpstr>oknTotal</vt:lpstr>
      <vt:lpstr>oknUnit_1</vt:lpstr>
      <vt:lpstr>oknUnit_10</vt:lpstr>
      <vt:lpstr>oknUnit_11</vt:lpstr>
      <vt:lpstr>oknUnit_12</vt:lpstr>
      <vt:lpstr>oknUnit_13</vt:lpstr>
      <vt:lpstr>oknUnit_14</vt:lpstr>
      <vt:lpstr>oknUnit_15</vt:lpstr>
      <vt:lpstr>oknUnit_16</vt:lpstr>
      <vt:lpstr>oknUnit_17</vt:lpstr>
      <vt:lpstr>oknUnit_18</vt:lpstr>
      <vt:lpstr>oknUnit_2</vt:lpstr>
      <vt:lpstr>oknUnit_3</vt:lpstr>
      <vt:lpstr>oknUnit_4</vt:lpstr>
      <vt:lpstr>oknUnit_5</vt:lpstr>
      <vt:lpstr>oknUnit_6</vt:lpstr>
      <vt:lpstr>oknUnit_7</vt:lpstr>
      <vt:lpstr>oknUnit_8</vt:lpstr>
      <vt:lpstr>oknUnit_9</vt:lpstr>
      <vt:lpstr>oknWhoAddress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Cash Payment Voucher Template</dc:title>
  <dc:subject>"Cash Payment Voucher Template" summary: Cash Payment Voucher Template is a sample voucher template created from Excel Payment Voucher Template and Payment Voucher Template (Golden Shop). Draft beautiful and professional cash payment vouchers with this blank cash payment voucher template.</dc:subject>
  <dc:creator>https://www.invoicingtemplate.com/</dc:creator>
  <cp:keywords/>
  <dc:description>https://www.invoicingtemplate.com/cashvouchertemplate.html</dc:description>
  <cp:lastModifiedBy>liangjun yu</cp:lastModifiedBy>
  <cp:lastPrinted>2014-06-23T17:11:13Z</cp:lastPrinted>
  <dcterms:created xsi:type="dcterms:W3CDTF">2000-07-27T22:24:14Z</dcterms:created>
  <dcterms:modified xsi:type="dcterms:W3CDTF">2024-03-08T11:27:22Z</dcterms:modified>
  <cp:category>Cash Payment Voucher Template, Cash Voucher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224, Norman, Oklahoma, 122180, 110925, 7001101464953797610?+10.15%, 178.8 sq mi, 463.1 km2, 683/sq mi, 264/km2, 35°14′26″N 97°20′43″W? / ?35.2406°N 97.3453°W? / 35.2406; -97.3453? (Norman)</vt:lpwstr>
  </property>
</Properties>
</file>