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53\"/>
    </mc:Choice>
  </mc:AlternateContent>
  <xr:revisionPtr revIDLastSave="0" documentId="13_ncr:1_{8E6158F5-3DDD-438D-9BDB-03DA1E5E3B7A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UniformSoftware.com" sheetId="61" r:id="rId2"/>
  </sheets>
  <definedNames>
    <definedName name="InvoicingTemplateLinkTarget" hidden="1">#REF!</definedName>
    <definedName name="oknAdvance">Invoice!$AC$44</definedName>
    <definedName name="oknBalanceDue">Invoice!$AC$39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Invoice!$C$13</definedName>
    <definedName name="oknCost_10">Invoice!$C$22</definedName>
    <definedName name="oknCost_11">Invoice!$C$23</definedName>
    <definedName name="oknCost_12">Invoice!$C$24</definedName>
    <definedName name="oknCost_13">Invoice!$C$25</definedName>
    <definedName name="oknCost_14">Invoice!$C$26</definedName>
    <definedName name="oknCost_15">Invoice!$C$27</definedName>
    <definedName name="oknCost_16">Invoice!$C$28</definedName>
    <definedName name="oknCost_17">Invoice!$C$29</definedName>
    <definedName name="oknCost_18">Invoice!$C$30</definedName>
    <definedName name="oknCost_2">Invoice!$C$14</definedName>
    <definedName name="oknCost_3">Invoice!$C$15</definedName>
    <definedName name="oknCost_4">Invoice!$C$16</definedName>
    <definedName name="oknCost_5">Invoice!$C$17</definedName>
    <definedName name="oknCost_6">Invoice!$C$18</definedName>
    <definedName name="oknCost_7">Invoice!$C$19</definedName>
    <definedName name="oknCost_8">Invoice!$C$20</definedName>
    <definedName name="oknCost_9">Invoice!$C$21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">Invoice!$N$31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Invoice!$N$8</definedName>
    <definedName name="oknInvoiceID">Invoice!$N$9</definedName>
    <definedName name="oknLineTotal_1">Invoice!$N$13</definedName>
    <definedName name="oknLineTotal_10">Invoice!$N$22</definedName>
    <definedName name="oknLineTotal_11">Invoice!$N$23</definedName>
    <definedName name="oknLineTotal_12">Invoice!$N$24</definedName>
    <definedName name="oknLineTotal_13">Invoice!$N$25</definedName>
    <definedName name="oknLineTotal_14">Invoice!$N$26</definedName>
    <definedName name="oknLineTotal_15">Invoice!$N$27</definedName>
    <definedName name="oknLineTotal_16">Invoice!$N$28</definedName>
    <definedName name="oknLineTotal_17">Invoice!$N$29</definedName>
    <definedName name="oknLineTotal_18">Invoice!$N$30</definedName>
    <definedName name="oknLineTotal_2">Invoice!$N$14</definedName>
    <definedName name="oknLineTotal_3">Invoice!$N$15</definedName>
    <definedName name="oknLineTotal_4">Invoice!$N$16</definedName>
    <definedName name="oknLineTotal_5">Invoice!$N$17</definedName>
    <definedName name="oknLineTotal_6">Invoice!$N$18</definedName>
    <definedName name="oknLineTotal_7">Invoice!$N$19</definedName>
    <definedName name="oknLineTotal_8">Invoice!$N$20</definedName>
    <definedName name="oknLineTotal_9">Invoice!$N$21</definedName>
    <definedName name="oknNotes">Invoice!$E$35</definedName>
    <definedName name="oknPaymentPaymentTerm">Invoice!$H$35</definedName>
    <definedName name="oknPayments">Invoice!$AC$38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Invoice!$M$13</definedName>
    <definedName name="oknPrice_10">Invoice!$M$22</definedName>
    <definedName name="oknPrice_11">Invoice!$M$23</definedName>
    <definedName name="oknPrice_12">Invoice!$M$24</definedName>
    <definedName name="oknPrice_13">Invoice!$M$25</definedName>
    <definedName name="oknPrice_14">Invoice!$M$26</definedName>
    <definedName name="oknPrice_15">Invoice!$M$27</definedName>
    <definedName name="oknPrice_16">Invoice!$M$28</definedName>
    <definedName name="oknPrice_17">Invoice!$M$29</definedName>
    <definedName name="oknPrice_18">Invoice!$M$30</definedName>
    <definedName name="oknPrice_2">Invoice!$M$14</definedName>
    <definedName name="oknPrice_3">Invoice!$M$15</definedName>
    <definedName name="oknPrice_4">Invoice!$M$16</definedName>
    <definedName name="oknPrice_5">Invoice!$M$17</definedName>
    <definedName name="oknPrice_6">Invoice!$M$18</definedName>
    <definedName name="oknPrice_7">Invoice!$M$19</definedName>
    <definedName name="oknPrice_8">Invoice!$M$20</definedName>
    <definedName name="oknPrice_9">Invoice!$M$21</definedName>
    <definedName name="oknPrInvoiceID">#REF!</definedName>
    <definedName name="oknPrNotes">#REF!</definedName>
    <definedName name="oknProductID_1">Invoice!$E$13</definedName>
    <definedName name="oknProductID_10">Invoice!$E$22</definedName>
    <definedName name="oknProductID_11">Invoice!$E$23</definedName>
    <definedName name="oknProductID_12">Invoice!$E$24</definedName>
    <definedName name="oknProductID_13">Invoice!$E$25</definedName>
    <definedName name="oknProductID_14">Invoice!$E$26</definedName>
    <definedName name="oknProductID_15">Invoice!$E$27</definedName>
    <definedName name="oknProductID_16">Invoice!$E$28</definedName>
    <definedName name="oknProductID_17">Invoice!$E$29</definedName>
    <definedName name="oknProductID_18">Invoice!$E$30</definedName>
    <definedName name="oknProductID_2">Invoice!$E$14</definedName>
    <definedName name="oknProductID_3">Invoice!$E$15</definedName>
    <definedName name="oknProductID_4">Invoice!$E$16</definedName>
    <definedName name="oknProductID_5">Invoice!$E$17</definedName>
    <definedName name="oknProductID_6">Invoice!$E$18</definedName>
    <definedName name="oknProductID_7">Invoice!$E$19</definedName>
    <definedName name="oknProductID_8">Invoice!$E$20</definedName>
    <definedName name="oknProductID_9">Invoice!$E$21</definedName>
    <definedName name="oknProductName_1">Invoice!$G$13</definedName>
    <definedName name="oknProductName_10">Invoice!$G$22</definedName>
    <definedName name="oknProductName_11">Invoice!$G$23</definedName>
    <definedName name="oknProductName_12">Invoice!$G$24</definedName>
    <definedName name="oknProductName_13">Invoice!$G$25</definedName>
    <definedName name="oknProductName_14">Invoice!$G$26</definedName>
    <definedName name="oknProductName_15">Invoice!$G$27</definedName>
    <definedName name="oknProductName_16">Invoice!$G$28</definedName>
    <definedName name="oknProductName_17">Invoice!$G$29</definedName>
    <definedName name="oknProductName_18">Invoice!$G$30</definedName>
    <definedName name="oknProductName_2">Invoice!$G$14</definedName>
    <definedName name="oknProductName_3">Invoice!$G$15</definedName>
    <definedName name="oknProductName_4">Invoice!$G$16</definedName>
    <definedName name="oknProductName_5">Invoice!$G$17</definedName>
    <definedName name="oknProductName_6">Invoice!$G$18</definedName>
    <definedName name="oknProductName_7">Invoice!$G$19</definedName>
    <definedName name="oknProductName_8">Invoice!$G$20</definedName>
    <definedName name="oknProductName_9">Invoice!$G$21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Invoice!$L$13</definedName>
    <definedName name="oknQuantity_10">Invoice!$L$22</definedName>
    <definedName name="oknQuantity_11">Invoice!$L$23</definedName>
    <definedName name="oknQuantity_12">Invoice!$L$24</definedName>
    <definedName name="oknQuantity_13">Invoice!$L$25</definedName>
    <definedName name="oknQuantity_14">Invoice!$L$26</definedName>
    <definedName name="oknQuantity_15">Invoice!$L$27</definedName>
    <definedName name="oknQuantity_16">Invoice!$L$28</definedName>
    <definedName name="oknQuantity_17">Invoice!$L$29</definedName>
    <definedName name="oknQuantity_18">Invoice!$L$30</definedName>
    <definedName name="oknQuantity_2">Invoice!$L$14</definedName>
    <definedName name="oknQuantity_3">Invoice!$L$15</definedName>
    <definedName name="oknQuantity_4">Invoice!$L$16</definedName>
    <definedName name="oknQuantity_5">Invoice!$L$17</definedName>
    <definedName name="oknQuantity_6">Invoice!$L$18</definedName>
    <definedName name="oknQuantity_7">Invoice!$L$19</definedName>
    <definedName name="oknQuantity_8">Invoice!$L$20</definedName>
    <definedName name="oknQuantity_9">Invoice!$L$21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tatus">Invoice!$A$6</definedName>
    <definedName name="oknSubtotal">Invoice!$N$32</definedName>
    <definedName name="oknTax1Name">Invoice!$AC$41</definedName>
    <definedName name="oknTax2Name">Invoice!$AC$42</definedName>
    <definedName name="oknTotal">Invoice!$AC$37</definedName>
    <definedName name="oknUnit_1">Invoice!$S$13</definedName>
    <definedName name="oknUnit_10">Invoice!$S$22</definedName>
    <definedName name="oknUnit_11">Invoice!$S$23</definedName>
    <definedName name="oknUnit_12">Invoice!$S$24</definedName>
    <definedName name="oknUnit_13">Invoice!$S$31</definedName>
    <definedName name="oknUnit_14">Invoice!$S$32</definedName>
    <definedName name="oknUnit_15">Invoice!$S$27</definedName>
    <definedName name="oknUnit_16">Invoice!$S$28</definedName>
    <definedName name="oknUnit_17">Invoice!$S$29</definedName>
    <definedName name="oknUnit_18">Invoice!$S$30</definedName>
    <definedName name="oknUnit_2">Invoice!$S$14</definedName>
    <definedName name="oknUnit_3">Invoice!$S$15</definedName>
    <definedName name="oknUnit_4">Invoice!$S$16</definedName>
    <definedName name="oknUnit_5">Invoice!$S$17</definedName>
    <definedName name="oknUnit_6">Invoice!$S$18</definedName>
    <definedName name="oknUnit_7">Invoice!$S$19</definedName>
    <definedName name="oknUnit_8">Invoice!$S$20</definedName>
    <definedName name="oknUnit_9">Invoice!$S$21</definedName>
    <definedName name="oknWhoAddress">Invoice!$G$10</definedName>
    <definedName name="oknWhoID">Invoice!$S$8</definedName>
    <definedName name="oknWhoName">Invoice!$G$9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Invoice!$E$3:$N$41</definedName>
    <definedName name="_xlnm.Print_Titles" localSheetId="0">Invoice!$3:$12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" i="1" l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S8" i="1" l="1"/>
  <c r="AC45" i="1"/>
  <c r="N32" i="1" l="1"/>
  <c r="AC37" i="1" s="1"/>
  <c r="AC39" i="1" s="1"/>
</calcChain>
</file>

<file path=xl/sharedStrings.xml><?xml version="1.0" encoding="utf-8"?>
<sst xmlns="http://schemas.openxmlformats.org/spreadsheetml/2006/main" count="56" uniqueCount="37">
  <si>
    <t>Quantity</t>
  </si>
  <si>
    <t>Current Database</t>
  </si>
  <si>
    <t>Invoice Status</t>
  </si>
  <si>
    <t>Date:</t>
  </si>
  <si>
    <t>Description</t>
  </si>
  <si>
    <t/>
  </si>
  <si>
    <t>Amount</t>
  </si>
  <si>
    <t>Unit Price</t>
  </si>
  <si>
    <t>cost</t>
  </si>
  <si>
    <t>NOTES:</t>
  </si>
  <si>
    <t>Name :</t>
  </si>
  <si>
    <t>Address :</t>
  </si>
  <si>
    <t>Voucher No :</t>
  </si>
  <si>
    <t xml:space="preserve">TOTAL  </t>
  </si>
  <si>
    <t xml:space="preserve">ADVANCE  </t>
  </si>
  <si>
    <t xml:space="preserve">BALANCE  </t>
  </si>
  <si>
    <t xml:space="preserve">DISCOUNT  </t>
    <phoneticPr fontId="6" type="noConversion"/>
  </si>
  <si>
    <t>Pending</t>
    <phoneticPr fontId="6" type="noConversion"/>
  </si>
  <si>
    <r>
      <t>C</t>
    </r>
    <r>
      <rPr>
        <sz val="10"/>
        <rFont val="Arial"/>
        <family val="2"/>
      </rPr>
      <t>ustomer#</t>
    </r>
    <phoneticPr fontId="6" type="noConversion"/>
  </si>
  <si>
    <r>
      <t>P</t>
    </r>
    <r>
      <rPr>
        <sz val="10"/>
        <rFont val="Arial"/>
        <family val="2"/>
      </rPr>
      <t>lease don't delete the following</t>
    </r>
    <phoneticPr fontId="6" type="noConversion"/>
  </si>
  <si>
    <r>
      <t>T</t>
    </r>
    <r>
      <rPr>
        <sz val="10"/>
        <rFont val="Arial"/>
        <family val="2"/>
      </rPr>
      <t>OTAL</t>
    </r>
    <phoneticPr fontId="6" type="noConversion"/>
  </si>
  <si>
    <r>
      <t>P</t>
    </r>
    <r>
      <rPr>
        <sz val="10"/>
        <rFont val="Arial"/>
        <family val="2"/>
      </rPr>
      <t>AID</t>
    </r>
    <phoneticPr fontId="6" type="noConversion"/>
  </si>
  <si>
    <r>
      <t>B</t>
    </r>
    <r>
      <rPr>
        <sz val="10"/>
        <rFont val="Arial"/>
        <family val="2"/>
      </rPr>
      <t>ALANCE DUE</t>
    </r>
    <phoneticPr fontId="6" type="noConversion"/>
  </si>
  <si>
    <t>Cashier</t>
    <phoneticPr fontId="6" type="noConversion"/>
  </si>
  <si>
    <t xml:space="preserve">THANK YOU FOR YOUR BUSINESS! </t>
    <phoneticPr fontId="6" type="noConversion"/>
  </si>
  <si>
    <t>Contact, telephone, fax</t>
    <phoneticPr fontId="6" type="noConversion"/>
  </si>
  <si>
    <t>Slogan, Web site, email</t>
    <phoneticPr fontId="6" type="noConversion"/>
  </si>
  <si>
    <t>Company address, city, state ZIP</t>
    <phoneticPr fontId="6" type="noConversion"/>
  </si>
  <si>
    <r>
      <t>T</t>
    </r>
    <r>
      <rPr>
        <sz val="10"/>
        <rFont val="Arial"/>
        <family val="2"/>
      </rPr>
      <t>ax1Name</t>
    </r>
    <phoneticPr fontId="6" type="noConversion"/>
  </si>
  <si>
    <r>
      <t>T</t>
    </r>
    <r>
      <rPr>
        <sz val="10"/>
        <rFont val="Arial"/>
        <family val="2"/>
      </rPr>
      <t>ax2Name</t>
    </r>
    <phoneticPr fontId="6" type="noConversion"/>
  </si>
  <si>
    <t>Item #</t>
  </si>
  <si>
    <t>VOUCHER</t>
  </si>
  <si>
    <t>Your Business Name</t>
  </si>
  <si>
    <t>Excel Payment Voucher Template</t>
  </si>
  <si>
    <t>c5053</t>
  </si>
  <si>
    <t>Cash Voucher Template - 224, Norman, Oklahoma, 122180, 110925, 7001101464953797610?+10.15%, 178.8 sq mi, 463.1 km2, 683/sq mi, 264/km2, 35°14′26″N 97°20′43″W? / ?35.2406°N 97.3453°W? / 35.2406; -97.3453? (Norman)</t>
  </si>
  <si>
    <t>Cash Payment Voucher Templatec5053 - 224, Norman, Oklahoma, 122180, 110925, 7001101464953797610?+10.15%, 178.8 sq mi, 463.1 km2, 683/sq mi, 264/km2, 35°14′26″N 97°20′43″W? / ?35.2406°N 97.3453°W? / 35.2406; -97.3453? (Norman)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</si>
</sst>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[$-409]d\-mmm\-yy;@"/>
  </numFmts>
  <fonts count="2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Zawgyi-One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4" tint="0.79998168889431442"/>
      <name val="Arial"/>
      <family val="2"/>
    </font>
    <font>
      <b/>
      <sz val="10"/>
      <color theme="4" tint="0.79998168889431442"/>
      <name val="Arial"/>
      <family val="2"/>
    </font>
    <font>
      <u/>
      <sz val="10"/>
      <color theme="4" tint="0.79998168889431442"/>
      <name val="Arial"/>
      <family val="2"/>
    </font>
    <font>
      <sz val="18"/>
      <color theme="4" tint="-0.249977111117893"/>
      <name val="Arial Black"/>
      <family val="2"/>
    </font>
    <font>
      <b/>
      <sz val="14"/>
      <color theme="4" tint="-0.249977111117893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</borders>
  <cellStyleXfs count="9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1">
    <xf numFmtId="0" fontId="0" fillId="0" borderId="0" xfId="0"/>
    <xf numFmtId="0" fontId="6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6" fillId="0" borderId="0" xfId="0" applyFont="1" applyAlignment="1">
      <alignment horizontal="right" vertical="center"/>
    </xf>
    <xf numFmtId="0" fontId="10" fillId="0" borderId="0" xfId="0" applyFont="1" applyProtection="1">
      <protection locked="0" hidden="1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 hidden="1"/>
    </xf>
    <xf numFmtId="0" fontId="7" fillId="0" borderId="0" xfId="0" applyFont="1"/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4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3" fontId="7" fillId="0" borderId="0" xfId="0" applyNumberFormat="1" applyFont="1" applyAlignment="1">
      <alignment horizontal="left" vertical="center"/>
    </xf>
    <xf numFmtId="0" fontId="12" fillId="0" borderId="0" xfId="0" applyFont="1"/>
    <xf numFmtId="0" fontId="8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6" fontId="7" fillId="0" borderId="0" xfId="0" applyNumberFormat="1" applyFont="1" applyAlignment="1" applyProtection="1">
      <alignment horizontal="center" vertical="center" shrinkToFit="1"/>
      <protection locked="0"/>
    </xf>
    <xf numFmtId="0" fontId="13" fillId="0" borderId="0" xfId="0" applyFont="1"/>
    <xf numFmtId="38" fontId="7" fillId="0" borderId="2" xfId="0" applyNumberFormat="1" applyFont="1" applyBorder="1" applyAlignment="1">
      <alignment horizontal="right" vertical="center"/>
    </xf>
    <xf numFmtId="38" fontId="7" fillId="0" borderId="2" xfId="0" applyNumberFormat="1" applyFont="1" applyBorder="1" applyAlignment="1" applyProtection="1">
      <alignment horizontal="right" vertical="center"/>
      <protection locked="0"/>
    </xf>
    <xf numFmtId="49" fontId="8" fillId="2" borderId="3" xfId="0" applyNumberFormat="1" applyFont="1" applyFill="1" applyBorder="1" applyAlignment="1" applyProtection="1">
      <alignment horizontal="left" vertical="center"/>
      <protection locked="0"/>
    </xf>
    <xf numFmtId="1" fontId="8" fillId="2" borderId="0" xfId="0" applyNumberFormat="1" applyFont="1" applyFill="1" applyAlignment="1">
      <alignment horizontal="center" vertical="center"/>
    </xf>
    <xf numFmtId="38" fontId="8" fillId="0" borderId="5" xfId="0" applyNumberFormat="1" applyFont="1" applyBorder="1" applyAlignment="1" applyProtection="1">
      <alignment horizontal="right" vertical="center"/>
      <protection hidden="1"/>
    </xf>
    <xf numFmtId="49" fontId="8" fillId="3" borderId="3" xfId="0" applyNumberFormat="1" applyFont="1" applyFill="1" applyBorder="1" applyAlignment="1" applyProtection="1">
      <alignment horizontal="left" vertical="center"/>
      <protection locked="0"/>
    </xf>
    <xf numFmtId="1" fontId="8" fillId="3" borderId="0" xfId="0" applyNumberFormat="1" applyFont="1" applyFill="1" applyAlignment="1">
      <alignment vertical="center"/>
    </xf>
    <xf numFmtId="3" fontId="8" fillId="3" borderId="7" xfId="0" applyNumberFormat="1" applyFont="1" applyFill="1" applyBorder="1" applyAlignment="1" applyProtection="1">
      <alignment horizontal="right" vertical="center" indent="1"/>
      <protection locked="0"/>
    </xf>
    <xf numFmtId="38" fontId="8" fillId="3" borderId="7" xfId="0" applyNumberFormat="1" applyFont="1" applyFill="1" applyBorder="1" applyAlignment="1" applyProtection="1">
      <alignment horizontal="right" vertical="center"/>
      <protection hidden="1"/>
    </xf>
    <xf numFmtId="38" fontId="8" fillId="0" borderId="7" xfId="0" applyNumberFormat="1" applyFont="1" applyBorder="1" applyAlignment="1" applyProtection="1">
      <alignment horizontal="right" vertical="center"/>
      <protection hidden="1"/>
    </xf>
    <xf numFmtId="1" fontId="8" fillId="3" borderId="0" xfId="0" applyNumberFormat="1" applyFont="1" applyFill="1" applyAlignment="1">
      <alignment horizontal="center" vertical="center"/>
    </xf>
    <xf numFmtId="3" fontId="8" fillId="2" borderId="7" xfId="0" applyNumberFormat="1" applyFont="1" applyFill="1" applyBorder="1" applyAlignment="1" applyProtection="1">
      <alignment horizontal="right" vertical="center" indent="1"/>
      <protection locked="0"/>
    </xf>
    <xf numFmtId="38" fontId="8" fillId="2" borderId="7" xfId="0" applyNumberFormat="1" applyFont="1" applyFill="1" applyBorder="1" applyAlignment="1" applyProtection="1">
      <alignment horizontal="right" vertical="center"/>
      <protection hidden="1"/>
    </xf>
    <xf numFmtId="49" fontId="8" fillId="3" borderId="8" xfId="0" applyNumberFormat="1" applyFont="1" applyFill="1" applyBorder="1" applyAlignment="1" applyProtection="1">
      <alignment horizontal="left" vertical="center"/>
      <protection locked="0"/>
    </xf>
    <xf numFmtId="1" fontId="8" fillId="3" borderId="9" xfId="0" applyNumberFormat="1" applyFont="1" applyFill="1" applyBorder="1" applyAlignment="1">
      <alignment horizontal="center" vertical="center"/>
    </xf>
    <xf numFmtId="3" fontId="8" fillId="3" borderId="11" xfId="0" applyNumberFormat="1" applyFont="1" applyFill="1" applyBorder="1" applyAlignment="1" applyProtection="1">
      <alignment horizontal="right" vertical="center" indent="1"/>
      <protection locked="0"/>
    </xf>
    <xf numFmtId="38" fontId="8" fillId="3" borderId="1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166" fontId="7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5" fontId="8" fillId="0" borderId="21" xfId="0" applyNumberFormat="1" applyFont="1" applyBorder="1" applyAlignment="1" applyProtection="1">
      <alignment vertical="center"/>
      <protection locked="0"/>
    </xf>
    <xf numFmtId="165" fontId="8" fillId="3" borderId="3" xfId="0" applyNumberFormat="1" applyFont="1" applyFill="1" applyBorder="1" applyAlignment="1" applyProtection="1">
      <alignment vertical="center"/>
      <protection locked="0"/>
    </xf>
    <xf numFmtId="165" fontId="8" fillId="3" borderId="7" xfId="0" applyNumberFormat="1" applyFont="1" applyFill="1" applyBorder="1" applyAlignment="1" applyProtection="1">
      <alignment vertical="center"/>
      <protection locked="0"/>
    </xf>
    <xf numFmtId="165" fontId="8" fillId="0" borderId="3" xfId="0" applyNumberFormat="1" applyFont="1" applyBorder="1" applyAlignment="1" applyProtection="1">
      <alignment vertical="center"/>
      <protection locked="0"/>
    </xf>
    <xf numFmtId="165" fontId="8" fillId="0" borderId="7" xfId="0" applyNumberFormat="1" applyFont="1" applyBorder="1" applyAlignment="1" applyProtection="1">
      <alignment vertical="center"/>
      <protection locked="0"/>
    </xf>
    <xf numFmtId="165" fontId="8" fillId="2" borderId="3" xfId="0" applyNumberFormat="1" applyFont="1" applyFill="1" applyBorder="1" applyAlignment="1" applyProtection="1">
      <alignment vertical="center"/>
      <protection locked="0"/>
    </xf>
    <xf numFmtId="165" fontId="8" fillId="2" borderId="7" xfId="0" applyNumberFormat="1" applyFont="1" applyFill="1" applyBorder="1" applyAlignment="1" applyProtection="1">
      <alignment vertical="center"/>
      <protection locked="0"/>
    </xf>
    <xf numFmtId="165" fontId="8" fillId="3" borderId="8" xfId="0" applyNumberFormat="1" applyFont="1" applyFill="1" applyBorder="1" applyAlignment="1" applyProtection="1">
      <alignment vertical="center"/>
      <protection locked="0"/>
    </xf>
    <xf numFmtId="165" fontId="8" fillId="3" borderId="11" xfId="0" applyNumberFormat="1" applyFont="1" applyFill="1" applyBorder="1" applyAlignment="1" applyProtection="1">
      <alignment vertical="center"/>
      <protection locked="0"/>
    </xf>
    <xf numFmtId="3" fontId="8" fillId="0" borderId="4" xfId="0" applyNumberFormat="1" applyFont="1" applyBorder="1" applyAlignment="1" applyProtection="1">
      <alignment horizontal="right" vertical="center" indent="1"/>
      <protection locked="0"/>
    </xf>
    <xf numFmtId="3" fontId="8" fillId="3" borderId="6" xfId="0" applyNumberFormat="1" applyFont="1" applyFill="1" applyBorder="1" applyAlignment="1" applyProtection="1">
      <alignment horizontal="right" vertical="center" indent="1"/>
      <protection locked="0"/>
    </xf>
    <xf numFmtId="3" fontId="8" fillId="0" borderId="6" xfId="0" applyNumberFormat="1" applyFont="1" applyBorder="1" applyAlignment="1" applyProtection="1">
      <alignment horizontal="right" vertical="center" indent="1"/>
      <protection locked="0"/>
    </xf>
    <xf numFmtId="3" fontId="8" fillId="3" borderId="10" xfId="0" applyNumberFormat="1" applyFont="1" applyFill="1" applyBorder="1" applyAlignment="1" applyProtection="1">
      <alignment horizontal="right" vertical="center" indent="1"/>
      <protection locked="0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38" fontId="12" fillId="0" borderId="2" xfId="0" applyNumberFormat="1" applyFont="1" applyBorder="1" applyAlignment="1">
      <alignment horizontal="right" vertical="center"/>
    </xf>
    <xf numFmtId="38" fontId="12" fillId="0" borderId="2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38" fontId="7" fillId="0" borderId="2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6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top" wrapText="1"/>
      <protection locked="0"/>
    </xf>
    <xf numFmtId="0" fontId="18" fillId="4" borderId="0" xfId="0" applyFont="1" applyFill="1" applyAlignment="1">
      <alignment vertical="center"/>
    </xf>
    <xf numFmtId="0" fontId="18" fillId="4" borderId="0" xfId="0" applyFont="1" applyFill="1"/>
    <xf numFmtId="0" fontId="18" fillId="4" borderId="0" xfId="0" applyFont="1" applyFill="1" applyAlignment="1">
      <alignment horizontal="center" vertical="center"/>
    </xf>
    <xf numFmtId="0" fontId="20" fillId="4" borderId="0" xfId="1" applyFont="1" applyFill="1" applyAlignment="1" applyProtection="1">
      <alignment vertical="center"/>
    </xf>
    <xf numFmtId="0" fontId="0" fillId="5" borderId="0" xfId="0" applyFill="1" applyProtection="1">
      <protection locked="0" hidden="1"/>
    </xf>
    <xf numFmtId="0" fontId="0" fillId="5" borderId="0" xfId="0" applyFill="1"/>
    <xf numFmtId="0" fontId="11" fillId="5" borderId="0" xfId="0" applyFont="1" applyFill="1" applyAlignment="1">
      <alignment vertical="center" wrapText="1"/>
    </xf>
    <xf numFmtId="0" fontId="8" fillId="5" borderId="0" xfId="0" applyFont="1" applyFill="1" applyAlignment="1">
      <alignment vertical="center" wrapText="1"/>
    </xf>
    <xf numFmtId="0" fontId="15" fillId="5" borderId="0" xfId="1" applyFill="1" applyAlignment="1" applyProtection="1"/>
    <xf numFmtId="0" fontId="21" fillId="0" borderId="0" xfId="0" applyFont="1" applyAlignment="1">
      <alignment horizontal="right" vertical="center"/>
    </xf>
    <xf numFmtId="0" fontId="6" fillId="7" borderId="20" xfId="0" applyFont="1" applyFill="1" applyBorder="1" applyAlignment="1">
      <alignment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7" fillId="0" borderId="25" xfId="0" applyFont="1" applyBorder="1" applyAlignment="1">
      <alignment vertical="center"/>
    </xf>
    <xf numFmtId="0" fontId="1" fillId="0" borderId="0" xfId="8"/>
    <xf numFmtId="0" fontId="6" fillId="7" borderId="20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 applyProtection="1">
      <alignment horizontal="left" vertical="center"/>
      <protection locked="0"/>
    </xf>
    <xf numFmtId="0" fontId="19" fillId="4" borderId="0" xfId="0" applyFont="1" applyFill="1" applyAlignment="1">
      <alignment horizontal="center" vertical="center"/>
    </xf>
    <xf numFmtId="0" fontId="0" fillId="6" borderId="0" xfId="0" applyFill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10" fillId="0" borderId="0" xfId="0" applyFont="1" applyAlignment="1" applyProtection="1">
      <alignment horizontal="left" vertical="center"/>
      <protection locked="0"/>
    </xf>
    <xf numFmtId="0" fontId="14" fillId="3" borderId="8" xfId="0" applyFont="1" applyFill="1" applyBorder="1" applyAlignment="1" applyProtection="1">
      <alignment horizontal="center" vertical="center" wrapText="1"/>
      <protection locked="0"/>
    </xf>
    <xf numFmtId="0" fontId="14" fillId="3" borderId="9" xfId="0" applyFont="1" applyFill="1" applyBorder="1" applyAlignment="1" applyProtection="1">
      <alignment horizontal="center" vertical="center" wrapText="1"/>
      <protection locked="0"/>
    </xf>
    <xf numFmtId="0" fontId="14" fillId="3" borderId="11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3" borderId="3" xfId="0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Alignment="1" applyProtection="1">
      <alignment horizontal="center" vertical="center"/>
      <protection locked="0"/>
    </xf>
    <xf numFmtId="0" fontId="14" fillId="3" borderId="7" xfId="0" applyFont="1" applyFill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center" vertical="center" wrapText="1"/>
      <protection locked="0"/>
    </xf>
    <xf numFmtId="0" fontId="14" fillId="3" borderId="3" xfId="0" applyFont="1" applyFill="1" applyBorder="1" applyAlignment="1" applyProtection="1">
      <alignment horizontal="center" vertical="center" wrapText="1"/>
      <protection locked="0"/>
    </xf>
    <xf numFmtId="0" fontId="14" fillId="3" borderId="0" xfId="0" applyFont="1" applyFill="1" applyAlignment="1" applyProtection="1">
      <alignment horizontal="center" vertical="center" wrapText="1"/>
      <protection locked="0"/>
    </xf>
    <xf numFmtId="0" fontId="14" fillId="3" borderId="7" xfId="0" applyFont="1" applyFill="1" applyBorder="1" applyAlignment="1" applyProtection="1">
      <alignment horizontal="center" vertical="center" wrapText="1"/>
      <protection locked="0"/>
    </xf>
    <xf numFmtId="0" fontId="7" fillId="7" borderId="23" xfId="0" applyFont="1" applyFill="1" applyBorder="1" applyAlignment="1">
      <alignment horizontal="center" vertical="center"/>
    </xf>
    <xf numFmtId="0" fontId="7" fillId="7" borderId="24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4" fillId="0" borderId="3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0" fontId="14" fillId="3" borderId="3" xfId="0" applyFont="1" applyFill="1" applyBorder="1" applyAlignment="1" applyProtection="1">
      <alignment horizontal="left" vertical="center" wrapText="1"/>
      <protection locked="0"/>
    </xf>
    <xf numFmtId="0" fontId="14" fillId="3" borderId="0" xfId="0" applyFont="1" applyFill="1" applyAlignment="1" applyProtection="1">
      <alignment horizontal="left" vertical="center"/>
      <protection locked="0"/>
    </xf>
    <xf numFmtId="0" fontId="14" fillId="3" borderId="7" xfId="0" applyFont="1" applyFill="1" applyBorder="1" applyAlignment="1" applyProtection="1">
      <alignment horizontal="left" vertical="center"/>
      <protection locked="0"/>
    </xf>
    <xf numFmtId="167" fontId="11" fillId="2" borderId="12" xfId="0" applyNumberFormat="1" applyFont="1" applyFill="1" applyBorder="1" applyAlignment="1" applyProtection="1">
      <alignment horizontal="left" vertical="center"/>
      <protection locked="0"/>
    </xf>
    <xf numFmtId="167" fontId="11" fillId="2" borderId="13" xfId="0" applyNumberFormat="1" applyFont="1" applyFill="1" applyBorder="1" applyAlignment="1" applyProtection="1">
      <alignment horizontal="left" vertical="center"/>
      <protection locked="0"/>
    </xf>
    <xf numFmtId="167" fontId="11" fillId="2" borderId="14" xfId="0" applyNumberFormat="1" applyFont="1" applyFill="1" applyBorder="1" applyAlignment="1" applyProtection="1">
      <alignment horizontal="left" vertical="center"/>
      <protection locked="0"/>
    </xf>
    <xf numFmtId="167" fontId="11" fillId="2" borderId="15" xfId="0" applyNumberFormat="1" applyFont="1" applyFill="1" applyBorder="1" applyAlignment="1" applyProtection="1">
      <alignment horizontal="left" vertical="center"/>
      <protection locked="0"/>
    </xf>
    <xf numFmtId="167" fontId="11" fillId="2" borderId="0" xfId="0" applyNumberFormat="1" applyFont="1" applyFill="1" applyAlignment="1" applyProtection="1">
      <alignment horizontal="left" vertical="center"/>
      <protection locked="0"/>
    </xf>
    <xf numFmtId="167" fontId="11" fillId="2" borderId="16" xfId="0" applyNumberFormat="1" applyFont="1" applyFill="1" applyBorder="1" applyAlignment="1" applyProtection="1">
      <alignment horizontal="left" vertical="center"/>
      <protection locked="0"/>
    </xf>
    <xf numFmtId="167" fontId="11" fillId="2" borderId="17" xfId="0" applyNumberFormat="1" applyFont="1" applyFill="1" applyBorder="1" applyAlignment="1" applyProtection="1">
      <alignment horizontal="left" vertical="center"/>
      <protection locked="0"/>
    </xf>
    <xf numFmtId="167" fontId="11" fillId="2" borderId="18" xfId="0" applyNumberFormat="1" applyFont="1" applyFill="1" applyBorder="1" applyAlignment="1" applyProtection="1">
      <alignment horizontal="left" vertical="center"/>
      <protection locked="0"/>
    </xf>
    <xf numFmtId="167" fontId="11" fillId="2" borderId="19" xfId="0" applyNumberFormat="1" applyFont="1" applyFill="1" applyBorder="1" applyAlignment="1" applyProtection="1">
      <alignment horizontal="left" vertical="center"/>
      <protection locked="0"/>
    </xf>
    <xf numFmtId="0" fontId="14" fillId="3" borderId="8" xfId="0" applyFont="1" applyFill="1" applyBorder="1" applyAlignment="1" applyProtection="1">
      <alignment horizontal="left" vertical="center"/>
      <protection locked="0"/>
    </xf>
    <xf numFmtId="0" fontId="14" fillId="3" borderId="9" xfId="0" applyFont="1" applyFill="1" applyBorder="1" applyAlignment="1" applyProtection="1">
      <alignment horizontal="left" vertical="center"/>
      <protection locked="0"/>
    </xf>
    <xf numFmtId="0" fontId="14" fillId="3" borderId="11" xfId="0" applyFont="1" applyFill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F3403F6-36AE-4DB1-8711-58A63B529D9B}"/>
    <cellStyle name="Normal 7" xfId="8" xr:uid="{BDF979BB-3D44-4135-91E4-6CFB9601050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ashvoucher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ashvoucher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76200</xdr:colOff>
      <xdr:row>6</xdr:row>
      <xdr:rowOff>485775</xdr:rowOff>
    </xdr:from>
    <xdr:to>
      <xdr:col>14</xdr:col>
      <xdr:colOff>9525</xdr:colOff>
      <xdr:row>6</xdr:row>
      <xdr:rowOff>495300</xdr:rowOff>
    </xdr:to>
    <xdr:sp macro="" textlink="">
      <xdr:nvSpPr>
        <xdr:cNvPr id="1180" name="oknWidget_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>
          <a:spLocks noChangeShapeType="1"/>
        </xdr:cNvSpPr>
      </xdr:nvSpPr>
      <xdr:spPr bwMode="auto">
        <a:xfrm>
          <a:off x="1381125" y="2171700"/>
          <a:ext cx="649605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20</xdr:col>
      <xdr:colOff>0</xdr:colOff>
      <xdr:row>2</xdr:row>
      <xdr:rowOff>0</xdr:rowOff>
    </xdr:from>
    <xdr:to>
      <xdr:col>33</xdr:col>
      <xdr:colOff>219786</xdr:colOff>
      <xdr:row>12</xdr:row>
      <xdr:rowOff>28938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6050" y="771525"/>
          <a:ext cx="5096586" cy="2600688"/>
        </a:xfrm>
        <a:prstGeom prst="rect">
          <a:avLst/>
        </a:prstGeom>
      </xdr:spPr>
    </xdr:pic>
    <xdr:clientData/>
  </xdr:twoCellAnchor>
  <xdr:twoCellAnchor>
    <xdr:from>
      <xdr:col>15</xdr:col>
      <xdr:colOff>41275</xdr:colOff>
      <xdr:row>2</xdr:row>
      <xdr:rowOff>127000</xdr:rowOff>
    </xdr:from>
    <xdr:to>
      <xdr:col>22</xdr:col>
      <xdr:colOff>279400</xdr:colOff>
      <xdr:row>9</xdr:row>
      <xdr:rowOff>206375</xdr:rowOff>
    </xdr:to>
    <xdr:sp macro="" textlink="">
      <xdr:nvSpPr>
        <xdr:cNvPr id="2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30C8EF3-CFC1-12A1-35D9-FA25DCBEB26E}"/>
            </a:ext>
          </a:extLst>
        </xdr:cNvPr>
        <xdr:cNvSpPr txBox="1"/>
      </xdr:nvSpPr>
      <xdr:spPr>
        <a:xfrm>
          <a:off x="79946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c5053.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6350</xdr:colOff>
      <xdr:row>5</xdr:row>
      <xdr:rowOff>174625</xdr:rowOff>
    </xdr:from>
    <xdr:to>
      <xdr:col>6</xdr:col>
      <xdr:colOff>695325</xdr:colOff>
      <xdr:row>6</xdr:row>
      <xdr:rowOff>371475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B0450C4-86B8-D678-CF23-D619138E0A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1651000"/>
          <a:ext cx="1498600" cy="40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3DB72D-FCA5-46D3-B3D8-1BD9DEB12D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525C5FF-A004-4528-BB36-E3DB8C7382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CAC71D4-1728-4548-8A6B-1F910A8292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CEB9B33-F358-43C0-91F5-BDE0AF8CFA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BF61FEA-C13D-4819-844F-DA0FB2FCCC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B7A9848-F997-4C57-A628-5EF14DBBF7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FC73376-6860-41CD-88A4-E20F36DE68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6B3FA6E-AB6A-4861-A1FE-B40EFD740C8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A0C6E7F-5CBE-25CA-D5F0-F14C4789817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8AAD44D-00AB-66FB-912B-57EE3F0A9B7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BE8BCA3-134A-EC3F-C35F-A3CD653163B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cashvouchertemplate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cashvouchertemplate.html" TargetMode="External"/><Relationship Id="rId1" Type="http://schemas.openxmlformats.org/officeDocument/2006/relationships/hyperlink" Target="http://www.invoicingtemplate.com/cashvouchertemplate.html" TargetMode="External"/><Relationship Id="rId6" Type="http://schemas.openxmlformats.org/officeDocument/2006/relationships/hyperlink" Target="http://www.invoicingtemplate.com/cashvouchertemplate.html" TargetMode="External"/><Relationship Id="rId5" Type="http://schemas.openxmlformats.org/officeDocument/2006/relationships/hyperlink" Target="http://www.invoicingtemplate.com/cashvouchertemplate.html" TargetMode="External"/><Relationship Id="rId4" Type="http://schemas.openxmlformats.org/officeDocument/2006/relationships/hyperlink" Target="http://www.invoicingtemplate.com/cashvouchertempl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S990"/>
  <sheetViews>
    <sheetView showGridLines="0" showRowColHeaders="0" showZeros="0" tabSelected="1" showOutlineSymbols="0" workbookViewId="0">
      <pane xSplit="2" ySplit="1" topLeftCell="D2" activePane="bottomRight" state="frozen"/>
      <selection pane="topRight" activeCell="D1" sqref="D1"/>
      <selection pane="bottomLeft" activeCell="A2" sqref="A2"/>
      <selection pane="bottomRight" activeCell="G10" sqref="G10:I10"/>
    </sheetView>
  </sheetViews>
  <sheetFormatPr defaultRowHeight="12.75"/>
  <cols>
    <col min="1" max="1" width="9.85546875" style="69" customWidth="1"/>
    <col min="2" max="2" width="9.7109375" style="69" customWidth="1"/>
    <col min="3" max="3" width="16" style="2" hidden="1" customWidth="1"/>
    <col min="4" max="4" width="1.28515625" customWidth="1"/>
    <col min="6" max="6" width="3" customWidth="1"/>
    <col min="7" max="7" width="11.28515625" customWidth="1"/>
    <col min="8" max="8" width="10.42578125" customWidth="1"/>
    <col min="9" max="9" width="17.28515625" customWidth="1"/>
    <col min="10" max="10" width="2.85546875" customWidth="1"/>
    <col min="11" max="11" width="5.28515625" customWidth="1"/>
    <col min="12" max="12" width="8.5703125" customWidth="1"/>
    <col min="13" max="13" width="12.28515625" customWidth="1"/>
    <col min="14" max="14" width="17" customWidth="1"/>
    <col min="15" max="15" width="1.28515625" customWidth="1"/>
    <col min="16" max="16" width="1" customWidth="1"/>
    <col min="17" max="17" width="5" style="18" customWidth="1"/>
    <col min="18" max="18" width="10" style="18" customWidth="1"/>
    <col min="19" max="19" width="15.7109375" style="18" customWidth="1"/>
    <col min="20" max="20" width="3.5703125" customWidth="1"/>
    <col min="21" max="26" width="9.140625" customWidth="1"/>
    <col min="27" max="31" width="9.140625" hidden="1" customWidth="1"/>
    <col min="32" max="42" width="9.140625" customWidth="1"/>
  </cols>
  <sheetData>
    <row r="1" spans="1:955" s="74" customFormat="1" ht="57" customHeight="1">
      <c r="A1" s="110" t="s">
        <v>33</v>
      </c>
      <c r="B1" s="110"/>
      <c r="C1" s="73"/>
      <c r="Q1" s="75"/>
      <c r="R1" s="76"/>
      <c r="S1" s="76"/>
      <c r="AIL1" s="77" t="s">
        <v>36</v>
      </c>
      <c r="AJQ1" s="77" t="s">
        <v>36</v>
      </c>
      <c r="AJS1" s="77" t="s">
        <v>36</v>
      </c>
    </row>
    <row r="2" spans="1:955" ht="3.75" customHeight="1">
      <c r="Q2" s="5"/>
      <c r="R2" s="5"/>
      <c r="S2" s="5"/>
    </row>
    <row r="3" spans="1:955" s="18" customFormat="1" ht="22.5">
      <c r="A3" s="88" t="s">
        <v>1</v>
      </c>
      <c r="B3" s="88"/>
      <c r="C3" s="4"/>
      <c r="D3" s="5"/>
      <c r="E3" s="86" t="s">
        <v>32</v>
      </c>
      <c r="F3" s="86"/>
      <c r="G3" s="86"/>
      <c r="H3" s="86"/>
      <c r="I3" s="86"/>
      <c r="J3" s="86"/>
      <c r="K3" s="86"/>
      <c r="L3" s="86"/>
      <c r="M3" s="86"/>
      <c r="N3" s="86"/>
      <c r="O3" s="86"/>
      <c r="Q3" s="64"/>
      <c r="R3" s="64"/>
      <c r="S3" s="64"/>
    </row>
    <row r="4" spans="1:955" s="5" customFormat="1" ht="17.100000000000001" customHeight="1">
      <c r="A4" s="89" t="s">
        <v>34</v>
      </c>
      <c r="B4" s="89"/>
      <c r="C4" s="4"/>
      <c r="E4" s="90" t="s">
        <v>27</v>
      </c>
      <c r="F4" s="90"/>
      <c r="G4" s="90"/>
      <c r="H4" s="90"/>
      <c r="I4" s="90"/>
      <c r="J4" s="90"/>
      <c r="K4" s="90"/>
      <c r="L4" s="90"/>
      <c r="M4" s="90"/>
      <c r="N4" s="90"/>
      <c r="O4" s="40"/>
      <c r="Q4" s="65"/>
      <c r="R4" s="65"/>
      <c r="S4" s="65"/>
    </row>
    <row r="5" spans="1:955" s="7" customFormat="1" ht="17.100000000000001" customHeight="1">
      <c r="A5" s="88" t="s">
        <v>2</v>
      </c>
      <c r="B5" s="88"/>
      <c r="C5" s="4"/>
      <c r="D5" s="5"/>
      <c r="E5" s="90" t="s">
        <v>25</v>
      </c>
      <c r="F5" s="90"/>
      <c r="G5" s="90"/>
      <c r="H5" s="90"/>
      <c r="I5" s="90"/>
      <c r="J5" s="90"/>
      <c r="K5" s="90"/>
      <c r="L5" s="90"/>
      <c r="M5" s="90"/>
      <c r="N5" s="90"/>
      <c r="O5" s="42"/>
      <c r="Q5" s="65"/>
      <c r="R5" s="65"/>
      <c r="S5" s="65"/>
    </row>
    <row r="6" spans="1:955" s="7" customFormat="1" ht="17.100000000000001" customHeight="1">
      <c r="A6" s="89" t="s">
        <v>17</v>
      </c>
      <c r="B6" s="89"/>
      <c r="C6" s="4"/>
      <c r="D6" s="5"/>
      <c r="E6" s="90" t="s">
        <v>26</v>
      </c>
      <c r="F6" s="90"/>
      <c r="G6" s="90"/>
      <c r="H6" s="90"/>
      <c r="I6" s="90"/>
      <c r="J6" s="90"/>
      <c r="K6" s="90"/>
      <c r="L6" s="90"/>
      <c r="M6" s="90"/>
      <c r="N6" s="90"/>
      <c r="O6" s="40"/>
      <c r="Q6" s="65"/>
      <c r="R6" s="65"/>
      <c r="S6" s="65"/>
    </row>
    <row r="7" spans="1:955" s="7" customFormat="1" ht="41.45" customHeight="1">
      <c r="A7" s="70"/>
      <c r="B7" s="70"/>
      <c r="C7" s="12"/>
      <c r="E7" s="10"/>
      <c r="F7" s="40"/>
      <c r="G7" s="10"/>
      <c r="H7" s="40"/>
      <c r="I7" s="40"/>
      <c r="J7" s="40"/>
      <c r="K7" s="40"/>
      <c r="L7" s="40"/>
      <c r="M7" s="40"/>
      <c r="N7" s="78" t="s">
        <v>31</v>
      </c>
      <c r="O7" s="40"/>
      <c r="Q7" s="65"/>
      <c r="R7" s="65"/>
      <c r="S7" s="65"/>
    </row>
    <row r="8" spans="1:955" s="7" customFormat="1" ht="21" customHeight="1">
      <c r="A8" s="70"/>
      <c r="B8" s="70"/>
      <c r="C8" s="12"/>
      <c r="E8" s="10"/>
      <c r="F8" s="41"/>
      <c r="G8" s="10"/>
      <c r="H8" s="10"/>
      <c r="I8" s="10"/>
      <c r="J8" s="10"/>
      <c r="K8" s="10"/>
      <c r="L8" s="10"/>
      <c r="M8" s="3" t="s">
        <v>3</v>
      </c>
      <c r="N8" s="21"/>
      <c r="O8" s="43"/>
      <c r="Q8" s="108" t="s">
        <v>18</v>
      </c>
      <c r="R8" s="109"/>
      <c r="S8" s="82" t="str">
        <f>"A"</f>
        <v>A</v>
      </c>
    </row>
    <row r="9" spans="1:955" s="7" customFormat="1" ht="20.100000000000001" customHeight="1">
      <c r="A9" s="70"/>
      <c r="B9" s="70"/>
      <c r="C9" s="12"/>
      <c r="E9" s="3" t="s">
        <v>10</v>
      </c>
      <c r="F9" s="10"/>
      <c r="G9" s="87"/>
      <c r="H9" s="87"/>
      <c r="I9" s="87"/>
      <c r="J9" s="10"/>
      <c r="K9" s="10"/>
      <c r="L9" s="10"/>
      <c r="M9" s="3" t="s">
        <v>12</v>
      </c>
      <c r="N9" s="21"/>
      <c r="O9" s="43"/>
      <c r="Q9" s="64"/>
      <c r="R9" s="64"/>
      <c r="S9" s="64"/>
    </row>
    <row r="10" spans="1:955" s="5" customFormat="1" ht="20.100000000000001" customHeight="1">
      <c r="A10" s="70"/>
      <c r="B10" s="70"/>
      <c r="C10" s="6"/>
      <c r="E10" s="44" t="s">
        <v>11</v>
      </c>
      <c r="F10" s="9"/>
      <c r="G10" s="92"/>
      <c r="H10" s="92"/>
      <c r="I10" s="92"/>
      <c r="J10" s="9"/>
      <c r="K10" s="9"/>
      <c r="L10" s="9"/>
      <c r="M10" s="9"/>
      <c r="N10" s="20"/>
      <c r="O10" s="9"/>
      <c r="Q10" s="66"/>
      <c r="R10" s="66"/>
      <c r="S10" s="66"/>
    </row>
    <row r="11" spans="1:955" s="7" customFormat="1" ht="9.75" customHeight="1">
      <c r="A11" s="70"/>
      <c r="B11" s="70"/>
      <c r="C11" s="12"/>
      <c r="Q11" s="66"/>
      <c r="R11" s="66"/>
      <c r="S11" s="66"/>
    </row>
    <row r="12" spans="1:955" s="10" customFormat="1" ht="20.100000000000001" customHeight="1">
      <c r="A12" s="70"/>
      <c r="B12" s="70"/>
      <c r="C12" s="8" t="s">
        <v>8</v>
      </c>
      <c r="D12" s="9"/>
      <c r="E12" s="84" t="s">
        <v>30</v>
      </c>
      <c r="F12" s="85"/>
      <c r="G12" s="84" t="s">
        <v>4</v>
      </c>
      <c r="H12" s="91"/>
      <c r="I12" s="91"/>
      <c r="J12" s="91"/>
      <c r="K12" s="85"/>
      <c r="L12" s="79" t="s">
        <v>0</v>
      </c>
      <c r="M12" s="80" t="s">
        <v>7</v>
      </c>
      <c r="N12" s="81" t="s">
        <v>6</v>
      </c>
      <c r="O12" s="1"/>
      <c r="Q12" s="66"/>
      <c r="R12" s="66"/>
      <c r="S12" s="66"/>
    </row>
    <row r="13" spans="1:955" s="10" customFormat="1" ht="18" customHeight="1">
      <c r="A13" s="69"/>
      <c r="B13" s="71">
        <v>1</v>
      </c>
      <c r="C13" s="13">
        <v>0</v>
      </c>
      <c r="E13" s="25"/>
      <c r="F13" s="26"/>
      <c r="G13" s="96"/>
      <c r="H13" s="97"/>
      <c r="I13" s="97"/>
      <c r="J13" s="97"/>
      <c r="K13" s="98"/>
      <c r="L13" s="45">
        <v>0</v>
      </c>
      <c r="M13" s="54">
        <v>0</v>
      </c>
      <c r="N13" s="27">
        <f>ROUND(oknQuantity_1*oknPrice_1,2)</f>
        <v>0</v>
      </c>
      <c r="O13" s="14"/>
      <c r="Q13" s="67"/>
      <c r="R13" s="67"/>
      <c r="S13" s="67"/>
    </row>
    <row r="14" spans="1:955" s="10" customFormat="1" ht="18" customHeight="1">
      <c r="A14" s="69"/>
      <c r="B14" s="71">
        <v>2</v>
      </c>
      <c r="C14" s="13">
        <v>0</v>
      </c>
      <c r="E14" s="28"/>
      <c r="F14" s="29"/>
      <c r="G14" s="99"/>
      <c r="H14" s="100"/>
      <c r="I14" s="100"/>
      <c r="J14" s="100"/>
      <c r="K14" s="101"/>
      <c r="L14" s="46">
        <v>0</v>
      </c>
      <c r="M14" s="55">
        <v>0</v>
      </c>
      <c r="N14" s="31">
        <f>ROUND(oknQuantity_2*oknPrice_2,2)</f>
        <v>0</v>
      </c>
      <c r="O14" s="15"/>
      <c r="Q14" s="68"/>
      <c r="R14" s="68"/>
      <c r="S14" s="68"/>
    </row>
    <row r="15" spans="1:955" s="10" customFormat="1" ht="18" customHeight="1">
      <c r="A15" s="69"/>
      <c r="B15" s="71">
        <v>3</v>
      </c>
      <c r="C15" s="13">
        <v>0</v>
      </c>
      <c r="E15" s="25" t="s">
        <v>5</v>
      </c>
      <c r="F15" s="26"/>
      <c r="G15" s="96"/>
      <c r="H15" s="97"/>
      <c r="I15" s="97"/>
      <c r="J15" s="97"/>
      <c r="K15" s="98"/>
      <c r="L15" s="48">
        <v>0</v>
      </c>
      <c r="M15" s="56">
        <v>0</v>
      </c>
      <c r="N15" s="32">
        <f>ROUND(oknQuantity_3*oknPrice_3,2)</f>
        <v>0</v>
      </c>
      <c r="O15" s="15"/>
      <c r="Q15" s="68"/>
      <c r="R15" s="68"/>
      <c r="S15" s="68"/>
    </row>
    <row r="16" spans="1:955" s="10" customFormat="1" ht="18" customHeight="1">
      <c r="A16" s="69"/>
      <c r="B16" s="71">
        <v>4</v>
      </c>
      <c r="C16" s="13">
        <v>0</v>
      </c>
      <c r="E16" s="28" t="s">
        <v>5</v>
      </c>
      <c r="F16" s="29"/>
      <c r="G16" s="99"/>
      <c r="H16" s="100"/>
      <c r="I16" s="100"/>
      <c r="J16" s="100"/>
      <c r="K16" s="101"/>
      <c r="L16" s="46">
        <v>0</v>
      </c>
      <c r="M16" s="55">
        <v>0</v>
      </c>
      <c r="N16" s="31">
        <f>ROUND(oknQuantity_4*oknPrice_4,2)</f>
        <v>0</v>
      </c>
      <c r="O16" s="15"/>
      <c r="Q16" s="68"/>
      <c r="R16" s="68"/>
      <c r="S16" s="68"/>
    </row>
    <row r="17" spans="1:20" s="10" customFormat="1" ht="18" customHeight="1">
      <c r="A17" s="69"/>
      <c r="B17" s="71">
        <v>5</v>
      </c>
      <c r="C17" s="13">
        <v>0</v>
      </c>
      <c r="E17" s="25" t="s">
        <v>5</v>
      </c>
      <c r="F17" s="26"/>
      <c r="G17" s="96"/>
      <c r="H17" s="97"/>
      <c r="I17" s="97"/>
      <c r="J17" s="97"/>
      <c r="K17" s="98"/>
      <c r="L17" s="48">
        <v>0</v>
      </c>
      <c r="M17" s="56">
        <v>0</v>
      </c>
      <c r="N17" s="32">
        <f>ROUND(oknQuantity_5*oknPrice_5,2)</f>
        <v>0</v>
      </c>
      <c r="O17" s="15"/>
      <c r="Q17" s="68"/>
      <c r="R17" s="68"/>
      <c r="S17" s="68"/>
    </row>
    <row r="18" spans="1:20" s="10" customFormat="1" ht="18" customHeight="1">
      <c r="A18" s="69"/>
      <c r="B18" s="71">
        <v>6</v>
      </c>
      <c r="C18" s="13">
        <v>0</v>
      </c>
      <c r="E18" s="28" t="s">
        <v>5</v>
      </c>
      <c r="F18" s="29"/>
      <c r="G18" s="99"/>
      <c r="H18" s="100"/>
      <c r="I18" s="100"/>
      <c r="J18" s="100"/>
      <c r="K18" s="101"/>
      <c r="L18" s="46">
        <v>0</v>
      </c>
      <c r="M18" s="55">
        <v>0</v>
      </c>
      <c r="N18" s="31">
        <f>ROUND(oknQuantity_6*oknPrice_6,2)</f>
        <v>0</v>
      </c>
      <c r="O18" s="15"/>
      <c r="Q18"/>
      <c r="R18"/>
      <c r="S18"/>
      <c r="T18"/>
    </row>
    <row r="19" spans="1:20" s="10" customFormat="1" ht="18" customHeight="1">
      <c r="A19" s="69"/>
      <c r="B19" s="71">
        <v>7</v>
      </c>
      <c r="C19" s="13">
        <v>0</v>
      </c>
      <c r="E19" s="25" t="s">
        <v>5</v>
      </c>
      <c r="F19" s="26"/>
      <c r="G19" s="102"/>
      <c r="H19" s="103"/>
      <c r="I19" s="103"/>
      <c r="J19" s="103"/>
      <c r="K19" s="104"/>
      <c r="L19" s="48">
        <v>0</v>
      </c>
      <c r="M19" s="56">
        <v>0</v>
      </c>
      <c r="N19" s="32">
        <f>ROUND(oknQuantity_7*oknPrice_7,2)</f>
        <v>0</v>
      </c>
      <c r="O19" s="15"/>
      <c r="Q19"/>
      <c r="R19"/>
      <c r="S19"/>
      <c r="T19"/>
    </row>
    <row r="20" spans="1:20" s="10" customFormat="1" ht="18" customHeight="1">
      <c r="A20" s="69"/>
      <c r="B20" s="71">
        <v>8</v>
      </c>
      <c r="C20" s="13">
        <v>0</v>
      </c>
      <c r="E20" s="28" t="s">
        <v>5</v>
      </c>
      <c r="F20" s="29"/>
      <c r="G20" s="105"/>
      <c r="H20" s="106"/>
      <c r="I20" s="106"/>
      <c r="J20" s="106"/>
      <c r="K20" s="107"/>
      <c r="L20" s="46">
        <v>0</v>
      </c>
      <c r="M20" s="55">
        <v>0</v>
      </c>
      <c r="N20" s="31">
        <f>ROUND(oknQuantity_8*oknPrice_8,2)</f>
        <v>0</v>
      </c>
      <c r="O20" s="15"/>
      <c r="Q20"/>
      <c r="R20"/>
      <c r="S20"/>
      <c r="T20"/>
    </row>
    <row r="21" spans="1:20" s="10" customFormat="1" ht="18" customHeight="1">
      <c r="A21" s="69"/>
      <c r="B21" s="71">
        <v>9</v>
      </c>
      <c r="C21" s="13">
        <v>0</v>
      </c>
      <c r="E21" s="25" t="s">
        <v>5</v>
      </c>
      <c r="F21" s="26"/>
      <c r="G21" s="96"/>
      <c r="H21" s="97"/>
      <c r="I21" s="97"/>
      <c r="J21" s="97"/>
      <c r="K21" s="98"/>
      <c r="L21" s="48">
        <v>0</v>
      </c>
      <c r="M21" s="56">
        <v>0</v>
      </c>
      <c r="N21" s="32">
        <f>ROUND(oknQuantity_9*oknPrice_9,2)</f>
        <v>0</v>
      </c>
      <c r="O21" s="15"/>
      <c r="Q21"/>
      <c r="R21"/>
      <c r="S21"/>
      <c r="T21"/>
    </row>
    <row r="22" spans="1:20" s="10" customFormat="1" ht="18" customHeight="1">
      <c r="A22" s="69"/>
      <c r="B22" s="71">
        <v>10</v>
      </c>
      <c r="C22" s="13">
        <v>0</v>
      </c>
      <c r="E22" s="28" t="s">
        <v>5</v>
      </c>
      <c r="F22" s="33"/>
      <c r="G22" s="105"/>
      <c r="H22" s="106"/>
      <c r="I22" s="106"/>
      <c r="J22" s="106"/>
      <c r="K22" s="107"/>
      <c r="L22" s="46">
        <v>0</v>
      </c>
      <c r="M22" s="55">
        <v>0</v>
      </c>
      <c r="N22" s="31">
        <f>ROUND(oknQuantity_10*oknPrice_10,2)</f>
        <v>0</v>
      </c>
      <c r="O22" s="15"/>
      <c r="Q22"/>
      <c r="R22"/>
      <c r="S22"/>
      <c r="T22"/>
    </row>
    <row r="23" spans="1:20" s="10" customFormat="1" ht="18" customHeight="1">
      <c r="A23" s="69"/>
      <c r="B23" s="71">
        <v>11</v>
      </c>
      <c r="C23" s="13">
        <v>0</v>
      </c>
      <c r="E23" s="25" t="s">
        <v>5</v>
      </c>
      <c r="F23" s="26"/>
      <c r="G23" s="96"/>
      <c r="H23" s="97"/>
      <c r="I23" s="97"/>
      <c r="J23" s="97"/>
      <c r="K23" s="98"/>
      <c r="L23" s="48">
        <v>0</v>
      </c>
      <c r="M23" s="56">
        <v>0</v>
      </c>
      <c r="N23" s="32">
        <f>ROUND(oknQuantity_11*oknPrice_11,2)</f>
        <v>0</v>
      </c>
      <c r="O23" s="15"/>
      <c r="Q23"/>
      <c r="R23"/>
      <c r="S23"/>
      <c r="T23"/>
    </row>
    <row r="24" spans="1:20" s="10" customFormat="1" ht="18" customHeight="1">
      <c r="A24" s="69"/>
      <c r="B24" s="71">
        <v>12</v>
      </c>
      <c r="C24" s="13">
        <v>0</v>
      </c>
      <c r="E24" s="36" t="s">
        <v>5</v>
      </c>
      <c r="F24" s="37"/>
      <c r="G24" s="93"/>
      <c r="H24" s="94"/>
      <c r="I24" s="94"/>
      <c r="J24" s="94"/>
      <c r="K24" s="95"/>
      <c r="L24" s="52">
        <v>0</v>
      </c>
      <c r="M24" s="57">
        <v>0</v>
      </c>
      <c r="N24" s="39">
        <f>ROUND(oknQuantity_12*oknPrice_12,2)</f>
        <v>0</v>
      </c>
      <c r="O24" s="15"/>
      <c r="Q24"/>
      <c r="R24"/>
      <c r="S24"/>
      <c r="T24"/>
    </row>
    <row r="25" spans="1:20" s="10" customFormat="1" ht="20.100000000000001" hidden="1" customHeight="1">
      <c r="A25" s="69"/>
      <c r="B25" s="71">
        <v>13</v>
      </c>
      <c r="C25" s="13">
        <v>0</v>
      </c>
      <c r="E25" s="25" t="s">
        <v>5</v>
      </c>
      <c r="F25" s="26"/>
      <c r="G25" s="113"/>
      <c r="H25" s="114"/>
      <c r="I25" s="115"/>
      <c r="K25" s="49"/>
      <c r="L25" s="48">
        <v>0</v>
      </c>
      <c r="M25" s="34">
        <v>0</v>
      </c>
      <c r="N25" s="35">
        <f>ROUND(oknQuantity_13*oknPrice_13,2)</f>
        <v>0</v>
      </c>
      <c r="O25" s="15"/>
      <c r="Q25"/>
      <c r="R25"/>
      <c r="S25"/>
      <c r="T25"/>
    </row>
    <row r="26" spans="1:20" s="10" customFormat="1" ht="20.100000000000001" hidden="1" customHeight="1">
      <c r="A26" s="69"/>
      <c r="B26" s="71">
        <v>14</v>
      </c>
      <c r="C26" s="13">
        <v>0</v>
      </c>
      <c r="E26" s="28" t="s">
        <v>5</v>
      </c>
      <c r="F26" s="33"/>
      <c r="G26" s="116"/>
      <c r="H26" s="117"/>
      <c r="I26" s="118"/>
      <c r="K26" s="47"/>
      <c r="L26" s="46">
        <v>0</v>
      </c>
      <c r="M26" s="30">
        <v>0</v>
      </c>
      <c r="N26" s="31">
        <f>ROUND(oknQuantity_14*oknPrice_14,2)</f>
        <v>0</v>
      </c>
      <c r="O26" s="15"/>
      <c r="Q26"/>
      <c r="R26"/>
      <c r="S26"/>
      <c r="T26"/>
    </row>
    <row r="27" spans="1:20" s="10" customFormat="1" ht="20.100000000000001" hidden="1" customHeight="1">
      <c r="A27" s="69"/>
      <c r="B27" s="71">
        <v>15</v>
      </c>
      <c r="C27" s="13">
        <v>0</v>
      </c>
      <c r="E27" s="25" t="s">
        <v>5</v>
      </c>
      <c r="F27" s="26"/>
      <c r="G27" s="113"/>
      <c r="H27" s="114"/>
      <c r="I27" s="115"/>
      <c r="K27" s="51"/>
      <c r="L27" s="50">
        <v>0</v>
      </c>
      <c r="M27" s="34">
        <v>0</v>
      </c>
      <c r="N27" s="35">
        <f>ROUND(oknQuantity_15*oknPrice_15,2)</f>
        <v>0</v>
      </c>
      <c r="O27" s="15"/>
      <c r="Q27"/>
      <c r="R27"/>
      <c r="S27"/>
      <c r="T27"/>
    </row>
    <row r="28" spans="1:20" s="10" customFormat="1" ht="20.100000000000001" hidden="1" customHeight="1">
      <c r="A28" s="69"/>
      <c r="B28" s="71">
        <v>16</v>
      </c>
      <c r="C28" s="13">
        <v>0</v>
      </c>
      <c r="E28" s="28" t="s">
        <v>5</v>
      </c>
      <c r="F28" s="33"/>
      <c r="G28" s="116"/>
      <c r="H28" s="117"/>
      <c r="I28" s="118"/>
      <c r="K28" s="47"/>
      <c r="L28" s="46">
        <v>0</v>
      </c>
      <c r="M28" s="30">
        <v>0</v>
      </c>
      <c r="N28" s="31">
        <f>ROUND(oknQuantity_16*oknPrice_16,2)</f>
        <v>0</v>
      </c>
      <c r="O28" s="15"/>
      <c r="Q28"/>
      <c r="R28"/>
      <c r="S28"/>
      <c r="T28"/>
    </row>
    <row r="29" spans="1:20" s="10" customFormat="1" ht="18.75" hidden="1" customHeight="1">
      <c r="A29" s="69"/>
      <c r="B29" s="71">
        <v>17</v>
      </c>
      <c r="C29" s="11">
        <v>0</v>
      </c>
      <c r="E29" s="25" t="s">
        <v>5</v>
      </c>
      <c r="F29" s="26"/>
      <c r="G29" s="113"/>
      <c r="H29" s="114"/>
      <c r="I29" s="115"/>
      <c r="K29" s="49"/>
      <c r="L29" s="48">
        <v>0</v>
      </c>
      <c r="M29" s="34">
        <v>0</v>
      </c>
      <c r="N29" s="35">
        <f>ROUND(oknQuantity_17*oknPrice_17,2)</f>
        <v>0</v>
      </c>
      <c r="O29" s="17"/>
      <c r="Q29"/>
      <c r="R29"/>
      <c r="S29"/>
      <c r="T29"/>
    </row>
    <row r="30" spans="1:20" s="10" customFormat="1" ht="18.75" hidden="1" customHeight="1">
      <c r="A30" s="69"/>
      <c r="B30" s="71">
        <v>18</v>
      </c>
      <c r="C30" s="11">
        <v>0</v>
      </c>
      <c r="E30" s="36" t="s">
        <v>5</v>
      </c>
      <c r="F30" s="37"/>
      <c r="G30" s="128"/>
      <c r="H30" s="129"/>
      <c r="I30" s="130"/>
      <c r="K30" s="53"/>
      <c r="L30" s="52">
        <v>0</v>
      </c>
      <c r="M30" s="38">
        <v>0</v>
      </c>
      <c r="N30" s="39">
        <f>ROUND(oknQuantity_18*oknPrice_18,2)</f>
        <v>0</v>
      </c>
      <c r="O30" s="14"/>
      <c r="Q30"/>
      <c r="R30"/>
      <c r="S30"/>
      <c r="T30"/>
    </row>
    <row r="31" spans="1:20" s="10" customFormat="1" ht="18.75" customHeight="1">
      <c r="A31" s="69"/>
      <c r="B31" s="69"/>
      <c r="C31" s="11"/>
      <c r="E31" s="7"/>
      <c r="M31" s="3" t="s">
        <v>16</v>
      </c>
      <c r="N31" s="24">
        <v>0</v>
      </c>
      <c r="O31" s="14"/>
      <c r="Q31"/>
      <c r="R31"/>
      <c r="S31"/>
      <c r="T31"/>
    </row>
    <row r="32" spans="1:20" s="7" customFormat="1" ht="18.75" customHeight="1">
      <c r="A32" s="69"/>
      <c r="B32" s="69"/>
      <c r="C32" s="12"/>
      <c r="E32" s="10"/>
      <c r="F32" s="10"/>
      <c r="G32" s="10"/>
      <c r="H32" s="10"/>
      <c r="I32" s="10"/>
      <c r="J32" s="10"/>
      <c r="K32" s="10"/>
      <c r="L32" s="10"/>
      <c r="M32" s="3" t="s">
        <v>13</v>
      </c>
      <c r="N32" s="23">
        <f>SUM(oknLineTotal_1:oknLineTotal_18)-oknDiscount</f>
        <v>0</v>
      </c>
      <c r="Q32"/>
      <c r="R32"/>
      <c r="S32"/>
      <c r="T32"/>
    </row>
    <row r="33" spans="1:29" s="7" customFormat="1" ht="10.5" customHeight="1">
      <c r="A33" s="69"/>
      <c r="B33" s="69"/>
      <c r="C33" s="12"/>
      <c r="E33" s="10"/>
      <c r="F33" s="10"/>
      <c r="G33" s="10"/>
      <c r="H33" s="10"/>
      <c r="I33" s="10"/>
      <c r="J33" s="10"/>
      <c r="K33" s="10"/>
      <c r="L33" s="10"/>
      <c r="Q33" s="18"/>
      <c r="R33" s="18"/>
      <c r="S33" s="18"/>
    </row>
    <row r="34" spans="1:29" s="7" customFormat="1" ht="18.75" customHeight="1">
      <c r="A34" s="69"/>
      <c r="B34" s="69"/>
      <c r="C34" s="12"/>
      <c r="E34" s="16" t="s">
        <v>9</v>
      </c>
    </row>
    <row r="35" spans="1:29" ht="22.5" customHeight="1">
      <c r="E35" s="119"/>
      <c r="F35" s="120"/>
      <c r="G35" s="120"/>
      <c r="H35" s="120"/>
      <c r="I35" s="120"/>
      <c r="J35" s="120"/>
      <c r="K35" s="121"/>
      <c r="L35" s="19"/>
      <c r="M35" s="19"/>
      <c r="N35" s="19"/>
    </row>
    <row r="36" spans="1:29">
      <c r="E36" s="122"/>
      <c r="F36" s="123"/>
      <c r="G36" s="123"/>
      <c r="H36" s="123"/>
      <c r="I36" s="123"/>
      <c r="J36" s="123"/>
      <c r="K36" s="124"/>
      <c r="L36" s="19"/>
      <c r="M36" s="19"/>
      <c r="N36" s="19"/>
      <c r="AA36" s="18"/>
      <c r="AB36" s="58" t="s">
        <v>19</v>
      </c>
      <c r="AC36" s="58"/>
    </row>
    <row r="37" spans="1:29">
      <c r="E37" s="122"/>
      <c r="F37" s="123"/>
      <c r="G37" s="123"/>
      <c r="H37" s="123"/>
      <c r="I37" s="123"/>
      <c r="J37" s="123"/>
      <c r="K37" s="124"/>
      <c r="L37" s="19"/>
      <c r="M37" s="19"/>
      <c r="N37" s="19"/>
      <c r="Q37"/>
      <c r="R37"/>
      <c r="S37"/>
      <c r="AA37" s="18"/>
      <c r="AB37" s="59" t="s">
        <v>20</v>
      </c>
      <c r="AC37" s="60">
        <f>oknSubtotal</f>
        <v>0</v>
      </c>
    </row>
    <row r="38" spans="1:29">
      <c r="E38" s="122"/>
      <c r="F38" s="123"/>
      <c r="G38" s="123"/>
      <c r="H38" s="123"/>
      <c r="I38" s="123"/>
      <c r="J38" s="123"/>
      <c r="K38" s="124"/>
      <c r="L38" s="19"/>
      <c r="M38" s="19"/>
      <c r="N38" s="19"/>
      <c r="AA38" s="18"/>
      <c r="AB38" s="59" t="s">
        <v>21</v>
      </c>
      <c r="AC38" s="61">
        <v>0</v>
      </c>
    </row>
    <row r="39" spans="1:29" ht="15">
      <c r="E39" s="125"/>
      <c r="F39" s="126"/>
      <c r="G39" s="126"/>
      <c r="H39" s="126"/>
      <c r="I39" s="126"/>
      <c r="J39" s="126"/>
      <c r="K39" s="127"/>
      <c r="N39" s="22" t="s">
        <v>23</v>
      </c>
      <c r="AA39" s="18"/>
      <c r="AB39" s="59" t="s">
        <v>22</v>
      </c>
      <c r="AC39" s="60">
        <f>oknTotal-oknAdvance-oknPayments</f>
        <v>0</v>
      </c>
    </row>
    <row r="40" spans="1:29">
      <c r="AA40" s="18"/>
      <c r="AB40" s="18"/>
      <c r="AC40" s="18"/>
    </row>
    <row r="41" spans="1:29" ht="19.899999999999999" customHeight="1">
      <c r="E41" s="111" t="s">
        <v>24</v>
      </c>
      <c r="F41" s="112"/>
      <c r="G41" s="112"/>
      <c r="H41" s="112"/>
      <c r="I41" s="112"/>
      <c r="J41" s="112"/>
      <c r="K41" s="112"/>
      <c r="L41" s="112"/>
      <c r="M41" s="112"/>
      <c r="N41" s="112"/>
      <c r="AA41" s="18"/>
      <c r="AB41" s="7" t="s">
        <v>28</v>
      </c>
      <c r="AC41" s="62"/>
    </row>
    <row r="42" spans="1:29">
      <c r="AA42" s="18"/>
      <c r="AB42" s="7" t="s">
        <v>29</v>
      </c>
      <c r="AC42" s="62"/>
    </row>
    <row r="43" spans="1:29">
      <c r="AA43" s="18"/>
      <c r="AB43" s="7"/>
      <c r="AC43" s="7"/>
    </row>
    <row r="44" spans="1:29">
      <c r="AA44" s="18"/>
      <c r="AB44" t="s">
        <v>14</v>
      </c>
      <c r="AC44" s="24">
        <v>0</v>
      </c>
    </row>
    <row r="45" spans="1:29">
      <c r="AA45" s="18"/>
      <c r="AB45" t="s">
        <v>15</v>
      </c>
      <c r="AC45" s="63">
        <f>IF(oknAdvance=0,0,oknTotal-oknAdvance)</f>
        <v>0</v>
      </c>
    </row>
    <row r="918" spans="1:1" hidden="1">
      <c r="A918" s="72" t="s">
        <v>35</v>
      </c>
    </row>
    <row r="925" spans="1:1" hidden="1">
      <c r="A925" s="72" t="s">
        <v>35</v>
      </c>
    </row>
    <row r="990" spans="1:1" hidden="1">
      <c r="A990" s="72" t="s">
        <v>35</v>
      </c>
    </row>
  </sheetData>
  <sheetProtection sheet="1" objects="1" scenarios="1" selectLockedCells="1"/>
  <dataConsolidate/>
  <mergeCells count="34">
    <mergeCell ref="Q8:R8"/>
    <mergeCell ref="A1:B1"/>
    <mergeCell ref="E41:N41"/>
    <mergeCell ref="G27:I27"/>
    <mergeCell ref="G26:I26"/>
    <mergeCell ref="G25:I25"/>
    <mergeCell ref="G29:I29"/>
    <mergeCell ref="E35:K39"/>
    <mergeCell ref="G30:I30"/>
    <mergeCell ref="G13:K13"/>
    <mergeCell ref="G14:K14"/>
    <mergeCell ref="G15:K15"/>
    <mergeCell ref="G16:K16"/>
    <mergeCell ref="G28:I28"/>
    <mergeCell ref="G22:K22"/>
    <mergeCell ref="G23:K23"/>
    <mergeCell ref="G24:K24"/>
    <mergeCell ref="G17:K17"/>
    <mergeCell ref="G18:K18"/>
    <mergeCell ref="G19:K19"/>
    <mergeCell ref="G20:K20"/>
    <mergeCell ref="G21:K21"/>
    <mergeCell ref="E12:F12"/>
    <mergeCell ref="E3:O3"/>
    <mergeCell ref="G9:I9"/>
    <mergeCell ref="A3:B3"/>
    <mergeCell ref="A4:B4"/>
    <mergeCell ref="A5:B5"/>
    <mergeCell ref="A6:B6"/>
    <mergeCell ref="E4:N4"/>
    <mergeCell ref="E5:N5"/>
    <mergeCell ref="E6:N6"/>
    <mergeCell ref="G12:K12"/>
    <mergeCell ref="G10:I10"/>
  </mergeCells>
  <phoneticPr fontId="6" type="noConversion"/>
  <dataValidations count="4">
    <dataValidation type="decimal" operator="lessThanOrEqual" allowBlank="1" showInputMessage="1" showErrorMessage="1" errorTitle="Invalid Input" error="Please enter a valid numeric_x000a_value." sqref="L31 J31 K29:K31 L13:M30 K25:K26" xr:uid="{00000000-0002-0000-0000-000000000000}">
      <formula1>999999999.99</formula1>
    </dataValidation>
    <dataValidation type="textLength" allowBlank="1" showInputMessage="1" showErrorMessage="1" sqref="N10 E13:E31 G10:I10" xr:uid="{00000000-0002-0000-0000-000001000000}">
      <formula1>1</formula1>
      <formula2>30</formula2>
    </dataValidation>
    <dataValidation type="textLength" operator="lessThanOrEqual" allowBlank="1" showInputMessage="1" showErrorMessage="1" errorTitle="Invalid Input" error="Max characters allowed: 100" sqref="H29:I31 H27:I27 G13:G31 H25:I25" xr:uid="{00000000-0002-0000-0000-000002000000}">
      <formula1>100</formula1>
    </dataValidation>
    <dataValidation type="date" allowBlank="1" showErrorMessage="1" errorTitle="Invalid Input" error="Please enter a valid date." sqref="N8:N9" xr:uid="{00000000-0002-0000-0000-000003000000}">
      <formula1>36526</formula1>
      <formula2>402132</formula2>
    </dataValidation>
  </dataValidations>
  <hyperlinks>
    <hyperlink ref="A918" r:id="rId1" tooltip="Cash Voucher Template" display="http://www.invoicingtemplate.com/cashvouchertemplate.html" xr:uid="{00000000-0004-0000-0000-000008000000}"/>
    <hyperlink ref="AJS1" r:id="rId2" tooltip="Cash Payment Voucher Template" display="http://www.invoicingtemplate.com/cashvouchertemplate.html" xr:uid="{00000000-0004-0000-0000-000009000000}"/>
    <hyperlink ref="A990" r:id="rId3" tooltip="Cash Voucher Template" display="http://www.invoicingtemplate.com/cashvouchertemplate.html" xr:uid="{00000000-0004-0000-0000-00000A000000}"/>
    <hyperlink ref="AJQ1" r:id="rId4" tooltip="Cash Payment Voucher Template" display="http://www.invoicingtemplate.com/cashvouchertemplate.html" xr:uid="{00000000-0004-0000-0000-00000B000000}"/>
    <hyperlink ref="A925" r:id="rId5" tooltip="Cash Voucher Template" display="http://www.invoicingtemplate.com/cashvouchertemplate.html" xr:uid="{00000000-0004-0000-0000-00000C000000}"/>
    <hyperlink ref="AIL1" r:id="rId6" tooltip="Cash Payment Voucher Template" display="http://www.invoicingtemplate.com/cashvouchertemplate.html" xr:uid="{00000000-0004-0000-0000-00000D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D2F5A-D59E-46B8-B04D-A433A50D5FFC}">
  <dimension ref="A1"/>
  <sheetViews>
    <sheetView workbookViewId="0">
      <selection activeCell="B32" sqref="B32"/>
    </sheetView>
  </sheetViews>
  <sheetFormatPr defaultRowHeight="15"/>
  <cols>
    <col min="1" max="16384" width="9.140625" style="8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149</vt:i4>
      </vt:variant>
    </vt:vector>
  </HeadingPairs>
  <TitlesOfParts>
    <vt:vector size="151" baseType="lpstr">
      <vt:lpstr>Invoice</vt:lpstr>
      <vt:lpstr>UniformSoftware.com</vt:lpstr>
      <vt:lpstr>oknAdvance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oknNotes</vt:lpstr>
      <vt:lpstr>oknPaymentPaymentTerm</vt:lpstr>
      <vt:lpstr>oknPayments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oknStatus</vt:lpstr>
      <vt:lpstr>oknSubtotal</vt:lpstr>
      <vt:lpstr>oknTax1Name</vt:lpstr>
      <vt:lpstr>oknTax2Name</vt:lpstr>
      <vt:lpstr>oknTotal</vt:lpstr>
      <vt:lpstr>oknUnit_1</vt:lpstr>
      <vt:lpstr>oknUnit_10</vt:lpstr>
      <vt:lpstr>oknUnit_11</vt:lpstr>
      <vt:lpstr>oknUnit_12</vt:lpstr>
      <vt:lpstr>oknUnit_13</vt:lpstr>
      <vt:lpstr>oknUnit_14</vt:lpstr>
      <vt:lpstr>oknUnit_15</vt:lpstr>
      <vt:lpstr>oknUnit_16</vt:lpstr>
      <vt:lpstr>oknUnit_17</vt:lpstr>
      <vt:lpstr>oknUnit_18</vt:lpstr>
      <vt:lpstr>oknUnit_2</vt:lpstr>
      <vt:lpstr>oknUnit_3</vt:lpstr>
      <vt:lpstr>oknUnit_4</vt:lpstr>
      <vt:lpstr>oknUnit_5</vt:lpstr>
      <vt:lpstr>oknUnit_6</vt:lpstr>
      <vt:lpstr>oknUnit_7</vt:lpstr>
      <vt:lpstr>oknUnit_8</vt:lpstr>
      <vt:lpstr>oknUnit_9</vt:lpstr>
      <vt:lpstr>oknWhoAddress</vt:lpstr>
      <vt:lpstr>oknWhoID</vt:lpstr>
      <vt:lpstr>oknWhoName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Cash Payment Voucher Template</dc:title>
  <dc:subject>"Cash Payment Voucher Template" summary: Cash Payment Voucher Template is a sample voucher template created from Excel Payment Voucher Template and Payment Voucher Template (Golden Shop). Draft beautiful and professional cash payment vouchers with this blank cash payment voucher template.</dc:subject>
  <dc:creator>https://www.invoicingtemplate.com/</dc:creator>
  <cp:keywords/>
  <dc:description>https://www.invoicingtemplate.com/cashvouchertemplate.html</dc:description>
  <cp:lastModifiedBy>liangjun yu</cp:lastModifiedBy>
  <cp:lastPrinted>2014-06-23T17:11:13Z</cp:lastPrinted>
  <dcterms:created xsi:type="dcterms:W3CDTF">2000-07-27T22:24:14Z</dcterms:created>
  <dcterms:modified xsi:type="dcterms:W3CDTF">2024-03-08T11:27:22Z</dcterms:modified>
  <cp:category>Cash Payment Voucher Template, Cash Voucher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224, Norman, Oklahoma, 122180, 110925, 7001101464953797610?+10.15%, 178.8 sq mi, 463.1 km2, 683/sq mi, 264/km2, 35°14′26″N 97°20′43″W? / ?35.2406°N 97.3453°W? / 35.2406; -97.3453? (Norman)</vt:lpwstr>
  </property>
</Properties>
</file>