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124\"/>
    </mc:Choice>
  </mc:AlternateContent>
  <xr:revisionPtr revIDLastSave="0" documentId="13_ncr:1_{FAC69DB3-5630-458E-9992-CDEAB3224370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3" r:id="rId8"/>
    <sheet name="UniformSoftware.com" sheetId="14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Invoice!$AI$25</definedName>
    <definedName name="oknCompanyAddress">Invoice!$F$5</definedName>
    <definedName name="oknCompanyCityStateZip">Invoice!$F$6</definedName>
    <definedName name="oknCompanyContact">Invoice!$F$7</definedName>
    <definedName name="oknCompanyName">Invoice!$F$3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Invoice!$K$19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Invoice!$M$5</definedName>
    <definedName name="oknInvoiceID">Invoice!$M$6</definedName>
    <definedName name="oknLineTotal_1">Invoice!$N$22</definedName>
    <definedName name="oknLineTotal_10">Invoice!$N$31</definedName>
    <definedName name="oknLineTotal_11">Invoice!$N$32</definedName>
    <definedName name="oknLineTotal_12">Invoice!$N$33</definedName>
    <definedName name="oknLineTotal_2">Invoice!$N$23</definedName>
    <definedName name="oknLineTotal_3">Invoice!$N$24</definedName>
    <definedName name="oknLineTotal_4">Invoice!$N$25</definedName>
    <definedName name="oknLineTotal_5">Invoice!$N$26</definedName>
    <definedName name="oknLineTotal_6">Invoice!$N$27</definedName>
    <definedName name="oknLineTotal_7">Invoice!$N$28</definedName>
    <definedName name="oknLineTotal_8">Invoice!$N$29</definedName>
    <definedName name="oknLineTotal_9">Invoice!$N$30</definedName>
    <definedName name="oknLineTotalTaxable">Invoice!$D$34</definedName>
    <definedName name="oknNotes">Invoice!$L$10</definedName>
    <definedName name="oknOrderID">Invoice!$AC$21</definedName>
    <definedName name="oknPaymentAmount">Invoice!$H$42</definedName>
    <definedName name="oknPaymentCheckNumber">Invoice!$K$42</definedName>
    <definedName name="oknPaymentCreatedDate">Invoice!$F$42</definedName>
    <definedName name="oknPaymentDetail">Invoice!$F$43:$N$45</definedName>
    <definedName name="oknPaymentNotes">Invoice!$N$42</definedName>
    <definedName name="oknPaymentPaymentTerm">Invoice!$J$42</definedName>
    <definedName name="oknPayments">Invoice!$AI$24</definedName>
    <definedName name="oknPaymentTerm">Invoice!$F$19</definedName>
    <definedName name="oknPaymentTotalApplied">Invoice!$I$42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Invoice!$M$22</definedName>
    <definedName name="oknPrice_10">Invoice!$M$31</definedName>
    <definedName name="oknPrice_11">Invoice!$M$32</definedName>
    <definedName name="oknPrice_12">Invoice!$M$33</definedName>
    <definedName name="oknPrice_2">Invoice!$M$23</definedName>
    <definedName name="oknPrice_3">Invoice!$M$24</definedName>
    <definedName name="oknPrice_4">Invoice!$M$25</definedName>
    <definedName name="oknPrice_5">Invoice!$M$26</definedName>
    <definedName name="oknPrice_6">Invoice!$M$27</definedName>
    <definedName name="oknPrice_7">Invoice!$M$28</definedName>
    <definedName name="oknPrice_8">Invoice!$M$29</definedName>
    <definedName name="oknPrice_9">Invoice!$M$30</definedName>
    <definedName name="oknPrInvoiceID">'Payment Report'!$D$13</definedName>
    <definedName name="oknPrNotes">'Payment Report'!$F$13</definedName>
    <definedName name="oknProductID_1">Invoice!$A$22</definedName>
    <definedName name="oknProductID_10">Invoice!$A$31</definedName>
    <definedName name="oknProductID_11">Invoice!$A$32</definedName>
    <definedName name="oknProductID_12">Invoice!$A$33</definedName>
    <definedName name="oknProductID_2">Invoice!$A$23</definedName>
    <definedName name="oknProductID_3">Invoice!$A$24</definedName>
    <definedName name="oknProductID_4">Invoice!$A$25</definedName>
    <definedName name="oknProductID_5">Invoice!$A$26</definedName>
    <definedName name="oknProductID_6">Invoice!$A$27</definedName>
    <definedName name="oknProductID_7">Invoice!$A$28</definedName>
    <definedName name="oknProductID_8">Invoice!$A$29</definedName>
    <definedName name="oknProductID_9">Invoice!$A$30</definedName>
    <definedName name="oknProductName_1">Invoice!$F$22</definedName>
    <definedName name="oknProductName_10">Invoice!$F$31</definedName>
    <definedName name="oknProductName_11">Invoice!$F$32</definedName>
    <definedName name="oknProductName_12">Invoice!$F$33</definedName>
    <definedName name="oknProductName_2">Invoice!$F$23</definedName>
    <definedName name="oknProductName_3">Invoice!$F$24</definedName>
    <definedName name="oknProductName_4">Invoice!$F$25</definedName>
    <definedName name="oknProductName_5">Invoice!$F$26</definedName>
    <definedName name="oknProductName_6">Invoice!$F$27</definedName>
    <definedName name="oknProductName_7">Invoice!$F$28</definedName>
    <definedName name="oknProductName_8">Invoice!$F$29</definedName>
    <definedName name="oknProductName_9">Invoice!$F$30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Invoice!$K$22</definedName>
    <definedName name="oknQuantity_10">Invoice!$K$31</definedName>
    <definedName name="oknQuantity_11">Invoice!$K$32</definedName>
    <definedName name="oknQuantity_12">Invoice!$K$33</definedName>
    <definedName name="oknQuantity_2">Invoice!$K$23</definedName>
    <definedName name="oknQuantity_3">Invoice!$K$24</definedName>
    <definedName name="oknQuantity_4">Invoice!$K$25</definedName>
    <definedName name="oknQuantity_5">Invoice!$K$26</definedName>
    <definedName name="oknQuantity_6">Invoice!$K$27</definedName>
    <definedName name="oknQuantity_7">Invoice!$K$28</definedName>
    <definedName name="oknQuantity_8">Invoice!$K$29</definedName>
    <definedName name="oknQuantity_9">Invoice!$K$30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Invoice!$Y$13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Invoice!$AD$11</definedName>
    <definedName name="oknShipCityStateZip">Invoice!$AD$12</definedName>
    <definedName name="oknShipContact">Invoice!$AD$15</definedName>
    <definedName name="oknShipCountry">Invoice!$AD$14</definedName>
    <definedName name="oknShipDate">Invoice!$AE$21</definedName>
    <definedName name="oknShipName">Invoice!$AD$10</definedName>
    <definedName name="oknShippingCost">Invoice!$AI$23</definedName>
    <definedName name="oknShipVia">Invoice!$AF$21</definedName>
    <definedName name="oknShipZipPostcode">Invoice!$AD$13</definedName>
    <definedName name="oknStatus">Invoice!$A$6</definedName>
    <definedName name="oknSubTotal">Invoice!$N$34</definedName>
    <definedName name="oknTax1">Invoice!$N$35</definedName>
    <definedName name="oknTax1Name">Invoice!$L$35</definedName>
    <definedName name="oknTax1Rate">Invoice!$M$35</definedName>
    <definedName name="oknTax1RateDefault">Invoice!$C$12</definedName>
    <definedName name="oknTax2">Invoice!$N$36</definedName>
    <definedName name="oknTax2IsAppliedToTax1">Invoice!$C$10</definedName>
    <definedName name="oknTax2Name">Invoice!$L$36</definedName>
    <definedName name="oknTax2Rate">Invoice!$M$36</definedName>
    <definedName name="oknTax2RateDefault">Invoice!$C$14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Email">Invoice!$H$14</definedName>
    <definedName name="oknWhoID">Invoice!$A$9</definedName>
    <definedName name="oknWhoName">Invoice!$H$10</definedName>
    <definedName name="oknWhoPhone">Invoice!$H$15</definedName>
    <definedName name="oknWhoZipPostcode">Invoice!$AA$6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Invoice!$F$3:$N$46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Invoice!$3:$21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2" i="1" l="1"/>
  <c r="N23" i="1"/>
  <c r="N24" i="1"/>
  <c r="N25" i="1"/>
  <c r="N26" i="1"/>
  <c r="N27" i="1"/>
  <c r="N28" i="1"/>
  <c r="N29" i="1"/>
  <c r="N30" i="1"/>
  <c r="N31" i="1"/>
  <c r="N32" i="1"/>
  <c r="N33" i="1"/>
  <c r="N36" i="1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D34" i="1" l="1" a="1"/>
  <c r="D34" i="1" s="1"/>
  <c r="N34" i="1"/>
  <c r="N35" i="1" s="1"/>
  <c r="N37" i="1" l="1"/>
  <c r="AI25" i="1" s="1"/>
</calcChain>
</file>

<file path=xl/sharedStrings.xml><?xml version="1.0" encoding="utf-8"?>
<sst xmlns="http://schemas.openxmlformats.org/spreadsheetml/2006/main" count="191" uniqueCount="146">
  <si>
    <t>DATE:</t>
  </si>
  <si>
    <t>Bill To:</t>
  </si>
  <si>
    <t>SHIPPING &amp; HANDLING</t>
  </si>
  <si>
    <t>TOTAL</t>
  </si>
  <si>
    <t>SoftID</t>
    <phoneticPr fontId="7" type="noConversion"/>
  </si>
  <si>
    <t>DbPath</t>
    <phoneticPr fontId="7" type="noConversion"/>
  </si>
  <si>
    <t>Price</t>
  </si>
  <si>
    <t>Quantity</t>
  </si>
  <si>
    <t>HowToCloseBook</t>
    <phoneticPr fontId="7" type="noConversion"/>
  </si>
  <si>
    <t>Valid Value:</t>
    <phoneticPr fontId="7" type="noConversion"/>
  </si>
  <si>
    <t xml:space="preserve">0=Auto discard changes,  1=AutoSave,   2=DefaultOperation,prompt </t>
    <phoneticPr fontId="7" type="noConversion"/>
  </si>
  <si>
    <t>SavingInvoicePromptForPayment</t>
    <phoneticPr fontId="7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</si>
  <si>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</si>
  <si>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</si>
  <si>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</si>
  <si>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</si>
  <si>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</si>
  <si>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</si>
  <si>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</si>
  <si>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</si>
  <si>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</si>
  <si>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7" type="noConversion"/>
  </si>
  <si>
    <t>ExtractingInvoiceCopyPageSetup</t>
    <phoneticPr fontId="7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</si>
  <si>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</si>
  <si>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</si>
  <si>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</si>
  <si>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</si>
  <si>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</si>
  <si>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</si>
  <si>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</si>
  <si>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</si>
  <si>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</si>
  <si>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</si>
  <si>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</si>
  <si>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</si>
  <si>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</si>
  <si>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</si>
  <si>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</si>
  <si>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</si>
  <si>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</si>
  <si>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</si>
  <si>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</si>
  <si>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</si>
  <si>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</si>
  <si>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</si>
  <si>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</si>
  <si>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</si>
  <si>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</si>
  <si>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</si>
  <si>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</si>
  <si>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</si>
  <si>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</si>
  <si>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</si>
  <si>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</si>
  <si>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</si>
  <si>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</si>
  <si>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</si>
  <si>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</si>
  <si>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</si>
  <si>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</si>
  <si>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</si>
  <si>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</si>
  <si>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</si>
  <si>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</si>
  <si>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</si>
  <si>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</si>
  <si>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</si>
  <si>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</si>
  <si>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</si>
  <si>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</si>
  <si>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</si>
  <si>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Terms</t>
  </si>
  <si>
    <t>cost</t>
  </si>
  <si>
    <t>TaxSystem</t>
  </si>
  <si>
    <t xml:space="preserve">THANK YOU FOR YOUR BUSINESS! </t>
  </si>
  <si>
    <t>City, ST  ZIP Code</t>
  </si>
  <si>
    <t>Phone Number,Web Address, etc.</t>
  </si>
  <si>
    <t>DATE</t>
    <phoneticPr fontId="7" type="noConversion"/>
  </si>
  <si>
    <t>NOTES</t>
    <phoneticPr fontId="7" type="noConversion"/>
  </si>
  <si>
    <t>CHECK/MONEY ORDER#</t>
    <phoneticPr fontId="7" type="noConversion"/>
  </si>
  <si>
    <t>TYPE</t>
    <phoneticPr fontId="7" type="noConversion"/>
  </si>
  <si>
    <t>PAYMENT DETAIL</t>
    <phoneticPr fontId="4" type="noConversion"/>
  </si>
  <si>
    <t>Date</t>
    <phoneticPr fontId="7" type="noConversion"/>
  </si>
  <si>
    <t>Due Date</t>
    <phoneticPr fontId="7" type="noConversion"/>
  </si>
  <si>
    <t>Status</t>
    <phoneticPr fontId="7" type="noConversion"/>
  </si>
  <si>
    <t>Balance</t>
    <phoneticPr fontId="7" type="noConversion"/>
  </si>
  <si>
    <t>Balance forward</t>
    <phoneticPr fontId="7" type="noConversion"/>
  </si>
  <si>
    <t>Current balance</t>
    <phoneticPr fontId="7" type="noConversion"/>
  </si>
  <si>
    <t>Invoice total</t>
    <phoneticPr fontId="7" type="noConversion"/>
  </si>
  <si>
    <t>Payment total</t>
    <phoneticPr fontId="7" type="noConversion"/>
  </si>
  <si>
    <t>Amount</t>
    <phoneticPr fontId="7" type="noConversion"/>
  </si>
  <si>
    <t>Document#</t>
    <phoneticPr fontId="7" type="noConversion"/>
  </si>
  <si>
    <t>Description</t>
    <phoneticPr fontId="7" type="noConversion"/>
  </si>
  <si>
    <t>$C$3</t>
  </si>
  <si>
    <t>Total Applied</t>
  </si>
  <si>
    <t>APPLIED</t>
  </si>
  <si>
    <t>Disallow negative stock</t>
  </si>
  <si>
    <t>JOB:</t>
    <phoneticPr fontId="4" type="noConversion"/>
  </si>
  <si>
    <t>Sales Tax</t>
    <phoneticPr fontId="4" type="noConversion"/>
  </si>
  <si>
    <t>Name</t>
    <phoneticPr fontId="4" type="noConversion"/>
  </si>
  <si>
    <t>Address</t>
    <phoneticPr fontId="4" type="noConversion"/>
  </si>
  <si>
    <t>Contact</t>
    <phoneticPr fontId="4" type="noConversion"/>
  </si>
  <si>
    <t>City, ST ZIP</t>
    <phoneticPr fontId="4" type="noConversion"/>
  </si>
  <si>
    <t>SERVICE INVOICE</t>
    <phoneticPr fontId="4" type="noConversion"/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</si>
  <si>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</si>
  <si>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</si>
  <si>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</si>
  <si>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</si>
  <si>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</si>
  <si>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</si>
  <si>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</si>
  <si>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</si>
  <si>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</si>
  <si>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Service Invoice Form - 71, Lincoln, Nebraska, 280364, 258379, 7000850881844112720?+8.51%, 92.1 sq mi, 238.5 km2, 3,044/sq mi, 1,175/km2, 40°48′38″N 96°40′49″W? / ?40.8105°N 96.6803°W? / 40.8105; -96.6803? (Lincoln)</t>
  </si>
  <si>
    <t>Service Invoice Form - 72, Toledo, Ohio, 278508, 287208, 2999697083646695080??3.03%, 80.7 sq mi, 209.0 km2, 3,451/sq mi, 1,332/km2, 41°39′51″N 83°34′55″W? / ?41.6641°N 83.5819°W? / 41.6641; -83.5819? (Toledo)</t>
  </si>
  <si>
    <t>Service Invoicing Templatecn003 - 72, Toledo, Ohio, 278508, 287208, 2999697083646695080??3.03%, 80.7 sq mi, 209.0 km2, 3,451/sq mi, 1,332/km2, 41°39′51″N 83°34′55″W? / ?41.6641°N 83.5819°W? / 41.6641; -83.5819? (Toledo)</t>
  </si>
  <si>
    <t>Fields not used in this template - don't delete. But hiding the columns is OK.</t>
  </si>
  <si>
    <t>Item#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</si>
  <si>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</si>
  <si>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</si>
  <si>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</si>
  <si>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Service Invoice Form - 2, Los Angeles, California</t>
  </si>
  <si>
    <t>Service Invoicing Templatecn003 - 2, Los Angeles, California</t>
  </si>
  <si>
    <t>c4124.mdb</t>
  </si>
  <si>
    <t>BILL TO</t>
  </si>
  <si>
    <t>Caregiver / healthcare provider</t>
  </si>
  <si>
    <t>Caregiver Street Address</t>
  </si>
  <si>
    <r>
      <t xml:space="preserve">Click </t>
    </r>
    <r>
      <rPr>
        <b/>
        <sz val="10"/>
        <rFont val="Book Antiqua"/>
        <family val="1"/>
      </rPr>
      <t>Clear &amp; New.</t>
    </r>
  </si>
  <si>
    <r>
      <t xml:space="preserve">Fill client information into the </t>
    </r>
    <r>
      <rPr>
        <b/>
        <sz val="10"/>
        <rFont val="Book Antiqua"/>
        <family val="1"/>
      </rPr>
      <t>BILL To</t>
    </r>
    <r>
      <rPr>
        <sz val="10"/>
        <rFont val="Book Antiqua"/>
        <family val="1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</si>
  <si>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Book Antiqua"/>
        <family val="1"/>
      </rPr>
      <t>Save Invoice</t>
    </r>
    <r>
      <rPr>
        <sz val="9"/>
        <rFont val="Book Antiqua"/>
        <family val="1"/>
      </rPr>
      <t xml:space="preserve"> to create a new invoice.</t>
    </r>
  </si>
  <si>
    <r>
      <t xml:space="preserve">Click the </t>
    </r>
    <r>
      <rPr>
        <b/>
        <sz val="9"/>
        <rFont val="Book Antiqua"/>
        <family val="1"/>
      </rPr>
      <t>Help</t>
    </r>
    <r>
      <rPr>
        <sz val="9"/>
        <rFont val="Book Antiqua"/>
        <family val="1"/>
      </rPr>
      <t xml:space="preserve"> button on the </t>
    </r>
    <r>
      <rPr>
        <b/>
        <sz val="9"/>
        <rFont val="Book Antiqua"/>
        <family val="1"/>
      </rPr>
      <t>Invoice</t>
    </r>
    <r>
      <rPr>
        <sz val="9"/>
        <rFont val="Book Antiqua"/>
        <family val="1"/>
      </rPr>
      <t xml:space="preserve"> ribbon tab to open detailed documents</t>
    </r>
  </si>
  <si>
    <t>Client#</t>
  </si>
  <si>
    <t>Email</t>
  </si>
  <si>
    <t>Quantity / Hours</t>
  </si>
  <si>
    <t>Unit Price / Hourly Rate</t>
  </si>
  <si>
    <t>Caregiver Billing Form - c4124</t>
  </si>
  <si>
    <t>Home Health Care Invoice Sample - 113, Yonkers, New York</t>
  </si>
  <si>
    <t>Caregiver Billing Formc4124 - 113, Yonkers, New York</t>
  </si>
  <si>
    <t>Pending</t>
  </si>
  <si>
    <t>Jennie Racioppo</t>
  </si>
  <si>
    <t>95 Waterfront Drive</t>
  </si>
  <si>
    <t>Brick, NJ 08724</t>
  </si>
  <si>
    <t>732 475-6679</t>
  </si>
  <si>
    <t>c1005</t>
  </si>
  <si>
    <t>c4124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</si>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</sst>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0.000%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0"/>
      <color theme="0"/>
      <name val="Book Antiqua"/>
      <family val="1"/>
    </font>
    <font>
      <sz val="10"/>
      <name val="Book Antiqua"/>
      <family val="1"/>
    </font>
    <font>
      <u/>
      <sz val="10"/>
      <color indexed="12"/>
      <name val="Book Antiqua"/>
      <family val="1"/>
    </font>
    <font>
      <b/>
      <sz val="10"/>
      <color theme="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sz val="9"/>
      <name val="Book Antiqua"/>
      <family val="1"/>
    </font>
    <font>
      <b/>
      <sz val="9"/>
      <name val="Book Antiqua"/>
      <family val="1"/>
    </font>
    <font>
      <sz val="9"/>
      <color theme="0"/>
      <name val="Book Antiqua"/>
      <family val="1"/>
    </font>
    <font>
      <i/>
      <sz val="9"/>
      <name val="Book Antiqua"/>
      <family val="1"/>
    </font>
    <font>
      <b/>
      <sz val="9"/>
      <color theme="0"/>
      <name val="Book Antiqua"/>
      <family val="1"/>
    </font>
    <font>
      <u/>
      <sz val="10"/>
      <color theme="0"/>
      <name val="Book Antiqua"/>
      <family val="1"/>
    </font>
    <font>
      <sz val="16"/>
      <color theme="7" tint="-0.499984740745262"/>
      <name val="Bodoni MT Black"/>
      <family val="1"/>
    </font>
    <font>
      <sz val="14"/>
      <color theme="7" tint="-0.499984740745262"/>
      <name val="Bodoni MT Black"/>
      <family val="1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</borders>
  <cellStyleXfs count="8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8" fillId="0" borderId="0"/>
    <xf numFmtId="0" fontId="3" fillId="0" borderId="0"/>
    <xf numFmtId="0" fontId="2" fillId="0" borderId="0"/>
    <xf numFmtId="0" fontId="1" fillId="0" borderId="0"/>
  </cellStyleXfs>
  <cellXfs count="194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164" fontId="9" fillId="2" borderId="1" xfId="0" applyNumberFormat="1" applyFont="1" applyFill="1" applyBorder="1" applyAlignment="1">
      <alignment horizontal="center"/>
    </xf>
    <xf numFmtId="164" fontId="6" fillId="3" borderId="0" xfId="0" applyNumberFormat="1" applyFont="1" applyFill="1"/>
    <xf numFmtId="164" fontId="6" fillId="0" borderId="0" xfId="0" applyNumberFormat="1" applyFont="1"/>
    <xf numFmtId="0" fontId="6" fillId="0" borderId="0" xfId="0" applyFont="1" applyAlignment="1">
      <alignment horizontal="left" indent="1"/>
    </xf>
    <xf numFmtId="0" fontId="6" fillId="3" borderId="0" xfId="0" applyFont="1" applyFill="1"/>
    <xf numFmtId="0" fontId="9" fillId="2" borderId="1" xfId="0" applyFont="1" applyFill="1" applyBorder="1" applyAlignment="1">
      <alignment horizontal="center"/>
    </xf>
    <xf numFmtId="14" fontId="9" fillId="2" borderId="1" xfId="0" applyNumberFormat="1" applyFont="1" applyFill="1" applyBorder="1" applyAlignment="1">
      <alignment horizontal="center"/>
    </xf>
    <xf numFmtId="0" fontId="6" fillId="3" borderId="0" xfId="0" applyFont="1" applyFill="1" applyAlignment="1">
      <alignment horizontal="left" indent="1"/>
    </xf>
    <xf numFmtId="4" fontId="6" fillId="3" borderId="0" xfId="0" applyNumberFormat="1" applyFont="1" applyFill="1"/>
    <xf numFmtId="4" fontId="6" fillId="0" borderId="0" xfId="0" applyNumberFormat="1" applyFont="1"/>
    <xf numFmtId="4" fontId="9" fillId="2" borderId="1" xfId="0" applyNumberFormat="1" applyFont="1" applyFill="1" applyBorder="1" applyAlignment="1">
      <alignment horizontal="center"/>
    </xf>
    <xf numFmtId="14" fontId="6" fillId="3" borderId="0" xfId="0" applyNumberFormat="1" applyFont="1" applyFill="1"/>
    <xf numFmtId="14" fontId="6" fillId="0" borderId="0" xfId="0" applyNumberFormat="1" applyFont="1"/>
    <xf numFmtId="14" fontId="9" fillId="0" borderId="0" xfId="0" applyNumberFormat="1" applyFont="1"/>
    <xf numFmtId="14" fontId="11" fillId="0" borderId="0" xfId="0" applyNumberFormat="1" applyFont="1"/>
    <xf numFmtId="0" fontId="6" fillId="0" borderId="0" xfId="0" applyFont="1" applyAlignment="1">
      <alignment horizontal="left"/>
    </xf>
    <xf numFmtId="0" fontId="6" fillId="3" borderId="0" xfId="0" applyFont="1" applyFill="1" applyAlignment="1">
      <alignment horizontal="center"/>
    </xf>
    <xf numFmtId="14" fontId="11" fillId="0" borderId="0" xfId="0" applyNumberFormat="1" applyFont="1" applyAlignment="1">
      <alignment horizontal="left" indent="1"/>
    </xf>
    <xf numFmtId="0" fontId="10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0" fontId="9" fillId="0" borderId="0" xfId="0" applyFont="1" applyAlignment="1">
      <alignment horizontal="left"/>
    </xf>
    <xf numFmtId="40" fontId="6" fillId="0" borderId="0" xfId="0" applyNumberFormat="1" applyFont="1"/>
    <xf numFmtId="4" fontId="10" fillId="0" borderId="0" xfId="0" applyNumberFormat="1" applyFont="1"/>
    <xf numFmtId="4" fontId="9" fillId="0" borderId="0" xfId="0" applyNumberFormat="1" applyFont="1"/>
    <xf numFmtId="4" fontId="6" fillId="0" borderId="0" xfId="0" applyNumberFormat="1" applyFont="1" applyAlignment="1">
      <alignment shrinkToFit="1"/>
    </xf>
    <xf numFmtId="0" fontId="9" fillId="0" borderId="0" xfId="0" applyFont="1"/>
    <xf numFmtId="4" fontId="6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left"/>
    </xf>
    <xf numFmtId="0" fontId="9" fillId="2" borderId="1" xfId="0" applyFont="1" applyFill="1" applyBorder="1"/>
    <xf numFmtId="14" fontId="9" fillId="2" borderId="3" xfId="0" applyNumberFormat="1" applyFont="1" applyFill="1" applyBorder="1" applyAlignment="1">
      <alignment horizontal="left" indent="1"/>
    </xf>
    <xf numFmtId="4" fontId="6" fillId="0" borderId="0" xfId="0" applyNumberFormat="1" applyFont="1" applyAlignment="1">
      <alignment horizontal="left" indent="1"/>
    </xf>
    <xf numFmtId="14" fontId="6" fillId="0" borderId="0" xfId="0" applyNumberFormat="1" applyFont="1" applyAlignment="1">
      <alignment horizontal="right"/>
    </xf>
    <xf numFmtId="1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right"/>
    </xf>
    <xf numFmtId="14" fontId="6" fillId="3" borderId="0" xfId="0" applyNumberFormat="1" applyFont="1" applyFill="1" applyAlignment="1">
      <alignment horizontal="right"/>
    </xf>
    <xf numFmtId="164" fontId="6" fillId="0" borderId="0" xfId="0" applyNumberFormat="1" applyFont="1" applyAlignment="1">
      <alignment horizontal="left" indent="1"/>
    </xf>
    <xf numFmtId="164" fontId="9" fillId="2" borderId="4" xfId="0" applyNumberFormat="1" applyFont="1" applyFill="1" applyBorder="1" applyAlignment="1">
      <alignment horizontal="left" indent="1"/>
    </xf>
    <xf numFmtId="164" fontId="6" fillId="0" borderId="5" xfId="0" applyNumberFormat="1" applyFont="1" applyBorder="1" applyProtection="1">
      <protection locked="0"/>
    </xf>
    <xf numFmtId="164" fontId="6" fillId="0" borderId="6" xfId="0" applyNumberFormat="1" applyFont="1" applyBorder="1" applyProtection="1">
      <protection locked="0"/>
    </xf>
    <xf numFmtId="0" fontId="6" fillId="0" borderId="0" xfId="0" applyFont="1" applyAlignment="1">
      <alignment wrapText="1"/>
    </xf>
    <xf numFmtId="0" fontId="12" fillId="0" borderId="0" xfId="0" applyFont="1"/>
    <xf numFmtId="0" fontId="5" fillId="0" borderId="15" xfId="3" applyFont="1" applyBorder="1"/>
    <xf numFmtId="0" fontId="19" fillId="0" borderId="16" xfId="3" applyFont="1" applyBorder="1" applyAlignment="1">
      <alignment horizontal="left" vertical="center"/>
    </xf>
    <xf numFmtId="0" fontId="13" fillId="0" borderId="15" xfId="3" applyBorder="1"/>
    <xf numFmtId="0" fontId="13" fillId="0" borderId="0" xfId="3"/>
    <xf numFmtId="0" fontId="14" fillId="0" borderId="17" xfId="3" applyFont="1" applyBorder="1" applyAlignment="1">
      <alignment horizontal="left" wrapText="1" indent="1"/>
    </xf>
    <xf numFmtId="0" fontId="14" fillId="0" borderId="15" xfId="3" applyFont="1" applyBorder="1"/>
    <xf numFmtId="0" fontId="14" fillId="0" borderId="15" xfId="3" applyFont="1" applyBorder="1" applyAlignment="1">
      <alignment horizontal="left" wrapText="1"/>
    </xf>
    <xf numFmtId="0" fontId="15" fillId="0" borderId="15" xfId="3" applyFont="1" applyBorder="1" applyAlignment="1">
      <alignment horizontal="left" wrapText="1"/>
    </xf>
    <xf numFmtId="0" fontId="16" fillId="0" borderId="15" xfId="2" applyBorder="1" applyAlignment="1" applyProtection="1">
      <alignment horizontal="left" wrapText="1"/>
    </xf>
    <xf numFmtId="0" fontId="14" fillId="0" borderId="15" xfId="3" applyFont="1" applyBorder="1" applyAlignment="1">
      <alignment horizontal="left"/>
    </xf>
    <xf numFmtId="0" fontId="5" fillId="0" borderId="0" xfId="3" applyFont="1"/>
    <xf numFmtId="0" fontId="8" fillId="0" borderId="0" xfId="1" applyAlignment="1" applyProtection="1"/>
    <xf numFmtId="0" fontId="20" fillId="5" borderId="0" xfId="0" applyFont="1" applyFill="1" applyAlignment="1">
      <alignment vertical="center"/>
    </xf>
    <xf numFmtId="0" fontId="21" fillId="5" borderId="0" xfId="0" applyFont="1" applyFill="1" applyAlignment="1" applyProtection="1">
      <alignment vertical="center"/>
      <protection locked="0" hidden="1"/>
    </xf>
    <xf numFmtId="0" fontId="21" fillId="5" borderId="0" xfId="0" applyFont="1" applyFill="1" applyAlignment="1">
      <alignment vertical="center"/>
    </xf>
    <xf numFmtId="0" fontId="21" fillId="5" borderId="0" xfId="0" applyFont="1" applyFill="1"/>
    <xf numFmtId="0" fontId="22" fillId="5" borderId="0" xfId="1" applyFont="1" applyFill="1" applyAlignment="1" applyProtection="1">
      <alignment vertical="center"/>
    </xf>
    <xf numFmtId="0" fontId="20" fillId="7" borderId="0" xfId="0" applyFont="1" applyFill="1" applyAlignment="1">
      <alignment vertical="center"/>
    </xf>
    <xf numFmtId="0" fontId="21" fillId="0" borderId="0" xfId="0" applyFont="1" applyAlignment="1" applyProtection="1">
      <alignment vertical="center"/>
      <protection locked="0" hidden="1"/>
    </xf>
    <xf numFmtId="0" fontId="21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0" fontId="20" fillId="10" borderId="0" xfId="0" applyFont="1" applyFill="1" applyAlignment="1">
      <alignment horizontal="center" vertical="center"/>
    </xf>
    <xf numFmtId="168" fontId="21" fillId="0" borderId="0" xfId="0" applyNumberFormat="1" applyFont="1" applyAlignment="1">
      <alignment horizontal="left" vertical="center" shrinkToFit="1"/>
    </xf>
    <xf numFmtId="0" fontId="21" fillId="0" borderId="0" xfId="0" applyFont="1"/>
    <xf numFmtId="0" fontId="21" fillId="0" borderId="0" xfId="0" applyFont="1" applyAlignment="1">
      <alignment horizontal="left" vertical="center"/>
    </xf>
    <xf numFmtId="0" fontId="20" fillId="7" borderId="0" xfId="0" applyFont="1" applyFill="1"/>
    <xf numFmtId="0" fontId="24" fillId="0" borderId="0" xfId="0" applyFont="1" applyAlignment="1">
      <alignment horizontal="left" vertical="center"/>
    </xf>
    <xf numFmtId="0" fontId="26" fillId="0" borderId="0" xfId="0" applyFont="1" applyAlignment="1" applyProtection="1">
      <alignment vertical="center"/>
      <protection locked="0" hidden="1"/>
    </xf>
    <xf numFmtId="0" fontId="26" fillId="0" borderId="0" xfId="0" applyFont="1" applyAlignment="1">
      <alignment vertical="center"/>
    </xf>
    <xf numFmtId="0" fontId="26" fillId="5" borderId="0" xfId="0" applyFont="1" applyFill="1" applyAlignment="1">
      <alignment vertical="center"/>
    </xf>
    <xf numFmtId="0" fontId="26" fillId="0" borderId="0" xfId="0" applyFont="1" applyAlignment="1" applyProtection="1">
      <alignment horizontal="right" vertical="center"/>
      <protection locked="0" hidden="1"/>
    </xf>
    <xf numFmtId="0" fontId="27" fillId="9" borderId="2" xfId="0" applyFont="1" applyFill="1" applyBorder="1" applyAlignment="1">
      <alignment vertical="center"/>
    </xf>
    <xf numFmtId="0" fontId="26" fillId="9" borderId="10" xfId="0" applyFont="1" applyFill="1" applyBorder="1" applyAlignment="1">
      <alignment vertical="center"/>
    </xf>
    <xf numFmtId="0" fontId="26" fillId="9" borderId="7" xfId="0" applyFont="1" applyFill="1" applyBorder="1" applyAlignment="1">
      <alignment vertical="center"/>
    </xf>
    <xf numFmtId="0" fontId="29" fillId="0" borderId="0" xfId="0" applyFont="1" applyAlignment="1">
      <alignment horizontal="right" vertical="center"/>
    </xf>
    <xf numFmtId="0" fontId="21" fillId="0" borderId="0" xfId="0" applyFont="1" applyProtection="1">
      <protection locked="0"/>
    </xf>
    <xf numFmtId="165" fontId="28" fillId="7" borderId="0" xfId="0" applyNumberFormat="1" applyFont="1" applyFill="1" applyAlignment="1">
      <alignment horizontal="right" vertical="center"/>
    </xf>
    <xf numFmtId="170" fontId="28" fillId="7" borderId="0" xfId="0" applyNumberFormat="1" applyFont="1" applyFill="1" applyAlignment="1">
      <alignment horizontal="right" vertical="center"/>
    </xf>
    <xf numFmtId="0" fontId="26" fillId="0" borderId="0" xfId="0" applyFont="1" applyAlignment="1" applyProtection="1">
      <alignment horizontal="left" vertical="center"/>
      <protection locked="0"/>
    </xf>
    <xf numFmtId="0" fontId="28" fillId="7" borderId="0" xfId="0" applyFont="1" applyFill="1" applyAlignment="1">
      <alignment vertical="center"/>
    </xf>
    <xf numFmtId="0" fontId="27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0" fillId="7" borderId="0" xfId="0" applyFont="1" applyFill="1" applyAlignment="1">
      <alignment horizontal="center" vertical="center"/>
    </xf>
    <xf numFmtId="0" fontId="30" fillId="7" borderId="0" xfId="0" applyFont="1" applyFill="1" applyAlignment="1">
      <alignment horizontal="right" vertical="center"/>
    </xf>
    <xf numFmtId="49" fontId="28" fillId="5" borderId="0" xfId="0" applyNumberFormat="1" applyFont="1" applyFill="1" applyAlignment="1" applyProtection="1">
      <alignment horizontal="left" vertical="center"/>
      <protection locked="0"/>
    </xf>
    <xf numFmtId="0" fontId="26" fillId="0" borderId="0" xfId="0" applyFont="1" applyAlignment="1" applyProtection="1">
      <alignment vertical="center"/>
      <protection locked="0"/>
    </xf>
    <xf numFmtId="169" fontId="26" fillId="0" borderId="23" xfId="0" applyNumberFormat="1" applyFont="1" applyBorder="1" applyAlignment="1" applyProtection="1">
      <alignment horizontal="right" vertical="center"/>
      <protection locked="0"/>
    </xf>
    <xf numFmtId="171" fontId="26" fillId="0" borderId="23" xfId="0" applyNumberFormat="1" applyFont="1" applyBorder="1" applyAlignment="1" applyProtection="1">
      <alignment horizontal="left" vertical="center"/>
      <protection hidden="1"/>
    </xf>
    <xf numFmtId="44" fontId="26" fillId="0" borderId="0" xfId="0" applyNumberFormat="1" applyFont="1" applyAlignment="1">
      <alignment horizontal="left" vertical="center"/>
    </xf>
    <xf numFmtId="169" fontId="26" fillId="0" borderId="25" xfId="0" applyNumberFormat="1" applyFont="1" applyBorder="1" applyAlignment="1" applyProtection="1">
      <alignment horizontal="right" vertical="center"/>
      <protection locked="0"/>
    </xf>
    <xf numFmtId="171" fontId="26" fillId="0" borderId="25" xfId="0" applyNumberFormat="1" applyFont="1" applyBorder="1" applyAlignment="1" applyProtection="1">
      <alignment horizontal="left" vertical="center"/>
      <protection hidden="1"/>
    </xf>
    <xf numFmtId="166" fontId="26" fillId="0" borderId="0" xfId="0" applyNumberFormat="1" applyFont="1" applyAlignment="1">
      <alignment horizontal="left" vertical="center"/>
    </xf>
    <xf numFmtId="0" fontId="26" fillId="6" borderId="0" xfId="0" applyFont="1" applyFill="1" applyAlignment="1">
      <alignment vertical="center"/>
    </xf>
    <xf numFmtId="0" fontId="26" fillId="6" borderId="0" xfId="0" applyFont="1" applyFill="1" applyAlignment="1">
      <alignment horizontal="right" vertical="center"/>
    </xf>
    <xf numFmtId="43" fontId="26" fillId="6" borderId="6" xfId="0" applyNumberFormat="1" applyFont="1" applyFill="1" applyBorder="1" applyAlignment="1" applyProtection="1">
      <alignment horizontal="right" vertical="center"/>
      <protection locked="0" hidden="1"/>
    </xf>
    <xf numFmtId="0" fontId="27" fillId="6" borderId="0" xfId="0" applyFont="1" applyFill="1" applyAlignment="1">
      <alignment horizontal="right" vertical="center"/>
    </xf>
    <xf numFmtId="43" fontId="26" fillId="6" borderId="6" xfId="0" applyNumberFormat="1" applyFont="1" applyFill="1" applyBorder="1" applyAlignment="1" applyProtection="1">
      <alignment horizontal="right" vertical="center"/>
      <protection hidden="1"/>
    </xf>
    <xf numFmtId="169" fontId="26" fillId="0" borderId="28" xfId="0" applyNumberFormat="1" applyFont="1" applyBorder="1" applyAlignment="1" applyProtection="1">
      <alignment horizontal="right" vertical="center"/>
      <protection locked="0"/>
    </xf>
    <xf numFmtId="171" fontId="26" fillId="0" borderId="28" xfId="0" applyNumberFormat="1" applyFont="1" applyBorder="1" applyAlignment="1" applyProtection="1">
      <alignment horizontal="left" vertical="center"/>
      <protection hidden="1"/>
    </xf>
    <xf numFmtId="0" fontId="26" fillId="0" borderId="0" xfId="0" applyFont="1" applyAlignment="1" applyProtection="1">
      <alignment vertical="center"/>
      <protection hidden="1"/>
    </xf>
    <xf numFmtId="0" fontId="27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right" vertical="center"/>
    </xf>
    <xf numFmtId="43" fontId="26" fillId="0" borderId="6" xfId="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right" vertical="center"/>
      <protection locked="0"/>
    </xf>
    <xf numFmtId="174" fontId="26" fillId="0" borderId="0" xfId="0" applyNumberFormat="1" applyFont="1" applyAlignment="1" applyProtection="1">
      <alignment horizontal="right" vertical="center"/>
      <protection locked="0"/>
    </xf>
    <xf numFmtId="10" fontId="26" fillId="0" borderId="0" xfId="0" applyNumberFormat="1" applyFont="1" applyAlignment="1">
      <alignment horizontal="right" vertical="center"/>
    </xf>
    <xf numFmtId="0" fontId="27" fillId="0" borderId="0" xfId="0" applyFont="1" applyAlignment="1">
      <alignment horizontal="right" vertical="center"/>
    </xf>
    <xf numFmtId="43" fontId="26" fillId="0" borderId="0" xfId="0" applyNumberFormat="1" applyFont="1" applyAlignment="1">
      <alignment horizontal="left" vertical="center"/>
    </xf>
    <xf numFmtId="0" fontId="27" fillId="0" borderId="0" xfId="0" applyFont="1" applyAlignment="1">
      <alignment vertical="center"/>
    </xf>
    <xf numFmtId="43" fontId="27" fillId="2" borderId="2" xfId="0" applyNumberFormat="1" applyFont="1" applyFill="1" applyBorder="1" applyAlignment="1" applyProtection="1">
      <alignment horizontal="center" vertical="center"/>
      <protection locked="0"/>
    </xf>
    <xf numFmtId="0" fontId="27" fillId="2" borderId="1" xfId="0" applyFont="1" applyFill="1" applyBorder="1" applyAlignment="1" applyProtection="1">
      <alignment horizontal="centerContinuous" vertical="center"/>
      <protection locked="0"/>
    </xf>
    <xf numFmtId="173" fontId="26" fillId="0" borderId="0" xfId="0" applyNumberFormat="1" applyFont="1" applyAlignment="1" applyProtection="1">
      <alignment vertical="center"/>
      <protection locked="0"/>
    </xf>
    <xf numFmtId="0" fontId="24" fillId="0" borderId="0" xfId="0" applyFont="1" applyAlignment="1">
      <alignment horizontal="center" vertical="center"/>
    </xf>
    <xf numFmtId="0" fontId="22" fillId="7" borderId="0" xfId="1" applyFont="1" applyFill="1" applyAlignment="1" applyProtection="1">
      <alignment vertical="center"/>
    </xf>
    <xf numFmtId="0" fontId="31" fillId="7" borderId="0" xfId="1" applyFont="1" applyFill="1" applyAlignment="1" applyProtection="1">
      <alignment vertical="center"/>
    </xf>
    <xf numFmtId="0" fontId="32" fillId="0" borderId="0" xfId="0" applyFont="1" applyAlignment="1">
      <alignment horizontal="right" vertical="center"/>
    </xf>
    <xf numFmtId="0" fontId="33" fillId="0" borderId="0" xfId="0" applyFont="1" applyAlignment="1">
      <alignment vertical="center"/>
    </xf>
    <xf numFmtId="0" fontId="0" fillId="0" borderId="0" xfId="0" applyProtection="1">
      <protection locked="0"/>
    </xf>
    <xf numFmtId="0" fontId="27" fillId="9" borderId="7" xfId="0" applyFont="1" applyFill="1" applyBorder="1" applyAlignment="1">
      <alignment horizontal="center" vertical="center" wrapText="1"/>
    </xf>
    <xf numFmtId="0" fontId="2" fillId="0" borderId="0" xfId="6"/>
    <xf numFmtId="0" fontId="8" fillId="7" borderId="0" xfId="1" applyFill="1" applyAlignment="1" applyProtection="1">
      <alignment vertical="center"/>
    </xf>
    <xf numFmtId="0" fontId="8" fillId="5" borderId="0" xfId="1" applyFill="1" applyAlignment="1" applyProtection="1">
      <alignment vertical="center"/>
    </xf>
    <xf numFmtId="14" fontId="21" fillId="0" borderId="0" xfId="0" applyNumberFormat="1" applyFont="1" applyProtection="1">
      <protection locked="0"/>
    </xf>
    <xf numFmtId="0" fontId="1" fillId="0" borderId="0" xfId="7"/>
    <xf numFmtId="0" fontId="27" fillId="9" borderId="29" xfId="0" applyFont="1" applyFill="1" applyBorder="1" applyAlignment="1">
      <alignment horizontal="center" vertical="center"/>
    </xf>
    <xf numFmtId="0" fontId="27" fillId="9" borderId="30" xfId="0" applyFont="1" applyFill="1" applyBorder="1" applyAlignment="1">
      <alignment horizontal="center" vertical="center"/>
    </xf>
    <xf numFmtId="168" fontId="21" fillId="0" borderId="30" xfId="0" applyNumberFormat="1" applyFont="1" applyBorder="1" applyAlignment="1" applyProtection="1">
      <alignment horizontal="center" vertical="center" shrinkToFit="1"/>
      <protection locked="0"/>
    </xf>
    <xf numFmtId="49" fontId="21" fillId="0" borderId="30" xfId="0" applyNumberFormat="1" applyFont="1" applyBorder="1" applyAlignment="1" applyProtection="1">
      <alignment horizontal="center" vertical="center"/>
      <protection locked="0"/>
    </xf>
    <xf numFmtId="0" fontId="26" fillId="0" borderId="19" xfId="0" applyFont="1" applyBorder="1" applyAlignment="1" applyProtection="1">
      <alignment horizontal="center" vertical="center"/>
      <protection locked="0"/>
    </xf>
    <xf numFmtId="0" fontId="26" fillId="0" borderId="20" xfId="0" applyFont="1" applyBorder="1" applyAlignment="1" applyProtection="1">
      <alignment horizontal="center" vertical="center"/>
      <protection locked="0"/>
    </xf>
    <xf numFmtId="0" fontId="22" fillId="11" borderId="0" xfId="1" applyFont="1" applyFill="1" applyAlignment="1" applyProtection="1">
      <alignment horizontal="center" vertical="center" wrapText="1"/>
      <protection locked="0"/>
    </xf>
    <xf numFmtId="0" fontId="21" fillId="8" borderId="0" xfId="0" applyFont="1" applyFill="1" applyAlignment="1">
      <alignment vertical="center"/>
    </xf>
    <xf numFmtId="0" fontId="20" fillId="10" borderId="0" xfId="0" applyFont="1" applyFill="1" applyAlignment="1">
      <alignment horizontal="center" vertical="center"/>
    </xf>
    <xf numFmtId="0" fontId="21" fillId="8" borderId="0" xfId="0" applyFont="1" applyFill="1" applyAlignment="1">
      <alignment vertical="center" wrapText="1"/>
    </xf>
    <xf numFmtId="0" fontId="26" fillId="0" borderId="1" xfId="0" applyFont="1" applyBorder="1" applyAlignment="1" applyProtection="1">
      <alignment horizontal="center" vertical="center"/>
      <protection locked="0"/>
    </xf>
    <xf numFmtId="0" fontId="26" fillId="0" borderId="12" xfId="0" applyFont="1" applyBorder="1" applyAlignment="1" applyProtection="1">
      <alignment horizontal="left" vertical="top" wrapText="1"/>
      <protection locked="0"/>
    </xf>
    <xf numFmtId="0" fontId="26" fillId="0" borderId="13" xfId="0" applyFont="1" applyBorder="1" applyAlignment="1" applyProtection="1">
      <alignment horizontal="left" vertical="top" wrapText="1"/>
      <protection locked="0"/>
    </xf>
    <xf numFmtId="0" fontId="26" fillId="0" borderId="8" xfId="0" applyFont="1" applyBorder="1" applyAlignment="1" applyProtection="1">
      <alignment horizontal="left" vertical="top" wrapText="1"/>
      <protection locked="0"/>
    </xf>
    <xf numFmtId="0" fontId="26" fillId="0" borderId="11" xfId="0" applyFont="1" applyBorder="1" applyAlignment="1" applyProtection="1">
      <alignment horizontal="left" vertical="top" wrapText="1"/>
      <protection locked="0"/>
    </xf>
    <xf numFmtId="0" fontId="26" fillId="0" borderId="0" xfId="0" applyFont="1" applyAlignment="1" applyProtection="1">
      <alignment horizontal="left" vertical="top" wrapText="1"/>
      <protection locked="0"/>
    </xf>
    <xf numFmtId="0" fontId="26" fillId="0" borderId="9" xfId="0" applyFont="1" applyBorder="1" applyAlignment="1" applyProtection="1">
      <alignment horizontal="left" vertical="top" wrapText="1"/>
      <protection locked="0"/>
    </xf>
    <xf numFmtId="0" fontId="26" fillId="0" borderId="3" xfId="0" applyFont="1" applyBorder="1" applyAlignment="1" applyProtection="1">
      <alignment horizontal="left" vertical="top" wrapText="1"/>
      <protection locked="0"/>
    </xf>
    <xf numFmtId="0" fontId="26" fillId="0" borderId="14" xfId="0" applyFont="1" applyBorder="1" applyAlignment="1" applyProtection="1">
      <alignment horizontal="left" vertical="top" wrapText="1"/>
      <protection locked="0"/>
    </xf>
    <xf numFmtId="0" fontId="26" fillId="0" borderId="4" xfId="0" applyFont="1" applyBorder="1" applyAlignment="1" applyProtection="1">
      <alignment horizontal="left" vertical="top" wrapText="1"/>
      <protection locked="0"/>
    </xf>
    <xf numFmtId="0" fontId="26" fillId="0" borderId="18" xfId="0" applyFont="1" applyBorder="1" applyAlignment="1" applyProtection="1">
      <alignment horizontal="left" vertical="center"/>
      <protection locked="0"/>
    </xf>
    <xf numFmtId="0" fontId="26" fillId="0" borderId="31" xfId="0" applyFont="1" applyBorder="1" applyAlignment="1" applyProtection="1">
      <alignment horizontal="left" vertical="center"/>
      <protection locked="0"/>
    </xf>
    <xf numFmtId="0" fontId="26" fillId="0" borderId="18" xfId="0" applyFont="1" applyBorder="1" applyAlignment="1" applyProtection="1">
      <alignment horizontal="left" vertical="center" wrapText="1"/>
      <protection locked="0"/>
    </xf>
    <xf numFmtId="0" fontId="28" fillId="10" borderId="0" xfId="0" applyFont="1" applyFill="1" applyAlignment="1">
      <alignment horizontal="center" vertical="center"/>
    </xf>
    <xf numFmtId="0" fontId="26" fillId="8" borderId="0" xfId="0" applyFont="1" applyFill="1" applyAlignment="1">
      <alignment vertical="center" wrapText="1"/>
    </xf>
    <xf numFmtId="0" fontId="29" fillId="4" borderId="0" xfId="0" applyFont="1" applyFill="1" applyAlignment="1">
      <alignment horizontal="center" vertical="center"/>
    </xf>
    <xf numFmtId="0" fontId="26" fillId="4" borderId="0" xfId="0" applyFont="1" applyFill="1" applyAlignment="1">
      <alignment horizontal="center" vertical="center"/>
    </xf>
    <xf numFmtId="167" fontId="26" fillId="0" borderId="24" xfId="0" applyNumberFormat="1" applyFont="1" applyBorder="1" applyAlignment="1" applyProtection="1">
      <alignment horizontal="right" vertical="center"/>
      <protection locked="0"/>
    </xf>
    <xf numFmtId="167" fontId="26" fillId="0" borderId="25" xfId="0" applyNumberFormat="1" applyFont="1" applyBorder="1" applyAlignment="1" applyProtection="1">
      <alignment horizontal="right" vertical="center"/>
      <protection locked="0"/>
    </xf>
    <xf numFmtId="172" fontId="27" fillId="2" borderId="2" xfId="0" applyNumberFormat="1" applyFont="1" applyFill="1" applyBorder="1" applyAlignment="1" applyProtection="1">
      <alignment horizontal="center" vertical="center"/>
      <protection locked="0"/>
    </xf>
    <xf numFmtId="172" fontId="27" fillId="2" borderId="7" xfId="0" applyNumberFormat="1" applyFont="1" applyFill="1" applyBorder="1" applyAlignment="1" applyProtection="1">
      <alignment horizontal="center" vertical="center"/>
      <protection locked="0"/>
    </xf>
    <xf numFmtId="0" fontId="27" fillId="2" borderId="2" xfId="0" applyFont="1" applyFill="1" applyBorder="1" applyAlignment="1" applyProtection="1">
      <alignment horizontal="center" vertical="center"/>
      <protection locked="0"/>
    </xf>
    <xf numFmtId="0" fontId="27" fillId="2" borderId="10" xfId="0" applyFont="1" applyFill="1" applyBorder="1" applyAlignment="1" applyProtection="1">
      <alignment horizontal="center" vertical="center"/>
      <protection locked="0"/>
    </xf>
    <xf numFmtId="0" fontId="27" fillId="2" borderId="7" xfId="0" applyFont="1" applyFill="1" applyBorder="1" applyAlignment="1" applyProtection="1">
      <alignment horizontal="center" vertical="center"/>
      <protection locked="0"/>
    </xf>
    <xf numFmtId="167" fontId="26" fillId="0" borderId="26" xfId="0" applyNumberFormat="1" applyFont="1" applyBorder="1" applyAlignment="1" applyProtection="1">
      <alignment horizontal="right" vertical="center"/>
      <protection locked="0"/>
    </xf>
    <xf numFmtId="167" fontId="26" fillId="0" borderId="28" xfId="0" applyNumberFormat="1" applyFont="1" applyBorder="1" applyAlignment="1" applyProtection="1">
      <alignment horizontal="right" vertical="center"/>
      <protection locked="0"/>
    </xf>
    <xf numFmtId="0" fontId="26" fillId="0" borderId="26" xfId="0" applyFont="1" applyBorder="1" applyAlignment="1" applyProtection="1">
      <alignment horizontal="center" vertical="center"/>
      <protection locked="0"/>
    </xf>
    <xf numFmtId="0" fontId="26" fillId="0" borderId="27" xfId="0" applyFont="1" applyBorder="1" applyAlignment="1" applyProtection="1">
      <alignment horizontal="center" vertical="center"/>
      <protection locked="0"/>
    </xf>
    <xf numFmtId="0" fontId="26" fillId="0" borderId="28" xfId="0" applyFont="1" applyBorder="1" applyAlignment="1" applyProtection="1">
      <alignment horizontal="center" vertical="center"/>
      <protection locked="0"/>
    </xf>
    <xf numFmtId="0" fontId="26" fillId="0" borderId="24" xfId="0" applyFont="1" applyBorder="1" applyAlignment="1" applyProtection="1">
      <alignment horizontal="center" vertical="center"/>
      <protection locked="0"/>
    </xf>
    <xf numFmtId="0" fontId="26" fillId="0" borderId="18" xfId="0" applyFont="1" applyBorder="1" applyAlignment="1" applyProtection="1">
      <alignment horizontal="center" vertical="center"/>
      <protection locked="0"/>
    </xf>
    <xf numFmtId="0" fontId="26" fillId="0" borderId="25" xfId="0" applyFont="1" applyBorder="1" applyAlignment="1" applyProtection="1">
      <alignment horizontal="center" vertical="center"/>
      <protection locked="0"/>
    </xf>
    <xf numFmtId="0" fontId="23" fillId="7" borderId="0" xfId="0" applyFont="1" applyFill="1" applyAlignment="1">
      <alignment horizontal="center" vertical="center"/>
    </xf>
    <xf numFmtId="0" fontId="20" fillId="5" borderId="0" xfId="0" applyFont="1" applyFill="1" applyAlignment="1" applyProtection="1">
      <alignment horizontal="center" vertical="center"/>
      <protection locked="0"/>
    </xf>
    <xf numFmtId="0" fontId="27" fillId="9" borderId="19" xfId="0" applyFont="1" applyFill="1" applyBorder="1" applyAlignment="1">
      <alignment horizontal="center" vertical="center"/>
    </xf>
    <xf numFmtId="0" fontId="27" fillId="9" borderId="20" xfId="0" applyFont="1" applyFill="1" applyBorder="1" applyAlignment="1">
      <alignment horizontal="center" vertical="center"/>
    </xf>
    <xf numFmtId="0" fontId="20" fillId="7" borderId="0" xfId="0" applyFont="1" applyFill="1" applyAlignment="1">
      <alignment horizontal="center"/>
    </xf>
    <xf numFmtId="0" fontId="27" fillId="9" borderId="2" xfId="0" applyFont="1" applyFill="1" applyBorder="1" applyAlignment="1">
      <alignment horizontal="center" vertical="center"/>
    </xf>
    <xf numFmtId="0" fontId="27" fillId="9" borderId="7" xfId="0" applyFont="1" applyFill="1" applyBorder="1" applyAlignment="1">
      <alignment horizontal="center" vertical="center"/>
    </xf>
    <xf numFmtId="0" fontId="27" fillId="9" borderId="2" xfId="0" applyFont="1" applyFill="1" applyBorder="1" applyAlignment="1">
      <alignment horizontal="center" vertical="center" wrapText="1"/>
    </xf>
    <xf numFmtId="0" fontId="27" fillId="9" borderId="10" xfId="0" applyFont="1" applyFill="1" applyBorder="1" applyAlignment="1">
      <alignment horizontal="center" vertical="center" wrapText="1"/>
    </xf>
    <xf numFmtId="0" fontId="27" fillId="9" borderId="7" xfId="0" applyFont="1" applyFill="1" applyBorder="1" applyAlignment="1">
      <alignment horizontal="center" vertical="center" wrapText="1"/>
    </xf>
    <xf numFmtId="14" fontId="26" fillId="0" borderId="20" xfId="0" applyNumberFormat="1" applyFont="1" applyBorder="1" applyAlignment="1" applyProtection="1">
      <alignment horizontal="center" vertical="center"/>
      <protection locked="0"/>
    </xf>
    <xf numFmtId="0" fontId="26" fillId="0" borderId="21" xfId="0" applyFont="1" applyBorder="1" applyAlignment="1" applyProtection="1">
      <alignment horizontal="center" vertical="center"/>
      <protection locked="0"/>
    </xf>
    <xf numFmtId="0" fontId="26" fillId="0" borderId="22" xfId="0" applyFont="1" applyBorder="1" applyAlignment="1" applyProtection="1">
      <alignment horizontal="center" vertical="center"/>
      <protection locked="0"/>
    </xf>
    <xf numFmtId="0" fontId="26" fillId="0" borderId="23" xfId="0" applyFont="1" applyBorder="1" applyAlignment="1" applyProtection="1">
      <alignment horizontal="center" vertical="center"/>
      <protection locked="0"/>
    </xf>
    <xf numFmtId="167" fontId="26" fillId="0" borderId="21" xfId="0" applyNumberFormat="1" applyFont="1" applyBorder="1" applyAlignment="1" applyProtection="1">
      <alignment horizontal="right" vertical="center"/>
      <protection locked="0"/>
    </xf>
    <xf numFmtId="167" fontId="26" fillId="0" borderId="23" xfId="0" applyNumberFormat="1" applyFont="1" applyBorder="1" applyAlignment="1" applyProtection="1">
      <alignment horizontal="right" vertical="center"/>
      <protection locked="0"/>
    </xf>
    <xf numFmtId="14" fontId="9" fillId="2" borderId="12" xfId="0" applyNumberFormat="1" applyFont="1" applyFill="1" applyBorder="1" applyAlignment="1">
      <alignment horizontal="left" indent="1"/>
    </xf>
    <xf numFmtId="14" fontId="9" fillId="2" borderId="8" xfId="0" applyNumberFormat="1" applyFont="1" applyFill="1" applyBorder="1" applyAlignment="1">
      <alignment horizontal="left" indent="1"/>
    </xf>
    <xf numFmtId="14" fontId="9" fillId="2" borderId="3" xfId="0" applyNumberFormat="1" applyFont="1" applyFill="1" applyBorder="1" applyAlignment="1">
      <alignment horizontal="left" indent="1"/>
    </xf>
    <xf numFmtId="14" fontId="9" fillId="2" borderId="4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52F725D8-A01D-4ED4-ACBA-2CD2FCBBE7E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C6D5E8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caregiver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7</xdr:row>
      <xdr:rowOff>133350</xdr:rowOff>
    </xdr:from>
    <xdr:to>
      <xdr:col>14</xdr:col>
      <xdr:colOff>9525</xdr:colOff>
      <xdr:row>7</xdr:row>
      <xdr:rowOff>142875</xdr:rowOff>
    </xdr:to>
    <xdr:sp macro="" textlink="">
      <xdr:nvSpPr>
        <xdr:cNvPr id="1326" name="oknWidget_1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>
          <a:spLocks noChangeShapeType="1"/>
        </xdr:cNvSpPr>
      </xdr:nvSpPr>
      <xdr:spPr bwMode="auto">
        <a:xfrm>
          <a:off x="1285875" y="2438400"/>
          <a:ext cx="6334125" cy="9525"/>
        </a:xfrm>
        <a:prstGeom prst="line">
          <a:avLst/>
        </a:prstGeom>
        <a:noFill/>
        <a:ln w="76200" cmpd="tri">
          <a:solidFill>
            <a:schemeClr val="accent4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209550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209550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257175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257175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657225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657225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142875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435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142875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435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219075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437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219075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437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8</xdr:col>
      <xdr:colOff>342900</xdr:colOff>
      <xdr:row>6</xdr:row>
      <xdr:rowOff>247650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3448050" y="228600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342900</xdr:colOff>
      <xdr:row>7</xdr:row>
      <xdr:rowOff>263739</xdr:rowOff>
    </xdr:from>
    <xdr:ext cx="1533525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448050" y="2568789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38100</xdr:colOff>
      <xdr:row>7</xdr:row>
      <xdr:rowOff>219075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143250" y="2524125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7</xdr:col>
      <xdr:colOff>333374</xdr:colOff>
      <xdr:row>17</xdr:row>
      <xdr:rowOff>57150</xdr:rowOff>
    </xdr:from>
    <xdr:ext cx="180975" cy="161925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362574" y="4371975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76199</xdr:colOff>
      <xdr:row>21</xdr:row>
      <xdr:rowOff>19050</xdr:rowOff>
    </xdr:from>
    <xdr:ext cx="180975" cy="161925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733424" y="5248275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76199</xdr:colOff>
      <xdr:row>22</xdr:row>
      <xdr:rowOff>38100</xdr:rowOff>
    </xdr:from>
    <xdr:ext cx="180975" cy="161925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733424" y="5514975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76199</xdr:colOff>
      <xdr:row>23</xdr:row>
      <xdr:rowOff>19050</xdr:rowOff>
    </xdr:from>
    <xdr:ext cx="180975" cy="161925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33424" y="5743575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76199</xdr:colOff>
      <xdr:row>24</xdr:row>
      <xdr:rowOff>38100</xdr:rowOff>
    </xdr:from>
    <xdr:ext cx="180975" cy="161925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733424" y="6010275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76199</xdr:colOff>
      <xdr:row>25</xdr:row>
      <xdr:rowOff>47625</xdr:rowOff>
    </xdr:from>
    <xdr:ext cx="180975" cy="161925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733424" y="6267450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76199</xdr:colOff>
      <xdr:row>26</xdr:row>
      <xdr:rowOff>66675</xdr:rowOff>
    </xdr:from>
    <xdr:ext cx="180975" cy="161925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733424" y="6534150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76199</xdr:colOff>
      <xdr:row>27</xdr:row>
      <xdr:rowOff>47625</xdr:rowOff>
    </xdr:from>
    <xdr:ext cx="180975" cy="161925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733424" y="6762750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76199</xdr:colOff>
      <xdr:row>28</xdr:row>
      <xdr:rowOff>66675</xdr:rowOff>
    </xdr:from>
    <xdr:ext cx="180975" cy="161925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33424" y="7029450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76199</xdr:colOff>
      <xdr:row>29</xdr:row>
      <xdr:rowOff>28575</xdr:rowOff>
    </xdr:from>
    <xdr:ext cx="180975" cy="161925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733424" y="7239000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76199</xdr:colOff>
      <xdr:row>30</xdr:row>
      <xdr:rowOff>47625</xdr:rowOff>
    </xdr:from>
    <xdr:ext cx="180975" cy="161925"/>
    <xdr:sp macro="_xll.ExecImeCommand" textlink="">
      <xdr:nvSpPr>
        <xdr:cNvPr id="1126" name="oknCboPID_10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733424" y="7505700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76199</xdr:colOff>
      <xdr:row>31</xdr:row>
      <xdr:rowOff>28575</xdr:rowOff>
    </xdr:from>
    <xdr:ext cx="180975" cy="161925"/>
    <xdr:sp macro="_xll.ExecImeCommand" textlink="">
      <xdr:nvSpPr>
        <xdr:cNvPr id="1142" name="oknCboPID_1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733424" y="7734300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76199</xdr:colOff>
      <xdr:row>32</xdr:row>
      <xdr:rowOff>47625</xdr:rowOff>
    </xdr:from>
    <xdr:ext cx="180975" cy="161925"/>
    <xdr:sp macro="_xll.ExecImeCommand" textlink="">
      <xdr:nvSpPr>
        <xdr:cNvPr id="1143" name="oknCboPID_1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733424" y="8001000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21</xdr:row>
          <xdr:rowOff>47625</xdr:rowOff>
        </xdr:from>
        <xdr:to>
          <xdr:col>1</xdr:col>
          <xdr:colOff>495300</xdr:colOff>
          <xdr:row>22</xdr:row>
          <xdr:rowOff>9525</xdr:rowOff>
        </xdr:to>
        <xdr:sp macro="" textlink="">
          <xdr:nvSpPr>
            <xdr:cNvPr id="17" name="oknWidget_taxable1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22</xdr:row>
          <xdr:rowOff>47625</xdr:rowOff>
        </xdr:from>
        <xdr:to>
          <xdr:col>1</xdr:col>
          <xdr:colOff>495300</xdr:colOff>
          <xdr:row>23</xdr:row>
          <xdr:rowOff>9525</xdr:rowOff>
        </xdr:to>
        <xdr:sp macro="" textlink="">
          <xdr:nvSpPr>
            <xdr:cNvPr id="1127" name="oknWidget_taxable2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23</xdr:row>
          <xdr:rowOff>57150</xdr:rowOff>
        </xdr:from>
        <xdr:to>
          <xdr:col>1</xdr:col>
          <xdr:colOff>495300</xdr:colOff>
          <xdr:row>24</xdr:row>
          <xdr:rowOff>19050</xdr:rowOff>
        </xdr:to>
        <xdr:sp macro="" textlink="">
          <xdr:nvSpPr>
            <xdr:cNvPr id="1128" name="oknWidget_taxable3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24</xdr:row>
          <xdr:rowOff>47625</xdr:rowOff>
        </xdr:from>
        <xdr:to>
          <xdr:col>1</xdr:col>
          <xdr:colOff>495300</xdr:colOff>
          <xdr:row>25</xdr:row>
          <xdr:rowOff>9525</xdr:rowOff>
        </xdr:to>
        <xdr:sp macro="" textlink="">
          <xdr:nvSpPr>
            <xdr:cNvPr id="1129" name="oknWidget_taxable4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25</xdr:row>
          <xdr:rowOff>28575</xdr:rowOff>
        </xdr:from>
        <xdr:to>
          <xdr:col>1</xdr:col>
          <xdr:colOff>495300</xdr:colOff>
          <xdr:row>25</xdr:row>
          <xdr:rowOff>238125</xdr:rowOff>
        </xdr:to>
        <xdr:sp macro="" textlink="">
          <xdr:nvSpPr>
            <xdr:cNvPr id="1130" name="oknWidget_taxable5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26</xdr:row>
          <xdr:rowOff>38100</xdr:rowOff>
        </xdr:from>
        <xdr:to>
          <xdr:col>1</xdr:col>
          <xdr:colOff>495300</xdr:colOff>
          <xdr:row>27</xdr:row>
          <xdr:rowOff>0</xdr:rowOff>
        </xdr:to>
        <xdr:sp macro="" textlink="">
          <xdr:nvSpPr>
            <xdr:cNvPr id="1131" name="oknWidget_taxable6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27</xdr:row>
          <xdr:rowOff>47625</xdr:rowOff>
        </xdr:from>
        <xdr:to>
          <xdr:col>1</xdr:col>
          <xdr:colOff>495300</xdr:colOff>
          <xdr:row>28</xdr:row>
          <xdr:rowOff>9525</xdr:rowOff>
        </xdr:to>
        <xdr:sp macro="" textlink="">
          <xdr:nvSpPr>
            <xdr:cNvPr id="1132" name="oknWidget_taxable7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28</xdr:row>
          <xdr:rowOff>38100</xdr:rowOff>
        </xdr:from>
        <xdr:to>
          <xdr:col>1</xdr:col>
          <xdr:colOff>495300</xdr:colOff>
          <xdr:row>29</xdr:row>
          <xdr:rowOff>0</xdr:rowOff>
        </xdr:to>
        <xdr:sp macro="" textlink="">
          <xdr:nvSpPr>
            <xdr:cNvPr id="1133" name="oknWidget_taxable8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29</xdr:row>
          <xdr:rowOff>19050</xdr:rowOff>
        </xdr:from>
        <xdr:to>
          <xdr:col>1</xdr:col>
          <xdr:colOff>495300</xdr:colOff>
          <xdr:row>29</xdr:row>
          <xdr:rowOff>228600</xdr:rowOff>
        </xdr:to>
        <xdr:sp macro="" textlink="">
          <xdr:nvSpPr>
            <xdr:cNvPr id="1134" name="oknWidget_taxable9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30</xdr:row>
          <xdr:rowOff>9525</xdr:rowOff>
        </xdr:from>
        <xdr:to>
          <xdr:col>1</xdr:col>
          <xdr:colOff>495300</xdr:colOff>
          <xdr:row>30</xdr:row>
          <xdr:rowOff>219075</xdr:rowOff>
        </xdr:to>
        <xdr:sp macro="" textlink="">
          <xdr:nvSpPr>
            <xdr:cNvPr id="1135" name="oknWidget_taxable10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31</xdr:row>
          <xdr:rowOff>28575</xdr:rowOff>
        </xdr:from>
        <xdr:to>
          <xdr:col>1</xdr:col>
          <xdr:colOff>495300</xdr:colOff>
          <xdr:row>31</xdr:row>
          <xdr:rowOff>238125</xdr:rowOff>
        </xdr:to>
        <xdr:sp macro="" textlink="">
          <xdr:nvSpPr>
            <xdr:cNvPr id="1136" name="oknWidget_taxable11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32</xdr:row>
          <xdr:rowOff>28575</xdr:rowOff>
        </xdr:from>
        <xdr:to>
          <xdr:col>1</xdr:col>
          <xdr:colOff>495300</xdr:colOff>
          <xdr:row>32</xdr:row>
          <xdr:rowOff>238125</xdr:rowOff>
        </xdr:to>
        <xdr:sp macro="" textlink="">
          <xdr:nvSpPr>
            <xdr:cNvPr id="1137" name="oknWidget_taxable12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8</xdr:col>
      <xdr:colOff>66675</xdr:colOff>
      <xdr:row>2</xdr:row>
      <xdr:rowOff>485775</xdr:rowOff>
    </xdr:from>
    <xdr:to>
      <xdr:col>9</xdr:col>
      <xdr:colOff>679450</xdr:colOff>
      <xdr:row>6</xdr:row>
      <xdr:rowOff>6350</xdr:rowOff>
    </xdr:to>
    <xdr:pic>
      <xdr:nvPicPr>
        <xdr:cNvPr id="20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3725" y="1257300"/>
          <a:ext cx="1574800" cy="787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100" name="oknWidget_2">
          <a:extLst>
            <a:ext uri="{FF2B5EF4-FFF2-40B4-BE49-F238E27FC236}">
              <a16:creationId xmlns:a16="http://schemas.microsoft.com/office/drawing/2014/main" id="{00000000-0008-0000-0100-000034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121" name="oknWidget_2">
          <a:extLst>
            <a:ext uri="{FF2B5EF4-FFF2-40B4-BE49-F238E27FC236}">
              <a16:creationId xmlns:a16="http://schemas.microsoft.com/office/drawing/2014/main" id="{00000000-0008-0000-0200-000031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45" name="oknWidget_2">
          <a:extLst>
            <a:ext uri="{FF2B5EF4-FFF2-40B4-BE49-F238E27FC236}">
              <a16:creationId xmlns:a16="http://schemas.microsoft.com/office/drawing/2014/main" id="{00000000-0008-0000-0300-000031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170" name="oknWidget_2">
          <a:extLst>
            <a:ext uri="{FF2B5EF4-FFF2-40B4-BE49-F238E27FC236}">
              <a16:creationId xmlns:a16="http://schemas.microsoft.com/office/drawing/2014/main" id="{00000000-0008-0000-0400-000032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193" name="oknWidget_2">
          <a:extLst>
            <a:ext uri="{FF2B5EF4-FFF2-40B4-BE49-F238E27FC236}">
              <a16:creationId xmlns:a16="http://schemas.microsoft.com/office/drawing/2014/main" id="{00000000-0008-0000-0500-000031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40" name="oknWidget_PaymentReport2">
          <a:extLst>
            <a:ext uri="{FF2B5EF4-FFF2-40B4-BE49-F238E27FC236}">
              <a16:creationId xmlns:a16="http://schemas.microsoft.com/office/drawing/2014/main" id="{00000000-0008-0000-0600-000030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Green Yellow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caregiver" TargetMode="External"/><Relationship Id="rId13" Type="http://schemas.openxmlformats.org/officeDocument/2006/relationships/vmlDrawing" Target="../drawings/vmlDrawing2.vml"/><Relationship Id="rId18" Type="http://schemas.openxmlformats.org/officeDocument/2006/relationships/ctrlProp" Target="../ctrlProps/ctrlProp5.xml"/><Relationship Id="rId3" Type="http://schemas.openxmlformats.org/officeDocument/2006/relationships/hyperlink" Target="https://uniformsoftware.com/template/service-template" TargetMode="External"/><Relationship Id="rId21" Type="http://schemas.openxmlformats.org/officeDocument/2006/relationships/ctrlProp" Target="../ctrlProps/ctrlProp8.xml"/><Relationship Id="rId7" Type="http://schemas.openxmlformats.org/officeDocument/2006/relationships/hyperlink" Target="https://uniformsoftware.com/template/service-template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4.xml"/><Relationship Id="rId25" Type="http://schemas.openxmlformats.org/officeDocument/2006/relationships/ctrlProp" Target="../ctrlProps/ctrlProp12.xml"/><Relationship Id="rId2" Type="http://schemas.openxmlformats.org/officeDocument/2006/relationships/hyperlink" Target="https://uniformsoftware.com/template/service-template" TargetMode="External"/><Relationship Id="rId16" Type="http://schemas.openxmlformats.org/officeDocument/2006/relationships/ctrlProp" Target="../ctrlProps/ctrlProp3.xml"/><Relationship Id="rId20" Type="http://schemas.openxmlformats.org/officeDocument/2006/relationships/ctrlProp" Target="../ctrlProps/ctrlProp7.xml"/><Relationship Id="rId1" Type="http://schemas.openxmlformats.org/officeDocument/2006/relationships/hyperlink" Target="https://uniformsoftware.com/template/service-template" TargetMode="External"/><Relationship Id="rId6" Type="http://schemas.openxmlformats.org/officeDocument/2006/relationships/hyperlink" Target="https://uniformsoftware.com/template/service-template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1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2.xml"/><Relationship Id="rId23" Type="http://schemas.openxmlformats.org/officeDocument/2006/relationships/ctrlProp" Target="../ctrlProps/ctrlProp10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6.xml"/><Relationship Id="rId4" Type="http://schemas.openxmlformats.org/officeDocument/2006/relationships/hyperlink" Target="https://uniformsoftware.com/template/service-template" TargetMode="External"/><Relationship Id="rId9" Type="http://schemas.openxmlformats.org/officeDocument/2006/relationships/hyperlink" Target="https://uniformsoftware.com/template/caregiver" TargetMode="External"/><Relationship Id="rId14" Type="http://schemas.openxmlformats.org/officeDocument/2006/relationships/ctrlProp" Target="../ctrlProps/ctrlProp1.xml"/><Relationship Id="rId22" Type="http://schemas.openxmlformats.org/officeDocument/2006/relationships/ctrlProp" Target="../ctrlProps/ctrlProp9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caregiver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M994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ColWidth="8.85546875" defaultRowHeight="13.5" x14ac:dyDescent="0.2"/>
  <cols>
    <col min="1" max="1" width="9.85546875" style="62" customWidth="1"/>
    <col min="2" max="2" width="8.5703125" style="62" customWidth="1"/>
    <col min="3" max="3" width="10.28515625" style="63" hidden="1" customWidth="1"/>
    <col min="4" max="4" width="16" style="63" hidden="1" customWidth="1"/>
    <col min="5" max="5" width="0.5703125" style="64" customWidth="1"/>
    <col min="6" max="6" width="10.5703125" style="64" customWidth="1"/>
    <col min="7" max="7" width="2" style="64" customWidth="1"/>
    <col min="8" max="9" width="14.42578125" style="64" customWidth="1"/>
    <col min="10" max="10" width="11.5703125" style="64" customWidth="1"/>
    <col min="11" max="11" width="2.85546875" style="64" customWidth="1"/>
    <col min="12" max="12" width="8.5703125" style="64" customWidth="1"/>
    <col min="13" max="13" width="13.7109375" style="64" customWidth="1"/>
    <col min="14" max="14" width="17" style="64" customWidth="1"/>
    <col min="15" max="15" width="0.85546875" style="64" customWidth="1"/>
    <col min="16" max="16" width="1" style="59" customWidth="1"/>
    <col min="17" max="17" width="5" style="64" customWidth="1"/>
    <col min="18" max="21" width="13.85546875" style="64" customWidth="1"/>
    <col min="22" max="54" width="9.140625" style="64" customWidth="1"/>
    <col min="55" max="16384" width="8.85546875" style="64"/>
  </cols>
  <sheetData>
    <row r="1" spans="1:923" s="59" customFormat="1" ht="57" customHeight="1" x14ac:dyDescent="0.25">
      <c r="A1" s="57"/>
      <c r="B1" s="57"/>
      <c r="C1" s="58"/>
      <c r="D1" s="58"/>
      <c r="Q1" s="60"/>
      <c r="R1" s="60"/>
      <c r="S1" s="60"/>
      <c r="T1" s="60"/>
      <c r="U1" s="60"/>
      <c r="IT1" s="61" t="s">
        <v>115</v>
      </c>
      <c r="AIJ1" s="129" t="s">
        <v>137</v>
      </c>
      <c r="AIM1" s="61" t="s">
        <v>122</v>
      </c>
    </row>
    <row r="2" spans="1:923" ht="3.75" customHeight="1" x14ac:dyDescent="0.2">
      <c r="Q2" s="138" t="s">
        <v>118</v>
      </c>
      <c r="R2" s="138"/>
      <c r="S2" s="138"/>
      <c r="T2" s="138"/>
      <c r="U2" s="138"/>
    </row>
    <row r="3" spans="1:923" ht="41.25" customHeight="1" x14ac:dyDescent="0.2">
      <c r="A3" s="174" t="s">
        <v>26</v>
      </c>
      <c r="B3" s="174"/>
      <c r="F3" s="124" t="s">
        <v>125</v>
      </c>
      <c r="I3" s="65"/>
      <c r="N3" s="123" t="s">
        <v>103</v>
      </c>
      <c r="O3" s="66"/>
      <c r="Q3" s="138"/>
      <c r="R3" s="138"/>
      <c r="S3" s="138"/>
      <c r="T3" s="138"/>
      <c r="U3" s="138"/>
    </row>
    <row r="4" spans="1:923" ht="20.100000000000001" customHeight="1" x14ac:dyDescent="0.2">
      <c r="A4" s="175" t="s">
        <v>144</v>
      </c>
      <c r="B4" s="175"/>
      <c r="Q4" s="67">
        <v>1</v>
      </c>
      <c r="R4" s="139" t="s">
        <v>127</v>
      </c>
      <c r="S4" s="139"/>
      <c r="T4" s="139"/>
      <c r="U4" s="139"/>
    </row>
    <row r="5" spans="1:923" ht="20.100000000000001" customHeight="1" x14ac:dyDescent="0.2">
      <c r="A5" s="174" t="s">
        <v>27</v>
      </c>
      <c r="B5" s="174"/>
      <c r="F5" s="64" t="s">
        <v>126</v>
      </c>
      <c r="K5" s="132" t="s">
        <v>0</v>
      </c>
      <c r="L5" s="133"/>
      <c r="M5" s="134">
        <v>43282</v>
      </c>
      <c r="N5" s="134"/>
      <c r="O5" s="68"/>
      <c r="Q5" s="140">
        <v>2</v>
      </c>
      <c r="R5" s="141" t="s">
        <v>128</v>
      </c>
      <c r="S5" s="141"/>
      <c r="T5" s="141"/>
      <c r="U5" s="141"/>
    </row>
    <row r="6" spans="1:923" ht="20.100000000000001" customHeight="1" x14ac:dyDescent="0.25">
      <c r="A6" s="175" t="s">
        <v>138</v>
      </c>
      <c r="B6" s="175"/>
      <c r="F6" s="64" t="s">
        <v>75</v>
      </c>
      <c r="K6" s="132" t="s">
        <v>62</v>
      </c>
      <c r="L6" s="133"/>
      <c r="M6" s="135"/>
      <c r="N6" s="135"/>
      <c r="O6" s="70"/>
      <c r="Q6" s="140"/>
      <c r="R6" s="141"/>
      <c r="S6" s="141"/>
      <c r="T6" s="141"/>
      <c r="U6" s="141"/>
      <c r="Y6" s="80"/>
      <c r="Z6"/>
      <c r="AA6" s="125"/>
      <c r="AB6"/>
      <c r="AC6"/>
      <c r="AD6" s="69"/>
      <c r="AE6" s="69"/>
      <c r="AF6" s="69"/>
      <c r="AG6" s="69"/>
      <c r="AH6" s="69"/>
      <c r="AI6" s="69"/>
    </row>
    <row r="7" spans="1:923" ht="21" customHeight="1" x14ac:dyDescent="0.25">
      <c r="A7" s="71"/>
      <c r="B7" s="71"/>
      <c r="F7" s="69" t="s">
        <v>76</v>
      </c>
      <c r="M7" s="72"/>
      <c r="N7" s="70"/>
      <c r="O7" s="70"/>
      <c r="Q7" s="140">
        <v>3</v>
      </c>
      <c r="R7" s="141" t="s">
        <v>119</v>
      </c>
      <c r="S7" s="141"/>
      <c r="T7" s="141"/>
      <c r="U7" s="141"/>
      <c r="Z7"/>
      <c r="AA7"/>
      <c r="AB7"/>
      <c r="AC7"/>
      <c r="AD7" s="69"/>
      <c r="AE7" s="69"/>
      <c r="AF7" s="69"/>
      <c r="AG7" s="69"/>
      <c r="AH7" s="69"/>
      <c r="AI7" s="69"/>
    </row>
    <row r="8" spans="1:923" s="74" customFormat="1" ht="21.75" customHeight="1" x14ac:dyDescent="0.25">
      <c r="A8" s="178" t="s">
        <v>131</v>
      </c>
      <c r="B8" s="178"/>
      <c r="C8" s="73" t="s">
        <v>73</v>
      </c>
      <c r="D8" s="73"/>
      <c r="P8" s="75"/>
      <c r="Q8" s="140"/>
      <c r="R8" s="141"/>
      <c r="S8" s="141"/>
      <c r="T8" s="141"/>
      <c r="U8" s="141"/>
      <c r="Z8"/>
      <c r="AA8"/>
      <c r="AB8"/>
      <c r="AC8"/>
      <c r="AD8" s="69"/>
      <c r="AE8" s="69"/>
      <c r="AF8" s="69"/>
      <c r="AG8" s="69"/>
      <c r="AH8" s="69"/>
      <c r="AI8" s="69"/>
    </row>
    <row r="9" spans="1:923" s="74" customFormat="1" ht="20.100000000000001" customHeight="1" x14ac:dyDescent="0.25">
      <c r="A9" s="175" t="s">
        <v>143</v>
      </c>
      <c r="B9" s="175"/>
      <c r="C9" s="73">
        <v>1</v>
      </c>
      <c r="D9" s="76"/>
      <c r="F9" s="179" t="s">
        <v>124</v>
      </c>
      <c r="G9" s="180"/>
      <c r="L9" s="77" t="s">
        <v>97</v>
      </c>
      <c r="M9" s="78"/>
      <c r="N9" s="79"/>
      <c r="P9" s="75"/>
      <c r="Q9" s="155">
        <v>4</v>
      </c>
      <c r="R9" s="156" t="s">
        <v>129</v>
      </c>
      <c r="S9" s="156"/>
      <c r="T9" s="156"/>
      <c r="U9" s="156"/>
      <c r="AD9" s="69"/>
      <c r="AE9" s="69"/>
      <c r="AF9" s="69"/>
      <c r="AG9" s="69"/>
      <c r="AH9" s="69"/>
      <c r="AI9" s="69"/>
    </row>
    <row r="10" spans="1:923" s="74" customFormat="1" ht="20.100000000000001" customHeight="1" x14ac:dyDescent="0.25">
      <c r="A10" s="71"/>
      <c r="B10" s="71"/>
      <c r="C10" s="73">
        <v>0</v>
      </c>
      <c r="D10" s="76"/>
      <c r="F10" s="80" t="s">
        <v>99</v>
      </c>
      <c r="H10" s="153" t="s">
        <v>139</v>
      </c>
      <c r="I10" s="153"/>
      <c r="J10" s="153"/>
      <c r="L10" s="143"/>
      <c r="M10" s="144"/>
      <c r="N10" s="145"/>
      <c r="P10" s="75"/>
      <c r="Q10" s="155"/>
      <c r="R10" s="156"/>
      <c r="S10" s="156"/>
      <c r="T10" s="156"/>
      <c r="U10" s="156"/>
      <c r="AA10" s="69"/>
      <c r="AB10" s="69"/>
      <c r="AC10" s="69"/>
      <c r="AD10" s="81"/>
      <c r="AE10" s="69"/>
      <c r="AF10" s="69"/>
      <c r="AG10" s="69"/>
      <c r="AH10" s="69"/>
      <c r="AI10" s="69"/>
    </row>
    <row r="11" spans="1:923" s="74" customFormat="1" ht="20.100000000000001" customHeight="1" x14ac:dyDescent="0.25">
      <c r="A11" s="71"/>
      <c r="B11" s="71"/>
      <c r="C11" s="73">
        <v>0</v>
      </c>
      <c r="D11" s="76"/>
      <c r="F11" s="80" t="s">
        <v>100</v>
      </c>
      <c r="H11" s="154" t="s">
        <v>140</v>
      </c>
      <c r="I11" s="154"/>
      <c r="J11" s="154"/>
      <c r="L11" s="146"/>
      <c r="M11" s="147"/>
      <c r="N11" s="148"/>
      <c r="P11" s="75"/>
      <c r="Q11" s="155">
        <v>5</v>
      </c>
      <c r="R11" s="156" t="s">
        <v>120</v>
      </c>
      <c r="S11" s="156"/>
      <c r="T11" s="156"/>
      <c r="U11" s="156"/>
      <c r="AA11" s="69"/>
      <c r="AB11" s="69"/>
      <c r="AC11" s="69"/>
      <c r="AD11" s="81"/>
      <c r="AE11" s="69"/>
      <c r="AF11" s="69"/>
      <c r="AG11" s="69"/>
      <c r="AH11" s="69"/>
      <c r="AI11" s="69"/>
    </row>
    <row r="12" spans="1:923" s="74" customFormat="1" ht="20.100000000000001" customHeight="1" x14ac:dyDescent="0.25">
      <c r="A12" s="71"/>
      <c r="B12" s="71"/>
      <c r="C12" s="73">
        <v>0.08</v>
      </c>
      <c r="D12" s="76"/>
      <c r="F12" s="80" t="s">
        <v>102</v>
      </c>
      <c r="H12" s="152" t="s">
        <v>141</v>
      </c>
      <c r="I12" s="152"/>
      <c r="J12" s="152"/>
      <c r="L12" s="146"/>
      <c r="M12" s="147"/>
      <c r="N12" s="148"/>
      <c r="P12" s="75"/>
      <c r="Q12" s="155"/>
      <c r="R12" s="156"/>
      <c r="S12" s="156"/>
      <c r="T12" s="156"/>
      <c r="U12" s="156"/>
      <c r="Z12" s="69"/>
      <c r="AA12" s="69"/>
      <c r="AB12" s="69"/>
      <c r="AC12" s="69"/>
      <c r="AD12" s="81"/>
      <c r="AE12" s="69"/>
      <c r="AF12" s="69"/>
      <c r="AG12" s="69"/>
      <c r="AH12" s="69"/>
      <c r="AI12" s="69"/>
    </row>
    <row r="13" spans="1:923" s="74" customFormat="1" ht="14.1" hidden="1" customHeight="1" x14ac:dyDescent="0.25">
      <c r="A13" s="71"/>
      <c r="B13" s="71"/>
      <c r="C13" s="73"/>
      <c r="D13" s="76"/>
      <c r="L13" s="146"/>
      <c r="M13" s="147"/>
      <c r="N13" s="148"/>
      <c r="P13" s="75"/>
      <c r="Q13" s="155"/>
      <c r="R13" s="156"/>
      <c r="S13" s="156"/>
      <c r="T13" s="156"/>
      <c r="U13" s="156"/>
      <c r="Y13" s="142"/>
      <c r="Z13" s="142"/>
      <c r="AA13" s="142"/>
      <c r="AB13" s="142"/>
      <c r="AC13" s="69"/>
      <c r="AD13" s="81"/>
      <c r="AE13" s="69"/>
      <c r="AF13" s="69"/>
      <c r="AG13" s="69"/>
      <c r="AH13" s="69"/>
      <c r="AI13" s="69"/>
    </row>
    <row r="14" spans="1:923" s="74" customFormat="1" ht="20.100000000000001" customHeight="1" x14ac:dyDescent="0.25">
      <c r="A14" s="71"/>
      <c r="B14" s="71"/>
      <c r="C14" s="73">
        <v>0.06</v>
      </c>
      <c r="D14" s="76"/>
      <c r="F14" s="80" t="s">
        <v>132</v>
      </c>
      <c r="H14" s="152"/>
      <c r="I14" s="152"/>
      <c r="J14" s="152"/>
      <c r="L14" s="146"/>
      <c r="M14" s="147"/>
      <c r="N14" s="148"/>
      <c r="P14" s="75"/>
      <c r="Q14" s="140">
        <v>6</v>
      </c>
      <c r="R14" s="156" t="s">
        <v>130</v>
      </c>
      <c r="S14" s="156"/>
      <c r="T14" s="156"/>
      <c r="U14" s="156"/>
      <c r="Z14" s="69"/>
      <c r="AA14" s="69"/>
      <c r="AB14" s="69"/>
      <c r="AC14" s="69"/>
      <c r="AD14" s="81"/>
      <c r="AE14" s="69"/>
      <c r="AF14" s="69"/>
      <c r="AG14" s="69"/>
      <c r="AH14" s="69"/>
      <c r="AI14" s="69"/>
    </row>
    <row r="15" spans="1:923" s="74" customFormat="1" ht="20.100000000000001" customHeight="1" x14ac:dyDescent="0.25">
      <c r="A15" s="71"/>
      <c r="B15" s="71"/>
      <c r="C15" s="73"/>
      <c r="D15" s="73"/>
      <c r="F15" s="80" t="s">
        <v>101</v>
      </c>
      <c r="H15" s="152" t="s">
        <v>142</v>
      </c>
      <c r="I15" s="152"/>
      <c r="J15" s="152"/>
      <c r="L15" s="149"/>
      <c r="M15" s="150"/>
      <c r="N15" s="151"/>
      <c r="P15" s="75"/>
      <c r="Q15" s="140"/>
      <c r="R15" s="156"/>
      <c r="S15" s="156"/>
      <c r="T15" s="156"/>
      <c r="U15" s="156"/>
      <c r="Z15" s="69"/>
      <c r="AA15" s="69"/>
      <c r="AB15" s="69"/>
      <c r="AC15" s="69"/>
      <c r="AD15" s="81"/>
      <c r="AE15" s="69"/>
      <c r="AF15" s="69"/>
      <c r="AG15" s="69"/>
      <c r="AH15" s="69"/>
      <c r="AI15" s="69"/>
    </row>
    <row r="16" spans="1:923" s="74" customFormat="1" ht="6" customHeight="1" x14ac:dyDescent="0.25">
      <c r="A16" s="82"/>
      <c r="B16" s="83"/>
      <c r="C16" s="73"/>
      <c r="D16" s="73"/>
      <c r="P16" s="75"/>
      <c r="Q16" s="140"/>
      <c r="R16" s="156"/>
      <c r="S16" s="156"/>
      <c r="T16" s="156"/>
      <c r="U16" s="156"/>
      <c r="Z16" s="69"/>
      <c r="AA16" s="69"/>
      <c r="AB16" s="69"/>
      <c r="AC16" s="69"/>
      <c r="AD16" s="69"/>
      <c r="AE16" s="69"/>
      <c r="AF16" s="69"/>
      <c r="AG16" s="69"/>
      <c r="AH16" s="69"/>
      <c r="AI16" s="69"/>
    </row>
    <row r="17" spans="1:35" s="74" customFormat="1" ht="6" customHeight="1" x14ac:dyDescent="0.25">
      <c r="A17" s="82"/>
      <c r="B17" s="83"/>
      <c r="C17" s="73"/>
      <c r="D17" s="73"/>
      <c r="F17" s="80"/>
      <c r="H17" s="84"/>
      <c r="I17" s="84"/>
      <c r="J17" s="84"/>
      <c r="P17" s="75"/>
      <c r="Q17" s="140"/>
      <c r="R17" s="156"/>
      <c r="S17" s="156"/>
      <c r="T17" s="156"/>
      <c r="U17" s="156"/>
      <c r="Z17" s="69"/>
      <c r="AA17" s="69"/>
      <c r="AB17" s="69"/>
      <c r="AC17" s="69"/>
      <c r="AD17" s="69"/>
      <c r="AE17" s="69"/>
      <c r="AF17" s="69"/>
      <c r="AG17" s="69"/>
      <c r="AH17" s="69"/>
      <c r="AI17" s="69"/>
    </row>
    <row r="18" spans="1:35" s="74" customFormat="1" ht="20.100000000000001" customHeight="1" x14ac:dyDescent="0.25">
      <c r="A18" s="85"/>
      <c r="B18" s="85"/>
      <c r="C18" s="73"/>
      <c r="D18" s="73"/>
      <c r="F18" s="176" t="s">
        <v>71</v>
      </c>
      <c r="G18" s="177"/>
      <c r="H18" s="177"/>
      <c r="I18" s="177"/>
      <c r="J18" s="177"/>
      <c r="K18" s="177" t="s">
        <v>41</v>
      </c>
      <c r="L18" s="177"/>
      <c r="M18" s="177"/>
      <c r="N18" s="177"/>
      <c r="O18" s="86"/>
      <c r="P18" s="75"/>
      <c r="Q18" s="140"/>
      <c r="R18" s="156"/>
      <c r="S18" s="156"/>
      <c r="T18" s="156"/>
      <c r="U18" s="156"/>
      <c r="Z18" s="69"/>
      <c r="AA18" s="69"/>
      <c r="AB18" s="69"/>
      <c r="AC18" s="69"/>
      <c r="AD18" s="69"/>
      <c r="AE18" s="69"/>
      <c r="AF18" s="69"/>
      <c r="AG18" s="69"/>
      <c r="AH18" s="69"/>
      <c r="AI18" s="69"/>
    </row>
    <row r="19" spans="1:35" s="74" customFormat="1" ht="20.100000000000001" customHeight="1" x14ac:dyDescent="0.25">
      <c r="A19" s="85"/>
      <c r="B19" s="85"/>
      <c r="C19" s="73"/>
      <c r="D19" s="73"/>
      <c r="F19" s="136"/>
      <c r="G19" s="137"/>
      <c r="H19" s="137"/>
      <c r="I19" s="137"/>
      <c r="J19" s="137"/>
      <c r="K19" s="184"/>
      <c r="L19" s="184"/>
      <c r="M19" s="184"/>
      <c r="N19" s="184"/>
      <c r="O19" s="87"/>
      <c r="P19" s="75"/>
      <c r="Q19" s="69"/>
      <c r="R19" s="69"/>
      <c r="S19" s="69"/>
      <c r="T19" s="69"/>
      <c r="U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</row>
    <row r="20" spans="1:35" s="74" customFormat="1" ht="7.5" customHeight="1" x14ac:dyDescent="0.25">
      <c r="A20" s="85"/>
      <c r="B20" s="85"/>
      <c r="C20" s="73"/>
      <c r="D20" s="73"/>
      <c r="P20" s="75"/>
      <c r="Q20" s="69"/>
      <c r="R20" s="69"/>
      <c r="S20" s="69"/>
      <c r="T20" s="69"/>
      <c r="U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</row>
    <row r="21" spans="1:35" s="74" customFormat="1" ht="36" customHeight="1" x14ac:dyDescent="0.25">
      <c r="A21" s="88" t="s">
        <v>117</v>
      </c>
      <c r="B21" s="89" t="s">
        <v>28</v>
      </c>
      <c r="C21" s="73" t="s">
        <v>28</v>
      </c>
      <c r="D21" s="73" t="s">
        <v>72</v>
      </c>
      <c r="F21" s="181" t="s">
        <v>58</v>
      </c>
      <c r="G21" s="182"/>
      <c r="H21" s="182"/>
      <c r="I21" s="182"/>
      <c r="J21" s="183"/>
      <c r="K21" s="181" t="s">
        <v>133</v>
      </c>
      <c r="L21" s="183"/>
      <c r="M21" s="126" t="s">
        <v>134</v>
      </c>
      <c r="N21" s="126" t="s">
        <v>59</v>
      </c>
      <c r="O21" s="86"/>
      <c r="P21" s="75"/>
      <c r="Q21" s="69"/>
      <c r="R21" s="69"/>
      <c r="S21" s="69"/>
      <c r="T21" s="69"/>
      <c r="U21" s="69"/>
      <c r="Z21" s="69"/>
      <c r="AA21" s="69"/>
      <c r="AB21" s="69"/>
      <c r="AC21" s="81"/>
      <c r="AD21" s="69"/>
      <c r="AE21" s="130">
        <v>43282</v>
      </c>
      <c r="AF21" s="81"/>
      <c r="AG21" s="69"/>
      <c r="AH21" s="69"/>
      <c r="AI21" s="69"/>
    </row>
    <row r="22" spans="1:35" s="74" customFormat="1" ht="20.100000000000001" customHeight="1" x14ac:dyDescent="0.25">
      <c r="A22" s="90"/>
      <c r="B22" s="85"/>
      <c r="C22" s="91">
        <v>0</v>
      </c>
      <c r="D22" s="91">
        <v>0</v>
      </c>
      <c r="F22" s="185"/>
      <c r="G22" s="186"/>
      <c r="H22" s="186"/>
      <c r="I22" s="186"/>
      <c r="J22" s="187"/>
      <c r="K22" s="188">
        <v>0</v>
      </c>
      <c r="L22" s="189"/>
      <c r="M22" s="92">
        <v>0</v>
      </c>
      <c r="N22" s="93">
        <f>ROUND(oknQuantity_1*oknPrice_1,2)</f>
        <v>0</v>
      </c>
      <c r="O22" s="94"/>
      <c r="P22" s="75"/>
      <c r="Q22" s="69"/>
      <c r="R22" s="69"/>
      <c r="S22" s="69"/>
      <c r="T22" s="69"/>
      <c r="U22" s="69"/>
      <c r="AG22" s="74" t="s">
        <v>116</v>
      </c>
    </row>
    <row r="23" spans="1:35" s="74" customFormat="1" ht="20.100000000000001" customHeight="1" x14ac:dyDescent="0.25">
      <c r="A23" s="90"/>
      <c r="B23" s="85"/>
      <c r="C23" s="91">
        <v>0</v>
      </c>
      <c r="D23" s="91">
        <v>0</v>
      </c>
      <c r="F23" s="171"/>
      <c r="G23" s="172"/>
      <c r="H23" s="172"/>
      <c r="I23" s="172"/>
      <c r="J23" s="173"/>
      <c r="K23" s="159">
        <v>0</v>
      </c>
      <c r="L23" s="160"/>
      <c r="M23" s="95">
        <v>0</v>
      </c>
      <c r="N23" s="96">
        <f>ROUND(oknQuantity_2*oknPrice_2,2)</f>
        <v>0</v>
      </c>
      <c r="O23" s="97"/>
      <c r="P23" s="75"/>
      <c r="Q23" s="69"/>
      <c r="R23" s="69"/>
      <c r="S23" s="69"/>
      <c r="T23" s="69"/>
      <c r="U23" s="69"/>
      <c r="AG23" s="98"/>
      <c r="AH23" s="99" t="s">
        <v>2</v>
      </c>
      <c r="AI23" s="100">
        <v>0</v>
      </c>
    </row>
    <row r="24" spans="1:35" s="74" customFormat="1" ht="20.100000000000001" customHeight="1" x14ac:dyDescent="0.25">
      <c r="A24" s="90"/>
      <c r="B24" s="85"/>
      <c r="C24" s="91">
        <v>0</v>
      </c>
      <c r="D24" s="91">
        <v>0</v>
      </c>
      <c r="F24" s="171"/>
      <c r="G24" s="172"/>
      <c r="H24" s="172"/>
      <c r="I24" s="172"/>
      <c r="J24" s="173"/>
      <c r="K24" s="159">
        <v>0</v>
      </c>
      <c r="L24" s="160"/>
      <c r="M24" s="95">
        <v>0</v>
      </c>
      <c r="N24" s="96">
        <f>ROUND(oknQuantity_3*oknPrice_3,2)</f>
        <v>0</v>
      </c>
      <c r="O24" s="97"/>
      <c r="P24" s="75"/>
      <c r="Q24" s="69"/>
      <c r="R24" s="69"/>
      <c r="S24" s="69"/>
      <c r="T24" s="69"/>
      <c r="U24" s="69"/>
      <c r="AG24" s="98"/>
      <c r="AH24" s="101" t="s">
        <v>24</v>
      </c>
      <c r="AI24" s="100">
        <v>0</v>
      </c>
    </row>
    <row r="25" spans="1:35" s="74" customFormat="1" ht="20.100000000000001" customHeight="1" x14ac:dyDescent="0.25">
      <c r="A25" s="90"/>
      <c r="B25" s="85"/>
      <c r="C25" s="91">
        <v>0</v>
      </c>
      <c r="D25" s="91">
        <v>0</v>
      </c>
      <c r="F25" s="171"/>
      <c r="G25" s="172"/>
      <c r="H25" s="172"/>
      <c r="I25" s="172"/>
      <c r="J25" s="173"/>
      <c r="K25" s="159">
        <v>0</v>
      </c>
      <c r="L25" s="160"/>
      <c r="M25" s="95">
        <v>0</v>
      </c>
      <c r="N25" s="96">
        <f>ROUND(oknQuantity_4*oknPrice_4,2)</f>
        <v>0</v>
      </c>
      <c r="O25" s="97"/>
      <c r="P25" s="75"/>
      <c r="Q25" s="69"/>
      <c r="R25" s="69"/>
      <c r="S25" s="69"/>
      <c r="T25" s="69"/>
      <c r="U25" s="69"/>
      <c r="AG25" s="98"/>
      <c r="AH25" s="101" t="s">
        <v>25</v>
      </c>
      <c r="AI25" s="102">
        <f>ROUND(oknTotal-oknPayments,2)</f>
        <v>0</v>
      </c>
    </row>
    <row r="26" spans="1:35" s="74" customFormat="1" ht="20.100000000000001" customHeight="1" x14ac:dyDescent="0.25">
      <c r="A26" s="90"/>
      <c r="B26" s="85"/>
      <c r="C26" s="91">
        <v>0</v>
      </c>
      <c r="D26" s="91">
        <v>0</v>
      </c>
      <c r="F26" s="171"/>
      <c r="G26" s="172"/>
      <c r="H26" s="172"/>
      <c r="I26" s="172"/>
      <c r="J26" s="173"/>
      <c r="K26" s="159">
        <v>0</v>
      </c>
      <c r="L26" s="160"/>
      <c r="M26" s="95">
        <v>0</v>
      </c>
      <c r="N26" s="96">
        <f>ROUND(oknQuantity_5*oknPrice_5,2)</f>
        <v>0</v>
      </c>
      <c r="O26" s="97"/>
      <c r="P26" s="75"/>
      <c r="Q26" s="69"/>
      <c r="R26" s="69"/>
      <c r="S26" s="69"/>
      <c r="T26" s="69"/>
      <c r="U26" s="69"/>
    </row>
    <row r="27" spans="1:35" s="74" customFormat="1" ht="20.100000000000001" customHeight="1" x14ac:dyDescent="0.25">
      <c r="A27" s="90"/>
      <c r="B27" s="85"/>
      <c r="C27" s="91">
        <v>0</v>
      </c>
      <c r="D27" s="91">
        <v>0</v>
      </c>
      <c r="F27" s="171"/>
      <c r="G27" s="172"/>
      <c r="H27" s="172"/>
      <c r="I27" s="172"/>
      <c r="J27" s="173"/>
      <c r="K27" s="159">
        <v>0</v>
      </c>
      <c r="L27" s="160"/>
      <c r="M27" s="95">
        <v>0</v>
      </c>
      <c r="N27" s="96">
        <f>ROUND(oknQuantity_6*oknPrice_6,2)</f>
        <v>0</v>
      </c>
      <c r="O27" s="97"/>
      <c r="P27" s="75"/>
      <c r="Q27" s="69"/>
      <c r="R27" s="69"/>
      <c r="S27" s="69"/>
      <c r="T27" s="69"/>
      <c r="U27" s="69"/>
    </row>
    <row r="28" spans="1:35" s="74" customFormat="1" ht="20.100000000000001" customHeight="1" x14ac:dyDescent="0.25">
      <c r="A28" s="90"/>
      <c r="B28" s="85"/>
      <c r="C28" s="91">
        <v>0</v>
      </c>
      <c r="D28" s="91">
        <v>0</v>
      </c>
      <c r="F28" s="171"/>
      <c r="G28" s="172"/>
      <c r="H28" s="172"/>
      <c r="I28" s="172"/>
      <c r="J28" s="173"/>
      <c r="K28" s="159">
        <v>0</v>
      </c>
      <c r="L28" s="160"/>
      <c r="M28" s="95">
        <v>0</v>
      </c>
      <c r="N28" s="96">
        <f>ROUND(oknQuantity_7*oknPrice_7,2)</f>
        <v>0</v>
      </c>
      <c r="O28" s="97"/>
      <c r="P28" s="75"/>
      <c r="Q28" s="69"/>
      <c r="R28" s="69"/>
      <c r="S28" s="69"/>
      <c r="T28" s="69"/>
      <c r="U28" s="69"/>
    </row>
    <row r="29" spans="1:35" s="74" customFormat="1" ht="20.100000000000001" customHeight="1" x14ac:dyDescent="0.2">
      <c r="A29" s="90"/>
      <c r="B29" s="85"/>
      <c r="C29" s="91">
        <v>0</v>
      </c>
      <c r="D29" s="91">
        <v>0</v>
      </c>
      <c r="F29" s="171"/>
      <c r="G29" s="172"/>
      <c r="H29" s="172"/>
      <c r="I29" s="172"/>
      <c r="J29" s="173"/>
      <c r="K29" s="159">
        <v>0</v>
      </c>
      <c r="L29" s="160"/>
      <c r="M29" s="95">
        <v>0</v>
      </c>
      <c r="N29" s="96">
        <f>ROUND(oknQuantity_8*oknPrice_8,2)</f>
        <v>0</v>
      </c>
      <c r="O29" s="97"/>
      <c r="P29" s="75"/>
    </row>
    <row r="30" spans="1:35" s="74" customFormat="1" ht="20.100000000000001" customHeight="1" x14ac:dyDescent="0.2">
      <c r="A30" s="90"/>
      <c r="B30" s="85"/>
      <c r="C30" s="91">
        <v>0</v>
      </c>
      <c r="D30" s="91">
        <v>0</v>
      </c>
      <c r="F30" s="171"/>
      <c r="G30" s="172"/>
      <c r="H30" s="172"/>
      <c r="I30" s="172"/>
      <c r="J30" s="173"/>
      <c r="K30" s="159">
        <v>0</v>
      </c>
      <c r="L30" s="160"/>
      <c r="M30" s="95">
        <v>0</v>
      </c>
      <c r="N30" s="96">
        <f>ROUND(oknQuantity_9*oknPrice_9,2)</f>
        <v>0</v>
      </c>
      <c r="O30" s="97"/>
      <c r="P30" s="75"/>
    </row>
    <row r="31" spans="1:35" s="74" customFormat="1" ht="20.100000000000001" customHeight="1" x14ac:dyDescent="0.2">
      <c r="A31" s="90"/>
      <c r="B31" s="85"/>
      <c r="C31" s="91">
        <v>0</v>
      </c>
      <c r="D31" s="91">
        <v>0</v>
      </c>
      <c r="F31" s="171"/>
      <c r="G31" s="172"/>
      <c r="H31" s="172"/>
      <c r="I31" s="172"/>
      <c r="J31" s="173"/>
      <c r="K31" s="159">
        <v>0</v>
      </c>
      <c r="L31" s="160"/>
      <c r="M31" s="95">
        <v>0</v>
      </c>
      <c r="N31" s="96">
        <f>ROUND(oknQuantity_10*oknPrice_10,2)</f>
        <v>0</v>
      </c>
      <c r="O31" s="97"/>
      <c r="P31" s="75"/>
    </row>
    <row r="32" spans="1:35" s="74" customFormat="1" ht="20.100000000000001" customHeight="1" x14ac:dyDescent="0.2">
      <c r="A32" s="90"/>
      <c r="B32" s="85"/>
      <c r="C32" s="91">
        <v>0</v>
      </c>
      <c r="D32" s="91">
        <v>0</v>
      </c>
      <c r="F32" s="171"/>
      <c r="G32" s="172"/>
      <c r="H32" s="172"/>
      <c r="I32" s="172"/>
      <c r="J32" s="173"/>
      <c r="K32" s="159">
        <v>0</v>
      </c>
      <c r="L32" s="160"/>
      <c r="M32" s="95">
        <v>0</v>
      </c>
      <c r="N32" s="96">
        <f>ROUND(oknQuantity_11*oknPrice_11,2)</f>
        <v>0</v>
      </c>
      <c r="O32" s="97"/>
      <c r="P32" s="75"/>
    </row>
    <row r="33" spans="1:16" s="74" customFormat="1" ht="20.100000000000001" customHeight="1" x14ac:dyDescent="0.2">
      <c r="A33" s="90"/>
      <c r="B33" s="85"/>
      <c r="C33" s="91">
        <v>0</v>
      </c>
      <c r="D33" s="91">
        <v>0</v>
      </c>
      <c r="F33" s="168"/>
      <c r="G33" s="169"/>
      <c r="H33" s="169"/>
      <c r="I33" s="169"/>
      <c r="J33" s="170"/>
      <c r="K33" s="166">
        <v>0</v>
      </c>
      <c r="L33" s="167"/>
      <c r="M33" s="103">
        <v>0</v>
      </c>
      <c r="N33" s="104">
        <f>ROUND(oknQuantity_12*oknPrice_12,2)</f>
        <v>0</v>
      </c>
      <c r="O33" s="97"/>
      <c r="P33" s="75"/>
    </row>
    <row r="34" spans="1:16" s="74" customFormat="1" ht="18.75" customHeight="1" x14ac:dyDescent="0.2">
      <c r="A34" s="85"/>
      <c r="B34" s="85"/>
      <c r="C34" s="73"/>
      <c r="D34" s="105">
        <f t="array" ref="D34">SUM(oknTaxable_1:oknTaxable_12*oknLineTotal_1:oknLineTotal_12)</f>
        <v>0</v>
      </c>
      <c r="F34" s="106"/>
      <c r="G34" s="107"/>
      <c r="H34" s="107"/>
      <c r="I34" s="107"/>
      <c r="J34" s="107"/>
      <c r="K34" s="107"/>
      <c r="M34" s="108" t="s">
        <v>23</v>
      </c>
      <c r="N34" s="109">
        <f>SUM(oknLineTotal_1:oknLineTotal_12)</f>
        <v>0</v>
      </c>
      <c r="O34" s="94"/>
      <c r="P34" s="75"/>
    </row>
    <row r="35" spans="1:16" s="74" customFormat="1" ht="18.75" customHeight="1" x14ac:dyDescent="0.25">
      <c r="A35" s="71"/>
      <c r="B35" s="71"/>
      <c r="C35" s="73"/>
      <c r="D35" s="73"/>
      <c r="G35" s="110"/>
      <c r="H35" s="110"/>
      <c r="I35" s="110"/>
      <c r="J35" s="110"/>
      <c r="K35" s="110"/>
      <c r="L35" s="111" t="s">
        <v>98</v>
      </c>
      <c r="M35" s="112">
        <v>0.08</v>
      </c>
      <c r="N35" s="109">
        <f>ROUND(oknTax1Rate*oknSubTotal,2)</f>
        <v>0</v>
      </c>
      <c r="O35" s="94"/>
      <c r="P35" s="75"/>
    </row>
    <row r="36" spans="1:16" s="74" customFormat="1" ht="18.75" hidden="1" customHeight="1" x14ac:dyDescent="0.25">
      <c r="A36" s="71"/>
      <c r="B36" s="71"/>
      <c r="C36" s="73"/>
      <c r="D36" s="73"/>
      <c r="F36" s="110"/>
      <c r="G36" s="110"/>
      <c r="H36" s="110"/>
      <c r="I36" s="110"/>
      <c r="J36" s="110"/>
      <c r="K36" s="110"/>
      <c r="L36" s="111" t="s">
        <v>50</v>
      </c>
      <c r="M36" s="112">
        <v>0.06</v>
      </c>
      <c r="N36" s="109">
        <f>ROUND(IF(oknTaxType&lt;&gt;2,0,oknTax2Rate*(oknLineTotalTaxable+IF(oknTaxTotalIncludingShippingCost=0,0,oknShippingCost)+IF(oknTax2IsAppliedToTax1=0,0,oknTax1))),2)</f>
        <v>0</v>
      </c>
      <c r="O36" s="113"/>
      <c r="P36" s="75"/>
    </row>
    <row r="37" spans="1:16" s="74" customFormat="1" ht="18.75" customHeight="1" x14ac:dyDescent="0.25">
      <c r="A37" s="71"/>
      <c r="B37" s="71"/>
      <c r="C37" s="73"/>
      <c r="D37" s="73"/>
      <c r="F37" s="110"/>
      <c r="G37" s="110"/>
      <c r="H37" s="110"/>
      <c r="I37" s="110"/>
      <c r="J37" s="110"/>
      <c r="K37" s="110"/>
      <c r="M37" s="114" t="s">
        <v>3</v>
      </c>
      <c r="N37" s="109">
        <f>ROUND(oknSubTotal + oknTax1,2)</f>
        <v>0</v>
      </c>
      <c r="O37" s="115"/>
      <c r="P37" s="75"/>
    </row>
    <row r="38" spans="1:16" s="74" customFormat="1" ht="18.75" hidden="1" customHeight="1" x14ac:dyDescent="0.25">
      <c r="A38" s="71"/>
      <c r="B38" s="71"/>
      <c r="C38" s="73"/>
      <c r="D38" s="73"/>
      <c r="O38" s="94"/>
      <c r="P38" s="75"/>
    </row>
    <row r="39" spans="1:16" s="74" customFormat="1" ht="18.75" hidden="1" customHeight="1" x14ac:dyDescent="0.25">
      <c r="A39" s="71"/>
      <c r="B39" s="71"/>
      <c r="C39" s="73"/>
      <c r="D39" s="73"/>
      <c r="P39" s="75"/>
    </row>
    <row r="40" spans="1:16" s="74" customFormat="1" ht="18.75" hidden="1" customHeight="1" x14ac:dyDescent="0.25">
      <c r="A40" s="71"/>
      <c r="B40" s="71"/>
      <c r="C40" s="73"/>
      <c r="D40" s="73"/>
      <c r="P40" s="75"/>
    </row>
    <row r="41" spans="1:16" s="74" customFormat="1" ht="18.75" hidden="1" customHeight="1" x14ac:dyDescent="0.2">
      <c r="A41" s="85"/>
      <c r="B41" s="85"/>
      <c r="C41" s="73"/>
      <c r="D41" s="73"/>
      <c r="F41" s="116" t="s">
        <v>81</v>
      </c>
      <c r="P41" s="75"/>
    </row>
    <row r="42" spans="1:16" s="74" customFormat="1" ht="18.75" hidden="1" customHeight="1" x14ac:dyDescent="0.2">
      <c r="A42" s="85"/>
      <c r="B42" s="85"/>
      <c r="C42" s="73"/>
      <c r="D42" s="73"/>
      <c r="F42" s="161" t="s">
        <v>77</v>
      </c>
      <c r="G42" s="162"/>
      <c r="H42" s="117" t="s">
        <v>3</v>
      </c>
      <c r="I42" s="117" t="s">
        <v>95</v>
      </c>
      <c r="J42" s="117" t="s">
        <v>80</v>
      </c>
      <c r="K42" s="163" t="s">
        <v>79</v>
      </c>
      <c r="L42" s="164"/>
      <c r="M42" s="165"/>
      <c r="N42" s="118" t="s">
        <v>78</v>
      </c>
      <c r="P42" s="75"/>
    </row>
    <row r="43" spans="1:16" s="74" customFormat="1" ht="18.75" hidden="1" customHeight="1" x14ac:dyDescent="0.2">
      <c r="A43" s="85"/>
      <c r="B43" s="85"/>
      <c r="C43" s="73"/>
      <c r="D43" s="73"/>
      <c r="F43" s="119"/>
      <c r="G43" s="119"/>
      <c r="H43" s="91"/>
      <c r="I43" s="91"/>
      <c r="J43" s="91"/>
      <c r="K43" s="91"/>
      <c r="L43" s="91"/>
      <c r="M43" s="91"/>
      <c r="N43" s="91"/>
      <c r="P43" s="75"/>
    </row>
    <row r="44" spans="1:16" s="74" customFormat="1" ht="18.75" hidden="1" customHeight="1" x14ac:dyDescent="0.2">
      <c r="A44" s="85"/>
      <c r="B44" s="85"/>
      <c r="C44" s="73"/>
      <c r="D44" s="73"/>
      <c r="F44" s="119"/>
      <c r="G44" s="119"/>
      <c r="H44" s="91"/>
      <c r="I44" s="91"/>
      <c r="J44" s="91"/>
      <c r="K44" s="91"/>
      <c r="L44" s="91"/>
      <c r="M44" s="91"/>
      <c r="N44" s="91"/>
      <c r="P44" s="75"/>
    </row>
    <row r="45" spans="1:16" s="74" customFormat="1" ht="15" customHeight="1" x14ac:dyDescent="0.2">
      <c r="A45" s="85"/>
      <c r="B45" s="85"/>
      <c r="C45" s="73"/>
      <c r="D45" s="73"/>
      <c r="F45" s="119"/>
      <c r="G45" s="119"/>
      <c r="H45" s="91"/>
      <c r="I45" s="91"/>
      <c r="J45" s="91"/>
      <c r="K45" s="91"/>
      <c r="L45" s="91"/>
      <c r="M45" s="91"/>
      <c r="N45" s="91"/>
      <c r="P45" s="75"/>
    </row>
    <row r="46" spans="1:16" s="74" customFormat="1" ht="22.5" customHeight="1" x14ac:dyDescent="0.2">
      <c r="A46" s="85"/>
      <c r="B46" s="85"/>
      <c r="C46" s="73"/>
      <c r="D46" s="73"/>
      <c r="F46" s="157" t="s">
        <v>74</v>
      </c>
      <c r="G46" s="158"/>
      <c r="H46" s="158"/>
      <c r="I46" s="158"/>
      <c r="J46" s="158"/>
      <c r="K46" s="158"/>
      <c r="L46" s="158"/>
      <c r="M46" s="158"/>
      <c r="N46" s="158"/>
      <c r="P46" s="75"/>
    </row>
    <row r="48" spans="1:16" ht="15" x14ac:dyDescent="0.2">
      <c r="F48" s="120"/>
      <c r="G48" s="120"/>
      <c r="H48" s="120"/>
      <c r="I48" s="120"/>
      <c r="J48" s="120"/>
      <c r="K48" s="120"/>
    </row>
    <row r="904" spans="1:1" hidden="1" x14ac:dyDescent="0.2">
      <c r="A904" s="121" t="s">
        <v>121</v>
      </c>
    </row>
    <row r="907" spans="1:1" hidden="1" x14ac:dyDescent="0.2">
      <c r="A907" s="128" t="s">
        <v>136</v>
      </c>
    </row>
    <row r="927" spans="1:1" hidden="1" x14ac:dyDescent="0.2">
      <c r="A927" s="122" t="s">
        <v>113</v>
      </c>
    </row>
    <row r="974" spans="1:1" hidden="1" x14ac:dyDescent="0.2">
      <c r="A974" s="122" t="s">
        <v>114</v>
      </c>
    </row>
    <row r="994" spans="1:1" hidden="1" x14ac:dyDescent="0.2">
      <c r="A994" s="122" t="s">
        <v>113</v>
      </c>
    </row>
  </sheetData>
  <sheetProtection sheet="1" objects="1" scenarios="1" selectLockedCells="1"/>
  <dataConsolidate/>
  <mergeCells count="63">
    <mergeCell ref="F24:J24"/>
    <mergeCell ref="F26:J26"/>
    <mergeCell ref="F25:J25"/>
    <mergeCell ref="F21:J21"/>
    <mergeCell ref="K18:N18"/>
    <mergeCell ref="K19:N19"/>
    <mergeCell ref="F23:J23"/>
    <mergeCell ref="F22:J22"/>
    <mergeCell ref="K21:L21"/>
    <mergeCell ref="K22:L22"/>
    <mergeCell ref="K30:L30"/>
    <mergeCell ref="F28:J28"/>
    <mergeCell ref="F30:J30"/>
    <mergeCell ref="F27:J27"/>
    <mergeCell ref="F29:J29"/>
    <mergeCell ref="A3:B3"/>
    <mergeCell ref="A4:B4"/>
    <mergeCell ref="A5:B5"/>
    <mergeCell ref="A6:B6"/>
    <mergeCell ref="F18:J18"/>
    <mergeCell ref="A9:B9"/>
    <mergeCell ref="A8:B8"/>
    <mergeCell ref="F9:G9"/>
    <mergeCell ref="F46:N46"/>
    <mergeCell ref="K23:L23"/>
    <mergeCell ref="K24:L24"/>
    <mergeCell ref="K25:L25"/>
    <mergeCell ref="K26:L26"/>
    <mergeCell ref="K28:L28"/>
    <mergeCell ref="F42:G42"/>
    <mergeCell ref="K29:L29"/>
    <mergeCell ref="K42:M42"/>
    <mergeCell ref="K33:L33"/>
    <mergeCell ref="K27:L27"/>
    <mergeCell ref="K31:L31"/>
    <mergeCell ref="F33:J33"/>
    <mergeCell ref="K32:L32"/>
    <mergeCell ref="F32:J32"/>
    <mergeCell ref="F31:J31"/>
    <mergeCell ref="Y13:AB13"/>
    <mergeCell ref="L10:N15"/>
    <mergeCell ref="H15:J15"/>
    <mergeCell ref="H10:J10"/>
    <mergeCell ref="H11:J11"/>
    <mergeCell ref="H12:J12"/>
    <mergeCell ref="H14:J14"/>
    <mergeCell ref="Q9:Q10"/>
    <mergeCell ref="R9:U10"/>
    <mergeCell ref="Q11:Q13"/>
    <mergeCell ref="R11:U13"/>
    <mergeCell ref="Q14:Q18"/>
    <mergeCell ref="R14:U18"/>
    <mergeCell ref="Q2:U3"/>
    <mergeCell ref="R4:U4"/>
    <mergeCell ref="Q5:Q6"/>
    <mergeCell ref="R5:U6"/>
    <mergeCell ref="Q7:Q8"/>
    <mergeCell ref="R7:U8"/>
    <mergeCell ref="K5:L5"/>
    <mergeCell ref="K6:L6"/>
    <mergeCell ref="M5:N5"/>
    <mergeCell ref="M6:N6"/>
    <mergeCell ref="F19:J19"/>
  </mergeCells>
  <phoneticPr fontId="4" type="noConversion"/>
  <dataValidations count="8">
    <dataValidation type="textLength" allowBlank="1" showInputMessage="1" showErrorMessage="1" sqref="H17:J17 M6 A22:A33 K19 H14:J14 H15:J15" xr:uid="{00000000-0002-0000-0000-000000000000}">
      <formula1>1</formula1>
      <formula2>30</formula2>
    </dataValidation>
    <dataValidation type="textLength" allowBlank="1" showInputMessage="1" showErrorMessage="1" errorTitle="Invalid Input" error="Max characters allowed: 60" sqref="H10:J10 H12:J12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60" sqref="H11:J11" xr:uid="{00000000-0002-0000-0000-000002000000}">
      <formula1>0</formula1>
      <formula2>255</formula2>
    </dataValidation>
    <dataValidation type="textLength" allowBlank="1" showInputMessage="1" showErrorMessage="1" sqref="G35:K37 F36:F37 L10" xr:uid="{00000000-0002-0000-0000-000003000000}">
      <formula1>1</formula1>
      <formula2>255</formula2>
    </dataValidation>
    <dataValidation type="decimal" operator="lessThanOrEqual" allowBlank="1" showInputMessage="1" showErrorMessage="1" errorTitle="Invalid Input" error="Please enter a valid numeric_x000a_value." sqref="M35:M36 K22:M33 AI23:AI24" xr:uid="{00000000-0002-0000-0000-000004000000}">
      <formula1>999999999.99</formula1>
    </dataValidation>
    <dataValidation type="textLength" allowBlank="1" showInputMessage="1" showErrorMessage="1" sqref="F19" xr:uid="{00000000-0002-0000-0000-000005000000}">
      <formula1>1</formula1>
      <formula2>50</formula2>
    </dataValidation>
    <dataValidation type="date" allowBlank="1" showErrorMessage="1" errorTitle="Invalid Input" error="Please enter a valid date." sqref="M5" xr:uid="{00000000-0002-0000-0000-000006000000}">
      <formula1>36526</formula1>
      <formula2>402132</formula2>
    </dataValidation>
    <dataValidation type="textLength" operator="lessThanOrEqual" allowBlank="1" showInputMessage="1" showErrorMessage="1" errorTitle="Invalid Input" error="Max characters allowed: 100" sqref="F22:F33 I24:J33" xr:uid="{00000000-0002-0000-0000-000007000000}">
      <formula1>100</formula1>
    </dataValidation>
  </dataValidations>
  <hyperlinks>
    <hyperlink ref="A994" r:id="rId1" tooltip="Service Invoice Form" display="http://www.invoicingtemplate.com/service-template.html" xr:uid="{00000000-0004-0000-0000-000000000000}"/>
    <hyperlink ref="A927" r:id="rId2" tooltip="Service Invoice Form" display="http://www.invoicingtemplate.com/service-template.html" xr:uid="{00000000-0004-0000-0000-000001000000}"/>
    <hyperlink ref="IT1" r:id="rId3" tooltip="Service Invoicing Template" display="http://www.invoicingtemplate.com/service-template.html" xr:uid="{00000000-0004-0000-0000-000002000000}"/>
    <hyperlink ref="A974" r:id="rId4" tooltip="Service Invoice Form" display="http://www.invoicingtemplate.com/service-template.html" xr:uid="{00000000-0004-0000-0000-000003000000}"/>
    <hyperlink ref="Q2:U3" r:id="rId5" location="create-invoice" display="To create an invoice (tutorial Movie)" xr:uid="{00000000-0004-0000-0000-000004000000}"/>
    <hyperlink ref="A904" r:id="rId6" tooltip="Service Invoice Form" display="http://www.invoicingtemplate.com/service-template.html" xr:uid="{00000000-0004-0000-0000-000005000000}"/>
    <hyperlink ref="AIM1" r:id="rId7" tooltip="Service Invoicing Template" display="http://www.invoicingtemplate.com/service-template.html" xr:uid="{00000000-0004-0000-0000-000006000000}"/>
    <hyperlink ref="A907" r:id="rId8" tooltip="Home Health Care Invoice Sample" display="http://www.invoicingtemplate.com/caregiver.html" xr:uid="{00000000-0004-0000-0000-000007000000}"/>
    <hyperlink ref="AIJ1" r:id="rId9" tooltip="Caregiver Billing Form" display="http://www.invoicingtemplate.com/caregiver.html" xr:uid="{00000000-0004-0000-0000-000008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10"/>
  <headerFooter alignWithMargins="0">
    <oddFooter>&amp;C&amp;G</oddFooter>
  </headerFooter>
  <drawing r:id="rId11"/>
  <legacyDrawing r:id="rId12"/>
  <legacyDrawingHF r:id="rId1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" r:id="rId14" name="oknWidget_taxable1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21</xdr:row>
                    <xdr:rowOff>47625</xdr:rowOff>
                  </from>
                  <to>
                    <xdr:col>1</xdr:col>
                    <xdr:colOff>495300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5" name="oknWidget_taxable2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22</xdr:row>
                    <xdr:rowOff>47625</xdr:rowOff>
                  </from>
                  <to>
                    <xdr:col>1</xdr:col>
                    <xdr:colOff>495300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6" name="oknWidget_taxable3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23</xdr:row>
                    <xdr:rowOff>57150</xdr:rowOff>
                  </from>
                  <to>
                    <xdr:col>1</xdr:col>
                    <xdr:colOff>495300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7" name="oknWidget_taxable4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24</xdr:row>
                    <xdr:rowOff>47625</xdr:rowOff>
                  </from>
                  <to>
                    <xdr:col>1</xdr:col>
                    <xdr:colOff>495300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8" name="oknWidget_taxable5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25</xdr:row>
                    <xdr:rowOff>28575</xdr:rowOff>
                  </from>
                  <to>
                    <xdr:col>1</xdr:col>
                    <xdr:colOff>495300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9" name="oknWidget_taxable6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26</xdr:row>
                    <xdr:rowOff>38100</xdr:rowOff>
                  </from>
                  <to>
                    <xdr:col>1</xdr:col>
                    <xdr:colOff>495300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20" name="oknWidget_taxable7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27</xdr:row>
                    <xdr:rowOff>47625</xdr:rowOff>
                  </from>
                  <to>
                    <xdr:col>1</xdr:col>
                    <xdr:colOff>495300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21" name="oknWidget_taxable8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28</xdr:row>
                    <xdr:rowOff>38100</xdr:rowOff>
                  </from>
                  <to>
                    <xdr:col>1</xdr:col>
                    <xdr:colOff>495300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22" name="oknWidget_taxable9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29</xdr:row>
                    <xdr:rowOff>19050</xdr:rowOff>
                  </from>
                  <to>
                    <xdr:col>1</xdr:col>
                    <xdr:colOff>495300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23" name="oknWidget_taxable10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30</xdr:row>
                    <xdr:rowOff>9525</xdr:rowOff>
                  </from>
                  <to>
                    <xdr:col>1</xdr:col>
                    <xdr:colOff>495300</xdr:colOff>
                    <xdr:row>30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24" name="oknWidget_taxable11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31</xdr:row>
                    <xdr:rowOff>28575</xdr:rowOff>
                  </from>
                  <to>
                    <xdr:col>1</xdr:col>
                    <xdr:colOff>495300</xdr:colOff>
                    <xdr:row>31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25" name="oknWidget_taxable12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32</xdr:row>
                    <xdr:rowOff>28575</xdr:rowOff>
                  </from>
                  <to>
                    <xdr:col>1</xdr:col>
                    <xdr:colOff>495300</xdr:colOff>
                    <xdr:row>32</xdr:row>
                    <xdr:rowOff>238125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4" t="str">
        <f>oknCompanyName</f>
        <v>Caregiver / healthcare provider</v>
      </c>
      <c r="C3" s="17"/>
      <c r="J3" s="26"/>
      <c r="M3" s="26"/>
    </row>
    <row r="4" spans="2:16" x14ac:dyDescent="0.2">
      <c r="B4" s="1" t="str">
        <f>oknCompanyAddress</f>
        <v>Caregiver Street Address</v>
      </c>
    </row>
    <row r="5" spans="2:16" x14ac:dyDescent="0.2">
      <c r="B5" s="1" t="str">
        <f>oknCompanyCityStateZip</f>
        <v>City, ST  ZIP Code</v>
      </c>
      <c r="M5" s="28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34</v>
      </c>
    </row>
    <row r="9" spans="2:16" x14ac:dyDescent="0.2">
      <c r="B9" s="2" t="s">
        <v>30</v>
      </c>
      <c r="C9" s="18"/>
    </row>
    <row r="10" spans="2:16" x14ac:dyDescent="0.2">
      <c r="B10" s="2" t="s">
        <v>33</v>
      </c>
      <c r="C10" s="18"/>
    </row>
    <row r="11" spans="2:16" ht="4.5" customHeight="1" x14ac:dyDescent="0.2"/>
    <row r="12" spans="2:16" s="3" customFormat="1" ht="15.75" customHeight="1" x14ac:dyDescent="0.2">
      <c r="B12" s="32" t="s">
        <v>52</v>
      </c>
      <c r="C12" s="10" t="s">
        <v>29</v>
      </c>
      <c r="D12" s="14" t="s">
        <v>51</v>
      </c>
      <c r="E12" s="9" t="s">
        <v>35</v>
      </c>
      <c r="F12" s="9" t="s">
        <v>42</v>
      </c>
      <c r="G12" s="9" t="s">
        <v>43</v>
      </c>
      <c r="H12" s="14" t="s">
        <v>36</v>
      </c>
      <c r="I12" s="14" t="s">
        <v>37</v>
      </c>
      <c r="J12" s="14" t="str">
        <f>oknTax1Name</f>
        <v>Sales Tax</v>
      </c>
      <c r="K12" s="14" t="str">
        <f>oknTax2Name</f>
        <v>GST</v>
      </c>
      <c r="L12" s="14" t="s">
        <v>38</v>
      </c>
      <c r="M12" s="14" t="s">
        <v>39</v>
      </c>
      <c r="N12" s="14" t="s">
        <v>40</v>
      </c>
      <c r="O12" s="9" t="s">
        <v>41</v>
      </c>
      <c r="P12" s="9" t="s">
        <v>53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ColWidth="9.140625"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4" t="str">
        <f>oknCompanyName</f>
        <v>Caregiver / healthcare provider</v>
      </c>
      <c r="C3" s="17"/>
      <c r="J3" s="26"/>
      <c r="M3" s="26"/>
    </row>
    <row r="4" spans="2:17" x14ac:dyDescent="0.2">
      <c r="B4" s="1" t="str">
        <f>oknCompanyAddress</f>
        <v>Caregiver 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34</v>
      </c>
      <c r="K7" s="27"/>
    </row>
    <row r="8" spans="2:17" ht="11.25" customHeight="1" x14ac:dyDescent="0.2">
      <c r="B8" s="2" t="s">
        <v>30</v>
      </c>
      <c r="C8" s="18"/>
    </row>
    <row r="9" spans="2:17" x14ac:dyDescent="0.2">
      <c r="B9" s="2" t="s">
        <v>33</v>
      </c>
      <c r="C9" s="18"/>
    </row>
    <row r="10" spans="2:17" ht="4.5" customHeight="1" x14ac:dyDescent="0.2"/>
    <row r="11" spans="2:17" s="3" customFormat="1" ht="15.75" customHeight="1" x14ac:dyDescent="0.2">
      <c r="B11" s="9" t="s">
        <v>54</v>
      </c>
      <c r="C11" s="10" t="s">
        <v>29</v>
      </c>
      <c r="D11" s="9" t="s">
        <v>55</v>
      </c>
      <c r="E11" s="9" t="s">
        <v>35</v>
      </c>
      <c r="F11" s="14" t="s">
        <v>51</v>
      </c>
      <c r="G11" s="14" t="str">
        <f>oknTax1Name</f>
        <v>Sales Tax</v>
      </c>
      <c r="H11" s="14" t="str">
        <f>oknTax2Name</f>
        <v>GST</v>
      </c>
      <c r="I11" s="14" t="s">
        <v>56</v>
      </c>
      <c r="J11" s="14" t="s">
        <v>39</v>
      </c>
      <c r="K11" s="14" t="s">
        <v>40</v>
      </c>
      <c r="L11" s="14" t="s">
        <v>36</v>
      </c>
      <c r="M11" s="14" t="s">
        <v>38</v>
      </c>
      <c r="N11" s="9" t="s">
        <v>41</v>
      </c>
      <c r="O11" s="9" t="s">
        <v>42</v>
      </c>
      <c r="P11" s="9" t="s">
        <v>43</v>
      </c>
      <c r="Q11" s="9" t="s">
        <v>53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ColWidth="9.140625"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4" t="str">
        <f>oknCompanyName</f>
        <v>Caregiver / healthcare provider</v>
      </c>
      <c r="C3" s="17"/>
      <c r="L3" s="22"/>
    </row>
    <row r="4" spans="2:12" x14ac:dyDescent="0.2">
      <c r="B4" s="1" t="str">
        <f>oknCompanyAddress</f>
        <v>Caregiver 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34</v>
      </c>
      <c r="J7" s="24"/>
      <c r="K7" s="19"/>
      <c r="L7" s="19"/>
    </row>
    <row r="8" spans="2:12" ht="13.5" customHeight="1" x14ac:dyDescent="0.2">
      <c r="B8" s="2" t="s">
        <v>30</v>
      </c>
      <c r="C8" s="21"/>
    </row>
    <row r="9" spans="2:12" x14ac:dyDescent="0.2">
      <c r="B9" s="2" t="s">
        <v>33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57</v>
      </c>
      <c r="C11" s="10" t="s">
        <v>29</v>
      </c>
      <c r="D11" s="9" t="s">
        <v>35</v>
      </c>
      <c r="E11" s="9" t="s">
        <v>58</v>
      </c>
      <c r="F11" s="9" t="s">
        <v>7</v>
      </c>
      <c r="G11" s="14" t="s">
        <v>6</v>
      </c>
      <c r="H11" s="4" t="s">
        <v>59</v>
      </c>
      <c r="I11" s="14" t="s">
        <v>60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8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4" t="str">
        <f>oknCompanyName</f>
        <v>Caregiver / healthcare provider</v>
      </c>
      <c r="C3" s="17"/>
      <c r="D3" s="30"/>
      <c r="E3" s="30"/>
    </row>
    <row r="4" spans="2:8" x14ac:dyDescent="0.2">
      <c r="B4" s="1" t="str">
        <f>oknCompanyAddress</f>
        <v>Caregiver Street Address</v>
      </c>
      <c r="D4" s="30"/>
      <c r="E4" s="30"/>
    </row>
    <row r="5" spans="2:8" x14ac:dyDescent="0.2">
      <c r="B5" s="1" t="str">
        <f>oknCompanyCityStateZip</f>
        <v>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37" t="s">
        <v>1</v>
      </c>
    </row>
    <row r="9" spans="2:8" ht="15.75" customHeight="1" x14ac:dyDescent="0.2">
      <c r="B9" s="2" t="s">
        <v>44</v>
      </c>
      <c r="C9" s="1"/>
      <c r="F9" s="190" t="s">
        <v>86</v>
      </c>
      <c r="G9" s="191"/>
      <c r="H9" s="41">
        <v>0</v>
      </c>
    </row>
    <row r="10" spans="2:8" ht="15.75" customHeight="1" x14ac:dyDescent="0.2">
      <c r="B10" s="2" t="s">
        <v>45</v>
      </c>
      <c r="C10" s="1"/>
      <c r="F10" s="192" t="s">
        <v>87</v>
      </c>
      <c r="G10" s="193"/>
      <c r="H10" s="42">
        <v>0</v>
      </c>
    </row>
    <row r="11" spans="2:8" ht="15.75" customHeight="1" x14ac:dyDescent="0.2">
      <c r="B11" s="2" t="s">
        <v>46</v>
      </c>
      <c r="C11" s="43"/>
      <c r="F11" s="34"/>
      <c r="G11" s="39"/>
    </row>
    <row r="12" spans="2:8" ht="15.75" customHeight="1" x14ac:dyDescent="0.2">
      <c r="B12" s="2" t="s">
        <v>47</v>
      </c>
      <c r="C12" s="1"/>
      <c r="F12" s="190" t="s">
        <v>88</v>
      </c>
      <c r="G12" s="191"/>
      <c r="H12" s="41">
        <v>0</v>
      </c>
    </row>
    <row r="13" spans="2:8" ht="15.75" customHeight="1" x14ac:dyDescent="0.2">
      <c r="B13" s="2" t="s">
        <v>49</v>
      </c>
      <c r="C13" s="1"/>
      <c r="F13" s="33" t="s">
        <v>89</v>
      </c>
      <c r="G13" s="40"/>
      <c r="H13" s="42">
        <v>0</v>
      </c>
    </row>
    <row r="14" spans="2:8" ht="15.75" customHeight="1" x14ac:dyDescent="0.2">
      <c r="B14" s="2" t="s">
        <v>48</v>
      </c>
      <c r="C14" s="1"/>
    </row>
    <row r="15" spans="2:8" ht="3" customHeight="1" x14ac:dyDescent="0.2"/>
    <row r="16" spans="2:8" ht="15.75" customHeight="1" x14ac:dyDescent="0.2">
      <c r="B16" s="36" t="s">
        <v>70</v>
      </c>
    </row>
    <row r="17" spans="2:8" ht="15.75" customHeight="1" x14ac:dyDescent="0.2">
      <c r="B17" s="2" t="s">
        <v>31</v>
      </c>
      <c r="C17" s="31"/>
    </row>
    <row r="18" spans="2:8" ht="15.75" customHeight="1" x14ac:dyDescent="0.2">
      <c r="B18" s="2" t="s">
        <v>32</v>
      </c>
      <c r="C18" s="31"/>
    </row>
    <row r="19" spans="2:8" ht="12" customHeight="1" x14ac:dyDescent="0.2"/>
    <row r="20" spans="2:8" ht="15.75" customHeight="1" x14ac:dyDescent="0.2">
      <c r="B20" s="10" t="s">
        <v>82</v>
      </c>
      <c r="C20" s="10" t="s">
        <v>92</v>
      </c>
      <c r="D20" s="10" t="s">
        <v>91</v>
      </c>
      <c r="E20" s="10" t="s">
        <v>83</v>
      </c>
      <c r="F20" s="10" t="s">
        <v>84</v>
      </c>
      <c r="G20" s="4" t="s">
        <v>90</v>
      </c>
      <c r="H20" s="4" t="s">
        <v>85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7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4" t="str">
        <f>oknCompanyName</f>
        <v>Caregiver / healthcare provider</v>
      </c>
      <c r="C3" s="17"/>
      <c r="J3" s="26"/>
      <c r="M3" s="26"/>
    </row>
    <row r="4" spans="2:14" x14ac:dyDescent="0.2">
      <c r="B4" s="1" t="str">
        <f>oknCompanyAddress</f>
        <v>Caregiver Street Address</v>
      </c>
    </row>
    <row r="5" spans="2:14" x14ac:dyDescent="0.2">
      <c r="B5" s="1" t="str">
        <f>oknCompanyCityStateZip</f>
        <v>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34</v>
      </c>
    </row>
    <row r="9" spans="2:14" ht="12.75" customHeight="1" x14ac:dyDescent="0.2">
      <c r="B9" s="2" t="s">
        <v>30</v>
      </c>
      <c r="C9" s="21"/>
    </row>
    <row r="10" spans="2:14" ht="12.75" customHeight="1" x14ac:dyDescent="0.2">
      <c r="B10" s="2" t="s">
        <v>33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43</v>
      </c>
      <c r="C13" s="10" t="s">
        <v>29</v>
      </c>
      <c r="D13" s="9" t="s">
        <v>42</v>
      </c>
      <c r="E13" s="9" t="s">
        <v>35</v>
      </c>
      <c r="F13" s="14" t="s">
        <v>51</v>
      </c>
      <c r="G13" s="14" t="str">
        <f>oknTax1Name</f>
        <v>Sales Tax</v>
      </c>
      <c r="H13" s="14" t="str">
        <f>oknTax2Name</f>
        <v>GST</v>
      </c>
      <c r="I13" s="14" t="s">
        <v>37</v>
      </c>
      <c r="J13" s="14" t="s">
        <v>38</v>
      </c>
      <c r="K13" s="14" t="s">
        <v>39</v>
      </c>
      <c r="L13" s="14" t="s">
        <v>36</v>
      </c>
      <c r="M13" s="14" t="s">
        <v>40</v>
      </c>
      <c r="N13" s="9" t="s">
        <v>41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4" t="str">
        <f>oknCompanyName</f>
        <v>Caregiver / healthcare provider</v>
      </c>
      <c r="C3" s="17"/>
      <c r="G3" s="26"/>
      <c r="H3" s="26"/>
    </row>
    <row r="4" spans="2:10" x14ac:dyDescent="0.2">
      <c r="B4" s="1" t="str">
        <f>oknCompanyAddress</f>
        <v>Caregiver Street Address</v>
      </c>
    </row>
    <row r="5" spans="2:10" x14ac:dyDescent="0.2">
      <c r="B5" s="1" t="str">
        <f>oknCompanyCityStateZip</f>
        <v>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34</v>
      </c>
    </row>
    <row r="9" spans="2:10" ht="12.75" customHeight="1" x14ac:dyDescent="0.2">
      <c r="B9" s="2" t="s">
        <v>30</v>
      </c>
      <c r="C9" s="21"/>
    </row>
    <row r="10" spans="2:10" ht="12.75" customHeight="1" x14ac:dyDescent="0.2">
      <c r="B10" s="2" t="s">
        <v>33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65</v>
      </c>
      <c r="C13" s="10" t="s">
        <v>29</v>
      </c>
      <c r="D13" s="9" t="s">
        <v>35</v>
      </c>
      <c r="E13" s="9" t="s">
        <v>69</v>
      </c>
      <c r="F13" s="9" t="s">
        <v>66</v>
      </c>
      <c r="G13" s="14" t="s">
        <v>67</v>
      </c>
      <c r="H13" s="14" t="s">
        <v>94</v>
      </c>
      <c r="I13" s="9" t="s">
        <v>54</v>
      </c>
      <c r="J13" s="9" t="s">
        <v>68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55" customWidth="1"/>
    <col min="2" max="2" width="76" style="55" customWidth="1"/>
    <col min="3" max="256" width="9.140625" style="48"/>
    <col min="257" max="257" width="3" style="48" customWidth="1"/>
    <col min="258" max="258" width="76" style="48" customWidth="1"/>
    <col min="259" max="512" width="9.140625" style="48"/>
    <col min="513" max="513" width="3" style="48" customWidth="1"/>
    <col min="514" max="514" width="76" style="48" customWidth="1"/>
    <col min="515" max="768" width="9.140625" style="48"/>
    <col min="769" max="769" width="3" style="48" customWidth="1"/>
    <col min="770" max="770" width="76" style="48" customWidth="1"/>
    <col min="771" max="1024" width="9.140625" style="48"/>
    <col min="1025" max="1025" width="3" style="48" customWidth="1"/>
    <col min="1026" max="1026" width="76" style="48" customWidth="1"/>
    <col min="1027" max="1280" width="9.140625" style="48"/>
    <col min="1281" max="1281" width="3" style="48" customWidth="1"/>
    <col min="1282" max="1282" width="76" style="48" customWidth="1"/>
    <col min="1283" max="1536" width="9.140625" style="48"/>
    <col min="1537" max="1537" width="3" style="48" customWidth="1"/>
    <col min="1538" max="1538" width="76" style="48" customWidth="1"/>
    <col min="1539" max="1792" width="9.140625" style="48"/>
    <col min="1793" max="1793" width="3" style="48" customWidth="1"/>
    <col min="1794" max="1794" width="76" style="48" customWidth="1"/>
    <col min="1795" max="2048" width="9.140625" style="48"/>
    <col min="2049" max="2049" width="3" style="48" customWidth="1"/>
    <col min="2050" max="2050" width="76" style="48" customWidth="1"/>
    <col min="2051" max="2304" width="9.140625" style="48"/>
    <col min="2305" max="2305" width="3" style="48" customWidth="1"/>
    <col min="2306" max="2306" width="76" style="48" customWidth="1"/>
    <col min="2307" max="2560" width="9.140625" style="48"/>
    <col min="2561" max="2561" width="3" style="48" customWidth="1"/>
    <col min="2562" max="2562" width="76" style="48" customWidth="1"/>
    <col min="2563" max="2816" width="9.140625" style="48"/>
    <col min="2817" max="2817" width="3" style="48" customWidth="1"/>
    <col min="2818" max="2818" width="76" style="48" customWidth="1"/>
    <col min="2819" max="3072" width="9.140625" style="48"/>
    <col min="3073" max="3073" width="3" style="48" customWidth="1"/>
    <col min="3074" max="3074" width="76" style="48" customWidth="1"/>
    <col min="3075" max="3328" width="9.140625" style="48"/>
    <col min="3329" max="3329" width="3" style="48" customWidth="1"/>
    <col min="3330" max="3330" width="76" style="48" customWidth="1"/>
    <col min="3331" max="3584" width="9.140625" style="48"/>
    <col min="3585" max="3585" width="3" style="48" customWidth="1"/>
    <col min="3586" max="3586" width="76" style="48" customWidth="1"/>
    <col min="3587" max="3840" width="9.140625" style="48"/>
    <col min="3841" max="3841" width="3" style="48" customWidth="1"/>
    <col min="3842" max="3842" width="76" style="48" customWidth="1"/>
    <col min="3843" max="4096" width="9.140625" style="48"/>
    <col min="4097" max="4097" width="3" style="48" customWidth="1"/>
    <col min="4098" max="4098" width="76" style="48" customWidth="1"/>
    <col min="4099" max="4352" width="9.140625" style="48"/>
    <col min="4353" max="4353" width="3" style="48" customWidth="1"/>
    <col min="4354" max="4354" width="76" style="48" customWidth="1"/>
    <col min="4355" max="4608" width="9.140625" style="48"/>
    <col min="4609" max="4609" width="3" style="48" customWidth="1"/>
    <col min="4610" max="4610" width="76" style="48" customWidth="1"/>
    <col min="4611" max="4864" width="9.140625" style="48"/>
    <col min="4865" max="4865" width="3" style="48" customWidth="1"/>
    <col min="4866" max="4866" width="76" style="48" customWidth="1"/>
    <col min="4867" max="5120" width="9.140625" style="48"/>
    <col min="5121" max="5121" width="3" style="48" customWidth="1"/>
    <col min="5122" max="5122" width="76" style="48" customWidth="1"/>
    <col min="5123" max="5376" width="9.140625" style="48"/>
    <col min="5377" max="5377" width="3" style="48" customWidth="1"/>
    <col min="5378" max="5378" width="76" style="48" customWidth="1"/>
    <col min="5379" max="5632" width="9.140625" style="48"/>
    <col min="5633" max="5633" width="3" style="48" customWidth="1"/>
    <col min="5634" max="5634" width="76" style="48" customWidth="1"/>
    <col min="5635" max="5888" width="9.140625" style="48"/>
    <col min="5889" max="5889" width="3" style="48" customWidth="1"/>
    <col min="5890" max="5890" width="76" style="48" customWidth="1"/>
    <col min="5891" max="6144" width="9.140625" style="48"/>
    <col min="6145" max="6145" width="3" style="48" customWidth="1"/>
    <col min="6146" max="6146" width="76" style="48" customWidth="1"/>
    <col min="6147" max="6400" width="9.140625" style="48"/>
    <col min="6401" max="6401" width="3" style="48" customWidth="1"/>
    <col min="6402" max="6402" width="76" style="48" customWidth="1"/>
    <col min="6403" max="6656" width="9.140625" style="48"/>
    <col min="6657" max="6657" width="3" style="48" customWidth="1"/>
    <col min="6658" max="6658" width="76" style="48" customWidth="1"/>
    <col min="6659" max="6912" width="9.140625" style="48"/>
    <col min="6913" max="6913" width="3" style="48" customWidth="1"/>
    <col min="6914" max="6914" width="76" style="48" customWidth="1"/>
    <col min="6915" max="7168" width="9.140625" style="48"/>
    <col min="7169" max="7169" width="3" style="48" customWidth="1"/>
    <col min="7170" max="7170" width="76" style="48" customWidth="1"/>
    <col min="7171" max="7424" width="9.140625" style="48"/>
    <col min="7425" max="7425" width="3" style="48" customWidth="1"/>
    <col min="7426" max="7426" width="76" style="48" customWidth="1"/>
    <col min="7427" max="7680" width="9.140625" style="48"/>
    <col min="7681" max="7681" width="3" style="48" customWidth="1"/>
    <col min="7682" max="7682" width="76" style="48" customWidth="1"/>
    <col min="7683" max="7936" width="9.140625" style="48"/>
    <col min="7937" max="7937" width="3" style="48" customWidth="1"/>
    <col min="7938" max="7938" width="76" style="48" customWidth="1"/>
    <col min="7939" max="8192" width="9.140625" style="48"/>
    <col min="8193" max="8193" width="3" style="48" customWidth="1"/>
    <col min="8194" max="8194" width="76" style="48" customWidth="1"/>
    <col min="8195" max="8448" width="9.140625" style="48"/>
    <col min="8449" max="8449" width="3" style="48" customWidth="1"/>
    <col min="8450" max="8450" width="76" style="48" customWidth="1"/>
    <col min="8451" max="8704" width="9.140625" style="48"/>
    <col min="8705" max="8705" width="3" style="48" customWidth="1"/>
    <col min="8706" max="8706" width="76" style="48" customWidth="1"/>
    <col min="8707" max="8960" width="9.140625" style="48"/>
    <col min="8961" max="8961" width="3" style="48" customWidth="1"/>
    <col min="8962" max="8962" width="76" style="48" customWidth="1"/>
    <col min="8963" max="9216" width="9.140625" style="48"/>
    <col min="9217" max="9217" width="3" style="48" customWidth="1"/>
    <col min="9218" max="9218" width="76" style="48" customWidth="1"/>
    <col min="9219" max="9472" width="9.140625" style="48"/>
    <col min="9473" max="9473" width="3" style="48" customWidth="1"/>
    <col min="9474" max="9474" width="76" style="48" customWidth="1"/>
    <col min="9475" max="9728" width="9.140625" style="48"/>
    <col min="9729" max="9729" width="3" style="48" customWidth="1"/>
    <col min="9730" max="9730" width="76" style="48" customWidth="1"/>
    <col min="9731" max="9984" width="9.140625" style="48"/>
    <col min="9985" max="9985" width="3" style="48" customWidth="1"/>
    <col min="9986" max="9986" width="76" style="48" customWidth="1"/>
    <col min="9987" max="10240" width="9.140625" style="48"/>
    <col min="10241" max="10241" width="3" style="48" customWidth="1"/>
    <col min="10242" max="10242" width="76" style="48" customWidth="1"/>
    <col min="10243" max="10496" width="9.140625" style="48"/>
    <col min="10497" max="10497" width="3" style="48" customWidth="1"/>
    <col min="10498" max="10498" width="76" style="48" customWidth="1"/>
    <col min="10499" max="10752" width="9.140625" style="48"/>
    <col min="10753" max="10753" width="3" style="48" customWidth="1"/>
    <col min="10754" max="10754" width="76" style="48" customWidth="1"/>
    <col min="10755" max="11008" width="9.140625" style="48"/>
    <col min="11009" max="11009" width="3" style="48" customWidth="1"/>
    <col min="11010" max="11010" width="76" style="48" customWidth="1"/>
    <col min="11011" max="11264" width="9.140625" style="48"/>
    <col min="11265" max="11265" width="3" style="48" customWidth="1"/>
    <col min="11266" max="11266" width="76" style="48" customWidth="1"/>
    <col min="11267" max="11520" width="9.140625" style="48"/>
    <col min="11521" max="11521" width="3" style="48" customWidth="1"/>
    <col min="11522" max="11522" width="76" style="48" customWidth="1"/>
    <col min="11523" max="11776" width="9.140625" style="48"/>
    <col min="11777" max="11777" width="3" style="48" customWidth="1"/>
    <col min="11778" max="11778" width="76" style="48" customWidth="1"/>
    <col min="11779" max="12032" width="9.140625" style="48"/>
    <col min="12033" max="12033" width="3" style="48" customWidth="1"/>
    <col min="12034" max="12034" width="76" style="48" customWidth="1"/>
    <col min="12035" max="12288" width="9.140625" style="48"/>
    <col min="12289" max="12289" width="3" style="48" customWidth="1"/>
    <col min="12290" max="12290" width="76" style="48" customWidth="1"/>
    <col min="12291" max="12544" width="9.140625" style="48"/>
    <col min="12545" max="12545" width="3" style="48" customWidth="1"/>
    <col min="12546" max="12546" width="76" style="48" customWidth="1"/>
    <col min="12547" max="12800" width="9.140625" style="48"/>
    <col min="12801" max="12801" width="3" style="48" customWidth="1"/>
    <col min="12802" max="12802" width="76" style="48" customWidth="1"/>
    <col min="12803" max="13056" width="9.140625" style="48"/>
    <col min="13057" max="13057" width="3" style="48" customWidth="1"/>
    <col min="13058" max="13058" width="76" style="48" customWidth="1"/>
    <col min="13059" max="13312" width="9.140625" style="48"/>
    <col min="13313" max="13313" width="3" style="48" customWidth="1"/>
    <col min="13314" max="13314" width="76" style="48" customWidth="1"/>
    <col min="13315" max="13568" width="9.140625" style="48"/>
    <col min="13569" max="13569" width="3" style="48" customWidth="1"/>
    <col min="13570" max="13570" width="76" style="48" customWidth="1"/>
    <col min="13571" max="13824" width="9.140625" style="48"/>
    <col min="13825" max="13825" width="3" style="48" customWidth="1"/>
    <col min="13826" max="13826" width="76" style="48" customWidth="1"/>
    <col min="13827" max="14080" width="9.140625" style="48"/>
    <col min="14081" max="14081" width="3" style="48" customWidth="1"/>
    <col min="14082" max="14082" width="76" style="48" customWidth="1"/>
    <col min="14083" max="14336" width="9.140625" style="48"/>
    <col min="14337" max="14337" width="3" style="48" customWidth="1"/>
    <col min="14338" max="14338" width="76" style="48" customWidth="1"/>
    <col min="14339" max="14592" width="9.140625" style="48"/>
    <col min="14593" max="14593" width="3" style="48" customWidth="1"/>
    <col min="14594" max="14594" width="76" style="48" customWidth="1"/>
    <col min="14595" max="14848" width="9.140625" style="48"/>
    <col min="14849" max="14849" width="3" style="48" customWidth="1"/>
    <col min="14850" max="14850" width="76" style="48" customWidth="1"/>
    <col min="14851" max="15104" width="9.140625" style="48"/>
    <col min="15105" max="15105" width="3" style="48" customWidth="1"/>
    <col min="15106" max="15106" width="76" style="48" customWidth="1"/>
    <col min="15107" max="15360" width="9.140625" style="48"/>
    <col min="15361" max="15361" width="3" style="48" customWidth="1"/>
    <col min="15362" max="15362" width="76" style="48" customWidth="1"/>
    <col min="15363" max="15616" width="9.140625" style="48"/>
    <col min="15617" max="15617" width="3" style="48" customWidth="1"/>
    <col min="15618" max="15618" width="76" style="48" customWidth="1"/>
    <col min="15619" max="15872" width="9.140625" style="48"/>
    <col min="15873" max="15873" width="3" style="48" customWidth="1"/>
    <col min="15874" max="15874" width="76" style="48" customWidth="1"/>
    <col min="15875" max="16128" width="9.140625" style="48"/>
    <col min="16129" max="16129" width="3" style="48" customWidth="1"/>
    <col min="16130" max="16130" width="76" style="48" customWidth="1"/>
    <col min="16131" max="16384" width="9.140625" style="48"/>
  </cols>
  <sheetData>
    <row r="1" spans="1:3" ht="32.1" customHeight="1" x14ac:dyDescent="0.3">
      <c r="A1" s="45"/>
      <c r="B1" s="46" t="s">
        <v>135</v>
      </c>
      <c r="C1" s="47"/>
    </row>
    <row r="2" spans="1:3" ht="16.5" x14ac:dyDescent="0.3">
      <c r="A2" s="45"/>
      <c r="B2" s="49"/>
      <c r="C2" s="47"/>
    </row>
    <row r="3" spans="1:3" ht="16.5" x14ac:dyDescent="0.3">
      <c r="A3" s="45"/>
      <c r="B3" s="50" t="s">
        <v>104</v>
      </c>
      <c r="C3" s="47"/>
    </row>
    <row r="4" spans="1:3" x14ac:dyDescent="0.3">
      <c r="A4" s="45"/>
      <c r="B4" s="56" t="s">
        <v>105</v>
      </c>
      <c r="C4" s="47"/>
    </row>
    <row r="5" spans="1:3" ht="16.5" x14ac:dyDescent="0.3">
      <c r="A5" s="45"/>
      <c r="B5" s="51"/>
      <c r="C5" s="47"/>
    </row>
    <row r="6" spans="1:3" ht="16.5" x14ac:dyDescent="0.3">
      <c r="A6" s="45"/>
      <c r="B6" s="52" t="s">
        <v>106</v>
      </c>
      <c r="C6" s="47"/>
    </row>
    <row r="7" spans="1:3" ht="16.5" x14ac:dyDescent="0.3">
      <c r="A7" s="45"/>
      <c r="B7" s="51"/>
      <c r="C7" s="47"/>
    </row>
    <row r="8" spans="1:3" ht="46.5" x14ac:dyDescent="0.3">
      <c r="A8" s="45"/>
      <c r="B8" s="51" t="s">
        <v>107</v>
      </c>
      <c r="C8" s="47"/>
    </row>
    <row r="9" spans="1:3" ht="16.5" x14ac:dyDescent="0.3">
      <c r="A9" s="45"/>
      <c r="B9" s="51"/>
      <c r="C9" s="47"/>
    </row>
    <row r="10" spans="1:3" ht="31.5" x14ac:dyDescent="0.3">
      <c r="A10" s="45"/>
      <c r="B10" s="51" t="s">
        <v>108</v>
      </c>
      <c r="C10" s="47"/>
    </row>
    <row r="11" spans="1:3" ht="16.5" x14ac:dyDescent="0.3">
      <c r="A11" s="45"/>
      <c r="B11" s="51"/>
      <c r="C11" s="47"/>
    </row>
    <row r="12" spans="1:3" ht="31.5" x14ac:dyDescent="0.3">
      <c r="A12" s="45"/>
      <c r="B12" s="51" t="s">
        <v>109</v>
      </c>
      <c r="C12" s="47"/>
    </row>
    <row r="13" spans="1:3" ht="16.5" x14ac:dyDescent="0.3">
      <c r="A13" s="45"/>
      <c r="B13" s="51"/>
      <c r="C13" s="47"/>
    </row>
    <row r="14" spans="1:3" x14ac:dyDescent="0.3">
      <c r="A14" s="45"/>
      <c r="B14" s="53" t="s">
        <v>110</v>
      </c>
      <c r="C14" s="47"/>
    </row>
    <row r="15" spans="1:3" ht="15.75" x14ac:dyDescent="0.3">
      <c r="A15" s="45"/>
      <c r="B15" s="127" t="s">
        <v>111</v>
      </c>
      <c r="C15" s="47"/>
    </row>
    <row r="16" spans="1:3" ht="16.5" x14ac:dyDescent="0.3">
      <c r="A16" s="45"/>
      <c r="B16" s="54"/>
      <c r="C16" s="47"/>
    </row>
    <row r="17" spans="1:3" ht="32.25" x14ac:dyDescent="0.3">
      <c r="A17" s="45"/>
      <c r="B17" s="51" t="s">
        <v>112</v>
      </c>
      <c r="C17" s="47"/>
    </row>
    <row r="18" spans="1:3" x14ac:dyDescent="0.3">
      <c r="A18" s="45"/>
      <c r="B18" s="45"/>
      <c r="C18" s="47"/>
    </row>
    <row r="19" spans="1:3" x14ac:dyDescent="0.3">
      <c r="A19" s="45"/>
      <c r="B19" s="45"/>
      <c r="C19" s="47"/>
    </row>
    <row r="20" spans="1:3" x14ac:dyDescent="0.3">
      <c r="A20" s="45"/>
      <c r="B20" s="45"/>
      <c r="C20" s="47"/>
    </row>
    <row r="21" spans="1:3" x14ac:dyDescent="0.3">
      <c r="A21" s="45"/>
      <c r="B21" s="45"/>
      <c r="C21" s="47"/>
    </row>
    <row r="22" spans="1:3" x14ac:dyDescent="0.3">
      <c r="A22" s="45"/>
      <c r="B22" s="45"/>
      <c r="C22" s="47"/>
    </row>
    <row r="23" spans="1:3" x14ac:dyDescent="0.3">
      <c r="A23" s="45"/>
      <c r="B23" s="45"/>
      <c r="C23" s="47"/>
    </row>
    <row r="24" spans="1:3" x14ac:dyDescent="0.3">
      <c r="A24" s="45"/>
      <c r="B24" s="45"/>
      <c r="C24" s="47"/>
    </row>
    <row r="25" spans="1:3" x14ac:dyDescent="0.3">
      <c r="A25" s="45"/>
      <c r="B25" s="45"/>
      <c r="C25" s="47"/>
    </row>
    <row r="26" spans="1:3" x14ac:dyDescent="0.3">
      <c r="A26" s="45"/>
      <c r="B26" s="45"/>
      <c r="C26" s="47"/>
    </row>
    <row r="27" spans="1:3" x14ac:dyDescent="0.3">
      <c r="A27" s="45"/>
      <c r="B27" s="45"/>
      <c r="C27" s="47"/>
    </row>
    <row r="28" spans="1:3" x14ac:dyDescent="0.3">
      <c r="A28" s="45"/>
      <c r="B28" s="45"/>
      <c r="C28" s="47"/>
    </row>
    <row r="29" spans="1:3" x14ac:dyDescent="0.3">
      <c r="A29" s="45"/>
      <c r="B29" s="45"/>
      <c r="C29" s="47"/>
    </row>
  </sheetData>
  <hyperlinks>
    <hyperlink ref="B14" r:id="rId1" display="See License Agreement" xr:uid="{00000000-0004-0000-0700-000000000000}"/>
    <hyperlink ref="B4" r:id="rId2" tooltip="View online document" display="http://www.invoicingtemplate.com/caregiver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E6787-8E1F-435E-8F2F-2AB60620C16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1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ColWidth="9.140625"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4</v>
      </c>
      <c r="B5" t="s">
        <v>61</v>
      </c>
    </row>
    <row r="6" spans="1:5" x14ac:dyDescent="0.2">
      <c r="A6" s="1" t="s">
        <v>5</v>
      </c>
      <c r="B6" s="2" t="s">
        <v>123</v>
      </c>
    </row>
    <row r="7" spans="1:5" x14ac:dyDescent="0.2">
      <c r="A7" s="1" t="s">
        <v>8</v>
      </c>
      <c r="B7" s="1">
        <v>2</v>
      </c>
      <c r="D7" s="1" t="s">
        <v>9</v>
      </c>
      <c r="E7" s="1" t="s">
        <v>10</v>
      </c>
    </row>
    <row r="8" spans="1:5" x14ac:dyDescent="0.2">
      <c r="A8" s="1" t="s">
        <v>11</v>
      </c>
      <c r="B8" s="1">
        <v>1</v>
      </c>
    </row>
    <row r="9" spans="1:5" x14ac:dyDescent="0.2">
      <c r="A9" s="1" t="s">
        <v>12</v>
      </c>
      <c r="B9" s="1">
        <v>0</v>
      </c>
    </row>
    <row r="10" spans="1:5" x14ac:dyDescent="0.2">
      <c r="A10" s="1" t="s">
        <v>13</v>
      </c>
      <c r="B10" s="1">
        <v>1</v>
      </c>
    </row>
    <row r="11" spans="1:5" x14ac:dyDescent="0.2">
      <c r="A11" s="1" t="s">
        <v>14</v>
      </c>
      <c r="B11" s="1">
        <v>1</v>
      </c>
    </row>
    <row r="12" spans="1:5" x14ac:dyDescent="0.2">
      <c r="A12" s="1" t="s">
        <v>15</v>
      </c>
      <c r="B12" s="1">
        <v>1</v>
      </c>
    </row>
    <row r="13" spans="1:5" x14ac:dyDescent="0.2">
      <c r="A13" s="1" t="s">
        <v>16</v>
      </c>
    </row>
    <row r="14" spans="1:5" ht="12.75" x14ac:dyDescent="0.2">
      <c r="A14" t="s">
        <v>17</v>
      </c>
      <c r="B14" s="1">
        <v>0</v>
      </c>
    </row>
    <row r="15" spans="1:5" x14ac:dyDescent="0.2">
      <c r="A15" s="1" t="s">
        <v>18</v>
      </c>
      <c r="B15" s="1" t="s">
        <v>93</v>
      </c>
    </row>
    <row r="16" spans="1:5" x14ac:dyDescent="0.2">
      <c r="A16" s="1" t="s">
        <v>19</v>
      </c>
      <c r="B16" s="1">
        <v>1</v>
      </c>
    </row>
    <row r="17" spans="1:2" x14ac:dyDescent="0.2">
      <c r="A17" s="1" t="s">
        <v>22</v>
      </c>
      <c r="B17" s="1">
        <v>1</v>
      </c>
    </row>
    <row r="18" spans="1:2" x14ac:dyDescent="0.2">
      <c r="A18" s="1" t="s">
        <v>20</v>
      </c>
      <c r="B18" s="1">
        <v>1</v>
      </c>
    </row>
    <row r="19" spans="1:2" x14ac:dyDescent="0.2">
      <c r="A19" s="1" t="s">
        <v>21</v>
      </c>
      <c r="B19" s="1">
        <v>12</v>
      </c>
    </row>
    <row r="20" spans="1:2" x14ac:dyDescent="0.2">
      <c r="A20" s="1" t="s">
        <v>63</v>
      </c>
      <c r="B20" s="1">
        <v>1</v>
      </c>
    </row>
    <row r="22" spans="1:2" x14ac:dyDescent="0.2">
      <c r="A22" s="1" t="s">
        <v>64</v>
      </c>
      <c r="B22" s="1">
        <v>1</v>
      </c>
    </row>
    <row r="23" spans="1:2" x14ac:dyDescent="0.2">
      <c r="B23" s="1" t="s">
        <v>145</v>
      </c>
    </row>
    <row r="25" spans="1:2" x14ac:dyDescent="0.2">
      <c r="A25" s="1" t="s">
        <v>96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7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240</vt:i4>
      </vt:variant>
    </vt:vector>
  </HeadingPairs>
  <TitlesOfParts>
    <vt:vector size="249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Caregiver Billing Form</dc:title>
  <dc:subject>"Caregiver Billing Form" summary: Designed for private caregiver and independent healthcare providers, this free home healthcare invoice template is a direct successor of cn003 Service Invoice Template in Excel. You can also install Uniform Invoice Software (UIS) to make it a fully featured home care invoicing system.</dc:subject>
  <dc:creator>https://www.invoicingtemplate.com/</dc:creator>
  <cp:keywords/>
  <dc:description>https://www.invoicingtemplate.com/caregiver.html</dc:description>
  <cp:lastModifiedBy>liangjun yu</cp:lastModifiedBy>
  <cp:lastPrinted>2024-03-09T13:50:40Z</cp:lastPrinted>
  <dcterms:created xsi:type="dcterms:W3CDTF">2000-07-27T22:24:14Z</dcterms:created>
  <dcterms:modified xsi:type="dcterms:W3CDTF">2024-04-10T06:17:01Z</dcterms:modified>
  <cp:category>Caregiver Billing Form, Home Health Care Invoice Sample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113, Yonkers, New York</vt:lpwstr>
  </property>
</Properties>
</file>