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24\"/>
    </mc:Choice>
  </mc:AlternateContent>
  <xr:revisionPtr revIDLastSave="0" documentId="13_ncr:1_{BC5ADEC2-19D6-4509-9F42-D0E1D29EE3E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Invoice!$AI$25</definedName>
    <definedName name="oknCompanyAddress">Invoice!$F$5</definedName>
    <definedName name="oknCompanyCityStateZip">Invoice!$F$6</definedName>
    <definedName name="oknCompanyContact">Invoice!$F$7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Invoice!$L$10</definedName>
    <definedName name="oknOrderID">Invoice!$AC$21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Invoice!$AI$24</definedName>
    <definedName name="oknPaymentTerm">Invoice!$F$19</definedName>
    <definedName name="oknPaymentTotalApplied">Invoice!$I$42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Invoice!$Y$13</definedName>
    <definedName name="oknSavingInvoiceClearWorksheet" hidden="1">#REF!</definedName>
    <definedName name="oknSavingInvoicePromptForPayment" hidden="1">#REF!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Invoice!$AE$21</definedName>
    <definedName name="oknShipName">Invoice!$AD$10</definedName>
    <definedName name="oknShippingCost">Invoice!$AI$23</definedName>
    <definedName name="oknShipVia">Invoice!$AF$21</definedName>
    <definedName name="oknShipZipPostcode">Invoice!$AD$13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Email">Invoice!$H$14</definedName>
    <definedName name="oknWhoID">Invoice!$A$9</definedName>
    <definedName name="oknWhoName">Invoice!$H$10</definedName>
    <definedName name="oknWhoPhone">Invoice!$H$15</definedName>
    <definedName name="oknWhoZipPostcode">Invoice!$AA$6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N36" i="1"/>
  <c r="D34" i="1" l="1" a="1"/>
  <c r="D34" i="1" s="1"/>
  <c r="N34" i="1"/>
  <c r="N35" i="1" s="1"/>
  <c r="N37" i="1" l="1"/>
  <c r="AI25" i="1" s="1"/>
</calcChain>
</file>

<file path=xl/sharedStrings.xml><?xml version="1.0" encoding="utf-8"?>
<sst xmlns="http://schemas.openxmlformats.org/spreadsheetml/2006/main" count="66" uniqueCount="63">
  <si>
    <t>DATE:</t>
  </si>
  <si>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</si>
  <si>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</si>
  <si>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</si>
  <si>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</si>
  <si>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</si>
  <si>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</si>
  <si>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</si>
  <si>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</si>
  <si>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</si>
  <si>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</si>
  <si>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Description</t>
  </si>
  <si>
    <t>Line Total</t>
  </si>
  <si>
    <t>INVOICE #:</t>
  </si>
  <si>
    <t>Terms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</si>
  <si>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</si>
  <si>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</si>
  <si>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</si>
  <si>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</si>
  <si>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</si>
  <si>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</si>
  <si>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</si>
  <si>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</si>
  <si>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</si>
  <si>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5" type="noConversion"/>
  </si>
  <si>
    <t>APPLIED</t>
  </si>
  <si>
    <t>JOB:</t>
    <phoneticPr fontId="5" type="noConversion"/>
  </si>
  <si>
    <t>Sales Tax</t>
    <phoneticPr fontId="5" type="noConversion"/>
  </si>
  <si>
    <t>Name</t>
    <phoneticPr fontId="5" type="noConversion"/>
  </si>
  <si>
    <t>Address</t>
    <phoneticPr fontId="5" type="noConversion"/>
  </si>
  <si>
    <t>Contact</t>
    <phoneticPr fontId="5" type="noConversion"/>
  </si>
  <si>
    <t>City, ST ZIP</t>
    <phoneticPr fontId="5" type="noConversion"/>
  </si>
  <si>
    <t>SERVICE INVOICE</t>
    <phoneticPr fontId="5" type="noConversion"/>
  </si>
  <si>
    <t>Service Invoice Form - 71, Lincoln, Nebraska, 280364, 258379, 7000850881844112720?+8.51%, 92.1 sq mi, 238.5 km2, 3,044/sq mi, 1,175/km2, 40°48′38″N 96°40′49″W? / ?40.8105°N 96.6803°W? / 40.8105; -96.6803? (Lincoln)</t>
  </si>
  <si>
    <t>Service Invoice Form - 72, Toledo, Ohio, 278508, 287208, 2999697083646695080??3.03%, 80.7 sq mi, 209.0 km2, 3,451/sq mi, 1,332/km2, 41°39′51″N 83°34′55″W? / ?41.6641°N 83.5819°W? / 41.6641; -83.5819? (Toledo)</t>
  </si>
  <si>
    <t>Service Invoicing Templatecn003 - 72, Toledo, Ohio, 278508, 287208, 2999697083646695080??3.03%, 80.7 sq mi, 209.0 km2, 3,451/sq mi, 1,332/km2, 41°39′51″N 83°34′55″W? / ?41.6641°N 83.5819°W? / 41.6641; -83.5819? (Toledo)</t>
  </si>
  <si>
    <t>Fields not used in this template - don't delete. But hiding the columns is OK.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</si>
  <si>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</si>
  <si>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</si>
  <si>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</si>
  <si>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</si>
  <si>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Service Invoice Form - 2, Los Angeles, California</t>
  </si>
  <si>
    <t>Service Invoicing Templatecn003 - 2, Los Angeles, California</t>
  </si>
  <si>
    <t>BILL TO</t>
  </si>
  <si>
    <t>Caregiver / healthcare provider</t>
  </si>
  <si>
    <t>Caregiver Street Address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</si>
  <si>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</si>
  <si>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</si>
  <si>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</si>
  <si>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</si>
  <si>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Client#</t>
  </si>
  <si>
    <t>Email</t>
  </si>
  <si>
    <t>Quantity / Hours</t>
  </si>
  <si>
    <t>Unit Price / Hourly Rate</t>
  </si>
  <si>
    <t>Home Health Care Invoice Sample - 113, Yonkers, New York</t>
  </si>
  <si>
    <t>Caregiver Billing Formc4124 - 113, Yonkers, New York</t>
  </si>
  <si>
    <t>Pending</t>
  </si>
  <si>
    <t>Jennie Racioppo</t>
  </si>
  <si>
    <t>95 Waterfront Drive</t>
  </si>
  <si>
    <t>Brick, NJ 08724</t>
  </si>
  <si>
    <t>732 475-6679</t>
  </si>
  <si>
    <t>c1005</t>
  </si>
  <si>
    <t>c4124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</si>
</sst>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Book Antiqua"/>
      <family val="1"/>
    </font>
    <font>
      <sz val="10"/>
      <name val="Book Antiqua"/>
      <family val="1"/>
    </font>
    <font>
      <u/>
      <sz val="10"/>
      <color indexed="12"/>
      <name val="Book Antiqua"/>
      <family val="1"/>
    </font>
    <font>
      <b/>
      <sz val="10"/>
      <color theme="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sz val="9"/>
      <name val="Book Antiqua"/>
      <family val="1"/>
    </font>
    <font>
      <b/>
      <sz val="9"/>
      <name val="Book Antiqua"/>
      <family val="1"/>
    </font>
    <font>
      <sz val="9"/>
      <color theme="0"/>
      <name val="Book Antiqua"/>
      <family val="1"/>
    </font>
    <font>
      <i/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theme="0"/>
      <name val="Book Antiqua"/>
      <family val="1"/>
    </font>
    <font>
      <sz val="16"/>
      <color theme="7" tint="-0.499984740745262"/>
      <name val="Bodoni MT Black"/>
      <family val="1"/>
    </font>
    <font>
      <sz val="14"/>
      <color theme="7" tint="-0.499984740745262"/>
      <name val="Bodoni MT Black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11" fillId="4" borderId="0" xfId="0" applyFont="1" applyFill="1" applyAlignment="1">
      <alignment vertical="center"/>
    </xf>
    <xf numFmtId="0" fontId="12" fillId="4" borderId="0" xfId="0" applyFont="1" applyFill="1" applyAlignment="1" applyProtection="1">
      <alignment vertical="center"/>
      <protection locked="0" hidden="1"/>
    </xf>
    <xf numFmtId="0" fontId="12" fillId="4" borderId="0" xfId="0" applyFont="1" applyFill="1" applyAlignment="1">
      <alignment vertical="center"/>
    </xf>
    <xf numFmtId="0" fontId="12" fillId="4" borderId="0" xfId="0" applyFont="1" applyFill="1"/>
    <xf numFmtId="0" fontId="13" fillId="4" borderId="0" xfId="1" applyFont="1" applyFill="1" applyAlignment="1" applyProtection="1">
      <alignment vertical="center"/>
    </xf>
    <xf numFmtId="0" fontId="11" fillId="6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1" fillId="9" borderId="0" xfId="0" applyFont="1" applyFill="1" applyAlignment="1">
      <alignment horizontal="center" vertical="center"/>
    </xf>
    <xf numFmtId="167" fontId="12" fillId="0" borderId="0" xfId="0" applyNumberFormat="1" applyFont="1" applyAlignment="1">
      <alignment horizontal="left" vertical="center" shrinkToFit="1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11" fillId="6" borderId="0" xfId="0" applyFont="1" applyFill="1"/>
    <xf numFmtId="0" fontId="15" fillId="0" borderId="0" xfId="0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17" fillId="4" borderId="0" xfId="0" applyFont="1" applyFill="1" applyAlignment="1">
      <alignment vertical="center"/>
    </xf>
    <xf numFmtId="0" fontId="17" fillId="0" borderId="0" xfId="0" applyFont="1" applyAlignment="1" applyProtection="1">
      <alignment horizontal="right" vertical="center"/>
      <protection locked="0" hidden="1"/>
    </xf>
    <xf numFmtId="0" fontId="18" fillId="8" borderId="2" xfId="0" applyFont="1" applyFill="1" applyBorder="1" applyAlignment="1">
      <alignment vertical="center"/>
    </xf>
    <xf numFmtId="0" fontId="17" fillId="8" borderId="9" xfId="0" applyFont="1" applyFill="1" applyBorder="1" applyAlignment="1">
      <alignment vertical="center"/>
    </xf>
    <xf numFmtId="0" fontId="17" fillId="8" borderId="6" xfId="0" applyFont="1" applyFill="1" applyBorder="1" applyAlignment="1">
      <alignment vertical="center"/>
    </xf>
    <xf numFmtId="0" fontId="20" fillId="0" borderId="0" xfId="0" applyFont="1" applyAlignment="1">
      <alignment horizontal="right" vertical="center"/>
    </xf>
    <xf numFmtId="0" fontId="12" fillId="0" borderId="0" xfId="0" applyFont="1" applyProtection="1">
      <protection locked="0"/>
    </xf>
    <xf numFmtId="164" fontId="19" fillId="6" borderId="0" xfId="0" applyNumberFormat="1" applyFont="1" applyFill="1" applyAlignment="1">
      <alignment horizontal="right" vertical="center"/>
    </xf>
    <xf numFmtId="169" fontId="19" fillId="6" borderId="0" xfId="0" applyNumberFormat="1" applyFont="1" applyFill="1" applyAlignment="1">
      <alignment horizontal="right" vertical="center"/>
    </xf>
    <xf numFmtId="0" fontId="17" fillId="0" borderId="0" xfId="0" applyFont="1" applyAlignment="1" applyProtection="1">
      <alignment horizontal="left" vertical="center"/>
      <protection locked="0"/>
    </xf>
    <xf numFmtId="0" fontId="19" fillId="6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right" vertical="center"/>
    </xf>
    <xf numFmtId="49" fontId="19" fillId="4" borderId="0" xfId="0" applyNumberFormat="1" applyFont="1" applyFill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168" fontId="17" fillId="0" borderId="19" xfId="0" applyNumberFormat="1" applyFont="1" applyBorder="1" applyAlignment="1" applyProtection="1">
      <alignment horizontal="right" vertical="center"/>
      <protection locked="0"/>
    </xf>
    <xf numFmtId="170" fontId="17" fillId="0" borderId="19" xfId="0" applyNumberFormat="1" applyFont="1" applyBorder="1" applyAlignment="1" applyProtection="1">
      <alignment horizontal="left" vertical="center"/>
      <protection hidden="1"/>
    </xf>
    <xf numFmtId="44" fontId="17" fillId="0" borderId="0" xfId="0" applyNumberFormat="1" applyFont="1" applyAlignment="1">
      <alignment horizontal="left" vertical="center"/>
    </xf>
    <xf numFmtId="168" fontId="17" fillId="0" borderId="21" xfId="0" applyNumberFormat="1" applyFont="1" applyBorder="1" applyAlignment="1" applyProtection="1">
      <alignment horizontal="right" vertical="center"/>
      <protection locked="0"/>
    </xf>
    <xf numFmtId="170" fontId="17" fillId="0" borderId="21" xfId="0" applyNumberFormat="1" applyFont="1" applyBorder="1" applyAlignment="1" applyProtection="1">
      <alignment horizontal="left" vertical="center"/>
      <protection hidden="1"/>
    </xf>
    <xf numFmtId="165" fontId="17" fillId="0" borderId="0" xfId="0" applyNumberFormat="1" applyFont="1" applyAlignment="1">
      <alignment horizontal="left"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right" vertical="center"/>
    </xf>
    <xf numFmtId="43" fontId="17" fillId="5" borderId="5" xfId="0" applyNumberFormat="1" applyFont="1" applyFill="1" applyBorder="1" applyAlignment="1" applyProtection="1">
      <alignment horizontal="right" vertical="center"/>
      <protection locked="0" hidden="1"/>
    </xf>
    <xf numFmtId="0" fontId="18" fillId="5" borderId="0" xfId="0" applyFont="1" applyFill="1" applyAlignment="1">
      <alignment horizontal="right" vertical="center"/>
    </xf>
    <xf numFmtId="43" fontId="17" fillId="5" borderId="5" xfId="0" applyNumberFormat="1" applyFont="1" applyFill="1" applyBorder="1" applyAlignment="1" applyProtection="1">
      <alignment horizontal="right" vertical="center"/>
      <protection hidden="1"/>
    </xf>
    <xf numFmtId="168" fontId="17" fillId="0" borderId="24" xfId="0" applyNumberFormat="1" applyFont="1" applyBorder="1" applyAlignment="1" applyProtection="1">
      <alignment horizontal="right" vertical="center"/>
      <protection locked="0"/>
    </xf>
    <xf numFmtId="170" fontId="17" fillId="0" borderId="24" xfId="0" applyNumberFormat="1" applyFont="1" applyBorder="1" applyAlignment="1" applyProtection="1">
      <alignment horizontal="left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43" fontId="17" fillId="0" borderId="5" xfId="0" applyNumberFormat="1" applyFont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173" fontId="17" fillId="0" borderId="0" xfId="0" applyNumberFormat="1" applyFont="1" applyAlignment="1" applyProtection="1">
      <alignment horizontal="right" vertical="center"/>
      <protection locked="0"/>
    </xf>
    <xf numFmtId="10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43" fontId="17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43" fontId="18" fillId="2" borderId="2" xfId="0" applyNumberFormat="1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Continuous" vertical="center"/>
      <protection locked="0"/>
    </xf>
    <xf numFmtId="172" fontId="17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3" fillId="6" borderId="0" xfId="1" applyFont="1" applyFill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0" fillId="0" borderId="0" xfId="0" applyProtection="1">
      <protection locked="0"/>
    </xf>
    <xf numFmtId="0" fontId="18" fillId="8" borderId="6" xfId="0" applyFont="1" applyFill="1" applyBorder="1" applyAlignment="1">
      <alignment horizontal="center" vertical="center" wrapText="1"/>
    </xf>
    <xf numFmtId="0" fontId="7" fillId="6" borderId="0" xfId="1" applyFill="1" applyAlignment="1" applyProtection="1">
      <alignment vertical="center"/>
    </xf>
    <xf numFmtId="0" fontId="7" fillId="4" borderId="0" xfId="1" applyFill="1" applyAlignment="1" applyProtection="1">
      <alignment vertical="center"/>
    </xf>
    <xf numFmtId="14" fontId="12" fillId="0" borderId="0" xfId="0" applyNumberFormat="1" applyFont="1" applyProtection="1">
      <protection locked="0"/>
    </xf>
    <xf numFmtId="0" fontId="1" fillId="0" borderId="0" xfId="8"/>
    <xf numFmtId="0" fontId="17" fillId="0" borderId="20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8" fillId="8" borderId="2" xfId="0" applyFont="1" applyFill="1" applyBorder="1" applyAlignment="1">
      <alignment horizontal="center" vertical="center" wrapText="1"/>
    </xf>
    <xf numFmtId="0" fontId="18" fillId="8" borderId="9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/>
    </xf>
    <xf numFmtId="14" fontId="17" fillId="0" borderId="16" xfId="0" applyNumberFormat="1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9" xfId="0" applyFont="1" applyBorder="1" applyAlignment="1" applyProtection="1">
      <alignment horizontal="center" vertical="center"/>
      <protection locked="0"/>
    </xf>
    <xf numFmtId="166" fontId="17" fillId="0" borderId="17" xfId="0" applyNumberFormat="1" applyFont="1" applyBorder="1" applyAlignment="1" applyProtection="1">
      <alignment horizontal="right" vertical="center"/>
      <protection locked="0"/>
    </xf>
    <xf numFmtId="166" fontId="17" fillId="0" borderId="19" xfId="0" applyNumberFormat="1" applyFont="1" applyBorder="1" applyAlignment="1" applyProtection="1">
      <alignment horizontal="right" vertical="center"/>
      <protection locked="0"/>
    </xf>
    <xf numFmtId="166" fontId="17" fillId="0" borderId="20" xfId="0" applyNumberFormat="1" applyFont="1" applyBorder="1" applyAlignment="1" applyProtection="1">
      <alignment horizontal="right" vertical="center"/>
      <protection locked="0"/>
    </xf>
    <xf numFmtId="166" fontId="17" fillId="0" borderId="21" xfId="0" applyNumberFormat="1" applyFont="1" applyBorder="1" applyAlignment="1" applyProtection="1">
      <alignment horizontal="right" vertical="center"/>
      <protection locked="0"/>
    </xf>
    <xf numFmtId="0" fontId="14" fillId="6" borderId="0" xfId="0" applyFont="1" applyFill="1" applyAlignment="1">
      <alignment horizontal="center" vertical="center"/>
    </xf>
    <xf numFmtId="0" fontId="11" fillId="4" borderId="0" xfId="0" applyFont="1" applyFill="1" applyAlignment="1" applyProtection="1">
      <alignment horizontal="center" vertical="center"/>
      <protection locked="0"/>
    </xf>
    <xf numFmtId="0" fontId="18" fillId="8" borderId="15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/>
    </xf>
    <xf numFmtId="0" fontId="18" fillId="8" borderId="2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171" fontId="18" fillId="2" borderId="2" xfId="0" applyNumberFormat="1" applyFont="1" applyFill="1" applyBorder="1" applyAlignment="1" applyProtection="1">
      <alignment horizontal="center" vertical="center"/>
      <protection locked="0"/>
    </xf>
    <xf numFmtId="171" fontId="18" fillId="2" borderId="6" xfId="0" applyNumberFormat="1" applyFont="1" applyFill="1" applyBorder="1" applyAlignment="1" applyProtection="1">
      <alignment horizontal="center" vertical="center"/>
      <protection locked="0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166" fontId="17" fillId="0" borderId="22" xfId="0" applyNumberFormat="1" applyFont="1" applyBorder="1" applyAlignment="1" applyProtection="1">
      <alignment horizontal="right" vertical="center"/>
      <protection locked="0"/>
    </xf>
    <xf numFmtId="166" fontId="17" fillId="0" borderId="24" xfId="0" applyNumberFormat="1" applyFont="1" applyBorder="1" applyAlignment="1" applyProtection="1">
      <alignment horizontal="right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left" vertical="top" wrapText="1"/>
      <protection locked="0"/>
    </xf>
    <xf numFmtId="0" fontId="17" fillId="0" borderId="12" xfId="0" applyFont="1" applyBorder="1" applyAlignment="1" applyProtection="1">
      <alignment horizontal="left" vertical="top" wrapText="1"/>
      <protection locked="0"/>
    </xf>
    <xf numFmtId="0" fontId="17" fillId="0" borderId="7" xfId="0" applyFont="1" applyBorder="1" applyAlignment="1" applyProtection="1">
      <alignment horizontal="left" vertical="top" wrapText="1"/>
      <protection locked="0"/>
    </xf>
    <xf numFmtId="0" fontId="17" fillId="0" borderId="10" xfId="0" applyFont="1" applyBorder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vertical="top" wrapText="1"/>
      <protection locked="0"/>
    </xf>
    <xf numFmtId="0" fontId="17" fillId="0" borderId="3" xfId="0" applyFont="1" applyBorder="1" applyAlignment="1" applyProtection="1">
      <alignment horizontal="left" vertical="top" wrapText="1"/>
      <protection locked="0"/>
    </xf>
    <xf numFmtId="0" fontId="17" fillId="0" borderId="13" xfId="0" applyFont="1" applyBorder="1" applyAlignment="1" applyProtection="1">
      <alignment horizontal="left" vertical="top" wrapText="1"/>
      <protection locked="0"/>
    </xf>
    <xf numFmtId="0" fontId="17" fillId="0" borderId="4" xfId="0" applyFont="1" applyBorder="1" applyAlignment="1" applyProtection="1">
      <alignment horizontal="left" vertical="top" wrapText="1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0" fontId="17" fillId="0" borderId="27" xfId="0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 wrapText="1"/>
      <protection locked="0"/>
    </xf>
    <xf numFmtId="0" fontId="19" fillId="9" borderId="0" xfId="0" applyFont="1" applyFill="1" applyAlignment="1">
      <alignment horizontal="center" vertical="center"/>
    </xf>
    <xf numFmtId="0" fontId="17" fillId="7" borderId="0" xfId="0" applyFont="1" applyFill="1" applyAlignment="1">
      <alignment vertical="center" wrapText="1"/>
    </xf>
    <xf numFmtId="0" fontId="11" fillId="9" borderId="0" xfId="0" applyFont="1" applyFill="1" applyAlignment="1">
      <alignment horizontal="center" vertical="center"/>
    </xf>
    <xf numFmtId="0" fontId="13" fillId="10" borderId="0" xfId="1" applyFont="1" applyFill="1" applyAlignment="1" applyProtection="1">
      <alignment horizontal="center" vertical="center" wrapText="1"/>
      <protection locked="0"/>
    </xf>
    <xf numFmtId="0" fontId="12" fillId="7" borderId="0" xfId="0" applyFont="1" applyFill="1" applyAlignment="1">
      <alignment vertical="center"/>
    </xf>
    <xf numFmtId="0" fontId="12" fillId="7" borderId="0" xfId="0" applyFont="1" applyFill="1" applyAlignment="1">
      <alignment vertical="center" wrapText="1"/>
    </xf>
    <xf numFmtId="0" fontId="18" fillId="8" borderId="25" xfId="0" applyFont="1" applyFill="1" applyBorder="1" applyAlignment="1">
      <alignment horizontal="center" vertical="center"/>
    </xf>
    <xf numFmtId="0" fontId="18" fillId="8" borderId="26" xfId="0" applyFont="1" applyFill="1" applyBorder="1" applyAlignment="1">
      <alignment horizontal="center" vertical="center"/>
    </xf>
    <xf numFmtId="167" fontId="12" fillId="0" borderId="26" xfId="0" applyNumberFormat="1" applyFont="1" applyBorder="1" applyAlignment="1" applyProtection="1">
      <alignment horizontal="center" vertical="center" shrinkToFit="1"/>
      <protection locked="0"/>
    </xf>
    <xf numFmtId="49" fontId="12" fillId="0" borderId="26" xfId="0" applyNumberFormat="1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2F725D8-A01D-4ED4-ACBA-2CD2FCBBE7E3}"/>
    <cellStyle name="Normal 7" xfId="8" xr:uid="{9C6D6230-98E0-4095-A1A9-144A975D21A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C6D5E8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aregiver.html" TargetMode="External"/><Relationship Id="rId1" Type="http://schemas.openxmlformats.org/officeDocument/2006/relationships/hyperlink" Target="https://www.boostexcel.com/template/caregiv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133350</xdr:rowOff>
    </xdr:from>
    <xdr:to>
      <xdr:col>14</xdr:col>
      <xdr:colOff>9525</xdr:colOff>
      <xdr:row>7</xdr:row>
      <xdr:rowOff>142875</xdr:rowOff>
    </xdr:to>
    <xdr:sp macro="" textlink="">
      <xdr:nvSpPr>
        <xdr:cNvPr id="1326" name="oknWidget_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1285875" y="2438400"/>
          <a:ext cx="6334125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47625</xdr:rowOff>
        </xdr:from>
        <xdr:to>
          <xdr:col>1</xdr:col>
          <xdr:colOff>495300</xdr:colOff>
          <xdr:row>22</xdr:row>
          <xdr:rowOff>9525</xdr:rowOff>
        </xdr:to>
        <xdr:sp macro="" textlink="">
          <xdr:nvSpPr>
            <xdr:cNvPr id="1126" name="oknWidget_taxable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47625</xdr:rowOff>
        </xdr:from>
        <xdr:to>
          <xdr:col>1</xdr:col>
          <xdr:colOff>495300</xdr:colOff>
          <xdr:row>23</xdr:row>
          <xdr:rowOff>9525</xdr:rowOff>
        </xdr:to>
        <xdr:sp macro="" textlink="">
          <xdr:nvSpPr>
            <xdr:cNvPr id="1127" name="oknWidget_taxable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57150</xdr:rowOff>
        </xdr:from>
        <xdr:to>
          <xdr:col>1</xdr:col>
          <xdr:colOff>495300</xdr:colOff>
          <xdr:row>24</xdr:row>
          <xdr:rowOff>19050</xdr:rowOff>
        </xdr:to>
        <xdr:sp macro="" textlink="">
          <xdr:nvSpPr>
            <xdr:cNvPr id="1128" name="oknWidget_taxable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47625</xdr:rowOff>
        </xdr:from>
        <xdr:to>
          <xdr:col>1</xdr:col>
          <xdr:colOff>495300</xdr:colOff>
          <xdr:row>25</xdr:row>
          <xdr:rowOff>9525</xdr:rowOff>
        </xdr:to>
        <xdr:sp macro="" textlink="">
          <xdr:nvSpPr>
            <xdr:cNvPr id="1129" name="oknWidget_taxable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28575</xdr:rowOff>
        </xdr:from>
        <xdr:to>
          <xdr:col>1</xdr:col>
          <xdr:colOff>495300</xdr:colOff>
          <xdr:row>25</xdr:row>
          <xdr:rowOff>238125</xdr:rowOff>
        </xdr:to>
        <xdr:sp macro="" textlink="">
          <xdr:nvSpPr>
            <xdr:cNvPr id="1130" name="oknWidget_taxable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38100</xdr:rowOff>
        </xdr:from>
        <xdr:to>
          <xdr:col>1</xdr:col>
          <xdr:colOff>495300</xdr:colOff>
          <xdr:row>27</xdr:row>
          <xdr:rowOff>0</xdr:rowOff>
        </xdr:to>
        <xdr:sp macro="" textlink="">
          <xdr:nvSpPr>
            <xdr:cNvPr id="1131" name="oknWidget_taxable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27</xdr:row>
          <xdr:rowOff>47625</xdr:rowOff>
        </xdr:from>
        <xdr:to>
          <xdr:col>1</xdr:col>
          <xdr:colOff>495300</xdr:colOff>
          <xdr:row>28</xdr:row>
          <xdr:rowOff>9525</xdr:rowOff>
        </xdr:to>
        <xdr:sp macro="" textlink="">
          <xdr:nvSpPr>
            <xdr:cNvPr id="1132" name="oknWidget_taxable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38100</xdr:rowOff>
        </xdr:from>
        <xdr:to>
          <xdr:col>1</xdr:col>
          <xdr:colOff>495300</xdr:colOff>
          <xdr:row>29</xdr:row>
          <xdr:rowOff>0</xdr:rowOff>
        </xdr:to>
        <xdr:sp macro="" textlink="">
          <xdr:nvSpPr>
            <xdr:cNvPr id="1133" name="oknWidget_taxable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19050</xdr:rowOff>
        </xdr:from>
        <xdr:to>
          <xdr:col>1</xdr:col>
          <xdr:colOff>495300</xdr:colOff>
          <xdr:row>29</xdr:row>
          <xdr:rowOff>228600</xdr:rowOff>
        </xdr:to>
        <xdr:sp macro="" textlink="">
          <xdr:nvSpPr>
            <xdr:cNvPr id="1134" name="oknWidget_taxable9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9525</xdr:rowOff>
        </xdr:from>
        <xdr:to>
          <xdr:col>1</xdr:col>
          <xdr:colOff>495300</xdr:colOff>
          <xdr:row>30</xdr:row>
          <xdr:rowOff>219075</xdr:rowOff>
        </xdr:to>
        <xdr:sp macro="" textlink="">
          <xdr:nvSpPr>
            <xdr:cNvPr id="1135" name="oknWidget_taxable10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31</xdr:row>
          <xdr:rowOff>28575</xdr:rowOff>
        </xdr:from>
        <xdr:to>
          <xdr:col>1</xdr:col>
          <xdr:colOff>495300</xdr:colOff>
          <xdr:row>31</xdr:row>
          <xdr:rowOff>238125</xdr:rowOff>
        </xdr:to>
        <xdr:sp macro="" textlink="">
          <xdr:nvSpPr>
            <xdr:cNvPr id="1136" name="oknWidget_taxable11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32</xdr:row>
          <xdr:rowOff>28575</xdr:rowOff>
        </xdr:from>
        <xdr:to>
          <xdr:col>1</xdr:col>
          <xdr:colOff>495300</xdr:colOff>
          <xdr:row>32</xdr:row>
          <xdr:rowOff>238125</xdr:rowOff>
        </xdr:to>
        <xdr:sp macro="" textlink="">
          <xdr:nvSpPr>
            <xdr:cNvPr id="1137" name="oknWidget_taxable12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20</xdr:col>
      <xdr:colOff>708025</xdr:colOff>
      <xdr:row>9</xdr:row>
      <xdr:rowOff>101600</xdr:rowOff>
    </xdr:to>
    <xdr:sp macro="" textlink="">
      <xdr:nvSpPr>
        <xdr:cNvPr id="19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</xdr:col>
      <xdr:colOff>561975</xdr:colOff>
      <xdr:row>2</xdr:row>
      <xdr:rowOff>219075</xdr:rowOff>
    </xdr:from>
    <xdr:to>
      <xdr:col>7</xdr:col>
      <xdr:colOff>688975</xdr:colOff>
      <xdr:row>4</xdr:row>
      <xdr:rowOff>234950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990600"/>
          <a:ext cx="15748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aregiver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ervice-template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ervice-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ervice-template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ervice-template.html" TargetMode="External"/><Relationship Id="rId6" Type="http://schemas.openxmlformats.org/officeDocument/2006/relationships/hyperlink" Target="http://www.invoicingtemplate.com/service-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ervice-template.html" TargetMode="External"/><Relationship Id="rId9" Type="http://schemas.openxmlformats.org/officeDocument/2006/relationships/hyperlink" Target="http://www.invoicingtemplate.com/caregiver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M994"/>
  <sheetViews>
    <sheetView showGridLines="0" showRowColHeaders="0" showZeros="0" tabSelected="1" showOutlineSymbols="0" zoomScaleNormal="100" workbookViewId="0">
      <pane xSplit="2" ySplit="1" topLeftCell="C8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ColWidth="8.85546875" defaultRowHeight="13.5" x14ac:dyDescent="0.2"/>
  <cols>
    <col min="1" max="1" width="9.85546875" style="6" customWidth="1"/>
    <col min="2" max="2" width="8.5703125" style="6" customWidth="1"/>
    <col min="3" max="3" width="10.28515625" style="7" hidden="1" customWidth="1"/>
    <col min="4" max="4" width="16" style="7" hidden="1" customWidth="1"/>
    <col min="5" max="5" width="0.5703125" style="8" customWidth="1"/>
    <col min="6" max="6" width="10.5703125" style="8" customWidth="1"/>
    <col min="7" max="7" width="2" style="8" customWidth="1"/>
    <col min="8" max="9" width="14.42578125" style="8" customWidth="1"/>
    <col min="10" max="10" width="11.5703125" style="8" customWidth="1"/>
    <col min="11" max="11" width="2.85546875" style="8" customWidth="1"/>
    <col min="12" max="12" width="8.5703125" style="8" customWidth="1"/>
    <col min="13" max="13" width="13.7109375" style="8" customWidth="1"/>
    <col min="14" max="14" width="17" style="8" customWidth="1"/>
    <col min="15" max="15" width="0.85546875" style="8" customWidth="1"/>
    <col min="16" max="16" width="1" style="3" customWidth="1"/>
    <col min="17" max="17" width="5" style="8" customWidth="1"/>
    <col min="18" max="21" width="13.85546875" style="8" customWidth="1"/>
    <col min="22" max="54" width="9.140625" style="8" customWidth="1"/>
    <col min="55" max="16384" width="8.85546875" style="8"/>
  </cols>
  <sheetData>
    <row r="1" spans="1:923" s="3" customFormat="1" ht="57" customHeight="1" x14ac:dyDescent="0.25">
      <c r="A1" s="1"/>
      <c r="B1" s="1"/>
      <c r="C1" s="2"/>
      <c r="D1" s="2"/>
      <c r="Q1" s="4"/>
      <c r="R1" s="4"/>
      <c r="S1" s="4"/>
      <c r="T1" s="4"/>
      <c r="U1" s="4"/>
      <c r="IT1" s="5" t="s">
        <v>35</v>
      </c>
      <c r="AIJ1" s="72" t="s">
        <v>55</v>
      </c>
      <c r="AIM1" s="5" t="s">
        <v>42</v>
      </c>
    </row>
    <row r="2" spans="1:923" ht="3.75" customHeight="1" x14ac:dyDescent="0.2">
      <c r="Q2" s="124" t="s">
        <v>38</v>
      </c>
      <c r="R2" s="124"/>
      <c r="S2" s="124"/>
      <c r="T2" s="124"/>
      <c r="U2" s="124"/>
    </row>
    <row r="3" spans="1:923" ht="41.25" customHeight="1" x14ac:dyDescent="0.2">
      <c r="A3" s="90" t="s">
        <v>6</v>
      </c>
      <c r="B3" s="90"/>
      <c r="F3" s="68" t="s">
        <v>44</v>
      </c>
      <c r="I3" s="9"/>
      <c r="N3" s="67" t="s">
        <v>32</v>
      </c>
      <c r="O3" s="10"/>
      <c r="Q3" s="124"/>
      <c r="R3" s="124"/>
      <c r="S3" s="124"/>
      <c r="T3" s="124"/>
      <c r="U3" s="124"/>
    </row>
    <row r="4" spans="1:923" ht="20.100000000000001" customHeight="1" x14ac:dyDescent="0.2">
      <c r="A4" s="91" t="s">
        <v>62</v>
      </c>
      <c r="B4" s="91"/>
      <c r="Q4" s="11">
        <v>1</v>
      </c>
      <c r="R4" s="125" t="s">
        <v>46</v>
      </c>
      <c r="S4" s="125"/>
      <c r="T4" s="125"/>
      <c r="U4" s="125"/>
    </row>
    <row r="5" spans="1:923" ht="20.100000000000001" customHeight="1" x14ac:dyDescent="0.2">
      <c r="A5" s="90" t="s">
        <v>7</v>
      </c>
      <c r="B5" s="90"/>
      <c r="F5" s="8" t="s">
        <v>45</v>
      </c>
      <c r="K5" s="127" t="s">
        <v>0</v>
      </c>
      <c r="L5" s="128"/>
      <c r="M5" s="129">
        <v>43282</v>
      </c>
      <c r="N5" s="129"/>
      <c r="O5" s="12"/>
      <c r="Q5" s="123">
        <v>2</v>
      </c>
      <c r="R5" s="126" t="s">
        <v>47</v>
      </c>
      <c r="S5" s="126"/>
      <c r="T5" s="126"/>
      <c r="U5" s="126"/>
    </row>
    <row r="6" spans="1:923" ht="20.100000000000001" customHeight="1" x14ac:dyDescent="0.25">
      <c r="A6" s="91" t="s">
        <v>56</v>
      </c>
      <c r="B6" s="91"/>
      <c r="F6" s="8" t="s">
        <v>18</v>
      </c>
      <c r="K6" s="127" t="s">
        <v>13</v>
      </c>
      <c r="L6" s="128"/>
      <c r="M6" s="130"/>
      <c r="N6" s="130"/>
      <c r="O6" s="14"/>
      <c r="Q6" s="123"/>
      <c r="R6" s="126"/>
      <c r="S6" s="126"/>
      <c r="T6" s="126"/>
      <c r="U6" s="126"/>
      <c r="Y6" s="24"/>
      <c r="Z6"/>
      <c r="AA6" s="69"/>
      <c r="AB6"/>
      <c r="AC6"/>
      <c r="AD6" s="13"/>
      <c r="AE6" s="13"/>
      <c r="AF6" s="13"/>
      <c r="AG6" s="13"/>
      <c r="AH6" s="13"/>
      <c r="AI6" s="13"/>
    </row>
    <row r="7" spans="1:923" ht="21" customHeight="1" x14ac:dyDescent="0.25">
      <c r="A7" s="15"/>
      <c r="B7" s="15"/>
      <c r="F7" s="13" t="s">
        <v>19</v>
      </c>
      <c r="M7" s="16"/>
      <c r="N7" s="14"/>
      <c r="O7" s="14"/>
      <c r="Q7" s="123">
        <v>3</v>
      </c>
      <c r="R7" s="126" t="s">
        <v>39</v>
      </c>
      <c r="S7" s="126"/>
      <c r="T7" s="126"/>
      <c r="U7" s="126"/>
      <c r="Z7"/>
      <c r="AA7"/>
      <c r="AB7"/>
      <c r="AC7"/>
      <c r="AD7" s="13"/>
      <c r="AE7" s="13"/>
      <c r="AF7" s="13"/>
      <c r="AG7" s="13"/>
      <c r="AH7" s="13"/>
      <c r="AI7" s="13"/>
    </row>
    <row r="8" spans="1:923" s="18" customFormat="1" ht="21.75" customHeight="1" x14ac:dyDescent="0.25">
      <c r="A8" s="93" t="s">
        <v>50</v>
      </c>
      <c r="B8" s="93"/>
      <c r="C8" s="17" t="s">
        <v>16</v>
      </c>
      <c r="D8" s="17"/>
      <c r="P8" s="19"/>
      <c r="Q8" s="123"/>
      <c r="R8" s="126"/>
      <c r="S8" s="126"/>
      <c r="T8" s="126"/>
      <c r="U8" s="126"/>
      <c r="Z8"/>
      <c r="AA8"/>
      <c r="AB8"/>
      <c r="AC8"/>
      <c r="AD8" s="13"/>
      <c r="AE8" s="13"/>
      <c r="AF8" s="13"/>
      <c r="AG8" s="13"/>
      <c r="AH8" s="13"/>
      <c r="AI8" s="13"/>
    </row>
    <row r="9" spans="1:923" s="18" customFormat="1" ht="20.100000000000001" customHeight="1" x14ac:dyDescent="0.25">
      <c r="A9" s="91" t="s">
        <v>61</v>
      </c>
      <c r="B9" s="91"/>
      <c r="C9" s="17">
        <v>1</v>
      </c>
      <c r="D9" s="20"/>
      <c r="F9" s="94" t="s">
        <v>43</v>
      </c>
      <c r="G9" s="95"/>
      <c r="L9" s="21" t="s">
        <v>26</v>
      </c>
      <c r="M9" s="22"/>
      <c r="N9" s="23"/>
      <c r="P9" s="19"/>
      <c r="Q9" s="121">
        <v>4</v>
      </c>
      <c r="R9" s="122" t="s">
        <v>48</v>
      </c>
      <c r="S9" s="122"/>
      <c r="T9" s="122"/>
      <c r="U9" s="122"/>
      <c r="AD9" s="13"/>
      <c r="AE9" s="13"/>
      <c r="AF9" s="13"/>
      <c r="AG9" s="13"/>
      <c r="AH9" s="13"/>
      <c r="AI9" s="13"/>
    </row>
    <row r="10" spans="1:923" s="18" customFormat="1" ht="20.100000000000001" customHeight="1" x14ac:dyDescent="0.25">
      <c r="A10" s="15"/>
      <c r="B10" s="15"/>
      <c r="C10" s="17">
        <v>0</v>
      </c>
      <c r="D10" s="20"/>
      <c r="F10" s="24" t="s">
        <v>28</v>
      </c>
      <c r="H10" s="119" t="s">
        <v>57</v>
      </c>
      <c r="I10" s="119"/>
      <c r="J10" s="119"/>
      <c r="L10" s="109"/>
      <c r="M10" s="110"/>
      <c r="N10" s="111"/>
      <c r="P10" s="19"/>
      <c r="Q10" s="121"/>
      <c r="R10" s="122"/>
      <c r="S10" s="122"/>
      <c r="T10" s="122"/>
      <c r="U10" s="122"/>
      <c r="AA10" s="13"/>
      <c r="AB10" s="13"/>
      <c r="AC10" s="13"/>
      <c r="AD10" s="25"/>
      <c r="AE10" s="13"/>
      <c r="AF10" s="13"/>
      <c r="AG10" s="13"/>
      <c r="AH10" s="13"/>
      <c r="AI10" s="13"/>
    </row>
    <row r="11" spans="1:923" s="18" customFormat="1" ht="20.100000000000001" customHeight="1" x14ac:dyDescent="0.25">
      <c r="A11" s="15"/>
      <c r="B11" s="15"/>
      <c r="C11" s="17">
        <v>0</v>
      </c>
      <c r="D11" s="20"/>
      <c r="F11" s="24" t="s">
        <v>29</v>
      </c>
      <c r="H11" s="120" t="s">
        <v>58</v>
      </c>
      <c r="I11" s="120"/>
      <c r="J11" s="120"/>
      <c r="L11" s="112"/>
      <c r="M11" s="113"/>
      <c r="N11" s="114"/>
      <c r="P11" s="19"/>
      <c r="Q11" s="121">
        <v>5</v>
      </c>
      <c r="R11" s="122" t="s">
        <v>40</v>
      </c>
      <c r="S11" s="122"/>
      <c r="T11" s="122"/>
      <c r="U11" s="122"/>
      <c r="AA11" s="13"/>
      <c r="AB11" s="13"/>
      <c r="AC11" s="13"/>
      <c r="AD11" s="25"/>
      <c r="AE11" s="13"/>
      <c r="AF11" s="13"/>
      <c r="AG11" s="13"/>
      <c r="AH11" s="13"/>
      <c r="AI11" s="13"/>
    </row>
    <row r="12" spans="1:923" s="18" customFormat="1" ht="20.100000000000001" customHeight="1" x14ac:dyDescent="0.25">
      <c r="A12" s="15"/>
      <c r="B12" s="15"/>
      <c r="C12" s="17">
        <v>0.08</v>
      </c>
      <c r="D12" s="20"/>
      <c r="F12" s="24" t="s">
        <v>31</v>
      </c>
      <c r="H12" s="118" t="s">
        <v>59</v>
      </c>
      <c r="I12" s="118"/>
      <c r="J12" s="118"/>
      <c r="L12" s="112"/>
      <c r="M12" s="113"/>
      <c r="N12" s="114"/>
      <c r="P12" s="19"/>
      <c r="Q12" s="121"/>
      <c r="R12" s="122"/>
      <c r="S12" s="122"/>
      <c r="T12" s="122"/>
      <c r="U12" s="122"/>
      <c r="Z12" s="13"/>
      <c r="AA12" s="13"/>
      <c r="AB12" s="13"/>
      <c r="AC12" s="13"/>
      <c r="AD12" s="25"/>
      <c r="AE12" s="13"/>
      <c r="AF12" s="13"/>
      <c r="AG12" s="13"/>
      <c r="AH12" s="13"/>
      <c r="AI12" s="13"/>
    </row>
    <row r="13" spans="1:923" s="18" customFormat="1" ht="14.1" hidden="1" customHeight="1" x14ac:dyDescent="0.25">
      <c r="A13" s="15"/>
      <c r="B13" s="15"/>
      <c r="C13" s="17"/>
      <c r="D13" s="20"/>
      <c r="L13" s="112"/>
      <c r="M13" s="113"/>
      <c r="N13" s="114"/>
      <c r="P13" s="19"/>
      <c r="Q13" s="121"/>
      <c r="R13" s="122"/>
      <c r="S13" s="122"/>
      <c r="T13" s="122"/>
      <c r="U13" s="122"/>
      <c r="Y13" s="108"/>
      <c r="Z13" s="108"/>
      <c r="AA13" s="108"/>
      <c r="AB13" s="108"/>
      <c r="AC13" s="13"/>
      <c r="AD13" s="25"/>
      <c r="AE13" s="13"/>
      <c r="AF13" s="13"/>
      <c r="AG13" s="13"/>
      <c r="AH13" s="13"/>
      <c r="AI13" s="13"/>
    </row>
    <row r="14" spans="1:923" s="18" customFormat="1" ht="20.100000000000001" customHeight="1" x14ac:dyDescent="0.25">
      <c r="A14" s="15"/>
      <c r="B14" s="15"/>
      <c r="C14" s="17">
        <v>0.06</v>
      </c>
      <c r="D14" s="20"/>
      <c r="F14" s="24" t="s">
        <v>51</v>
      </c>
      <c r="H14" s="118"/>
      <c r="I14" s="118"/>
      <c r="J14" s="118"/>
      <c r="L14" s="112"/>
      <c r="M14" s="113"/>
      <c r="N14" s="114"/>
      <c r="P14" s="19"/>
      <c r="Q14" s="123">
        <v>6</v>
      </c>
      <c r="R14" s="122" t="s">
        <v>49</v>
      </c>
      <c r="S14" s="122"/>
      <c r="T14" s="122"/>
      <c r="U14" s="122"/>
      <c r="Z14" s="13"/>
      <c r="AA14" s="13"/>
      <c r="AB14" s="13"/>
      <c r="AC14" s="13"/>
      <c r="AD14" s="25"/>
      <c r="AE14" s="13"/>
      <c r="AF14" s="13"/>
      <c r="AG14" s="13"/>
      <c r="AH14" s="13"/>
      <c r="AI14" s="13"/>
    </row>
    <row r="15" spans="1:923" s="18" customFormat="1" ht="20.100000000000001" customHeight="1" x14ac:dyDescent="0.25">
      <c r="A15" s="15"/>
      <c r="B15" s="15"/>
      <c r="C15" s="17"/>
      <c r="D15" s="17"/>
      <c r="F15" s="24" t="s">
        <v>30</v>
      </c>
      <c r="H15" s="118" t="s">
        <v>60</v>
      </c>
      <c r="I15" s="118"/>
      <c r="J15" s="118"/>
      <c r="L15" s="115"/>
      <c r="M15" s="116"/>
      <c r="N15" s="117"/>
      <c r="P15" s="19"/>
      <c r="Q15" s="123"/>
      <c r="R15" s="122"/>
      <c r="S15" s="122"/>
      <c r="T15" s="122"/>
      <c r="U15" s="122"/>
      <c r="Z15" s="13"/>
      <c r="AA15" s="13"/>
      <c r="AB15" s="13"/>
      <c r="AC15" s="13"/>
      <c r="AD15" s="25"/>
      <c r="AE15" s="13"/>
      <c r="AF15" s="13"/>
      <c r="AG15" s="13"/>
      <c r="AH15" s="13"/>
      <c r="AI15" s="13"/>
    </row>
    <row r="16" spans="1:923" s="18" customFormat="1" ht="6" customHeight="1" x14ac:dyDescent="0.25">
      <c r="A16" s="26"/>
      <c r="B16" s="27"/>
      <c r="C16" s="17"/>
      <c r="D16" s="17"/>
      <c r="P16" s="19"/>
      <c r="Q16" s="123"/>
      <c r="R16" s="122"/>
      <c r="S16" s="122"/>
      <c r="T16" s="122"/>
      <c r="U16" s="122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s="18" customFormat="1" ht="6" customHeight="1" x14ac:dyDescent="0.25">
      <c r="A17" s="26"/>
      <c r="B17" s="27"/>
      <c r="C17" s="17"/>
      <c r="D17" s="17"/>
      <c r="F17" s="24"/>
      <c r="H17" s="28"/>
      <c r="I17" s="28"/>
      <c r="J17" s="28"/>
      <c r="P17" s="19"/>
      <c r="Q17" s="123"/>
      <c r="R17" s="122"/>
      <c r="S17" s="122"/>
      <c r="T17" s="122"/>
      <c r="U17" s="122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18" customFormat="1" ht="20.100000000000001" customHeight="1" x14ac:dyDescent="0.25">
      <c r="A18" s="29"/>
      <c r="B18" s="29"/>
      <c r="C18" s="17"/>
      <c r="D18" s="17"/>
      <c r="F18" s="92" t="s">
        <v>14</v>
      </c>
      <c r="G18" s="81"/>
      <c r="H18" s="81"/>
      <c r="I18" s="81"/>
      <c r="J18" s="81"/>
      <c r="K18" s="81" t="s">
        <v>9</v>
      </c>
      <c r="L18" s="81"/>
      <c r="M18" s="81"/>
      <c r="N18" s="81"/>
      <c r="O18" s="30"/>
      <c r="P18" s="19"/>
      <c r="Q18" s="123"/>
      <c r="R18" s="122"/>
      <c r="S18" s="122"/>
      <c r="T18" s="122"/>
      <c r="U18" s="122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8" customFormat="1" ht="20.100000000000001" customHeight="1" x14ac:dyDescent="0.25">
      <c r="A19" s="29"/>
      <c r="B19" s="29"/>
      <c r="C19" s="17"/>
      <c r="D19" s="17"/>
      <c r="F19" s="131"/>
      <c r="G19" s="132"/>
      <c r="H19" s="132"/>
      <c r="I19" s="132"/>
      <c r="J19" s="132"/>
      <c r="K19" s="82"/>
      <c r="L19" s="82"/>
      <c r="M19" s="82"/>
      <c r="N19" s="82"/>
      <c r="O19" s="31"/>
      <c r="P19" s="19"/>
      <c r="Q19" s="13"/>
      <c r="R19" s="13"/>
      <c r="S19" s="13"/>
      <c r="T19" s="13"/>
      <c r="U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18" customFormat="1" ht="7.5" customHeight="1" x14ac:dyDescent="0.25">
      <c r="A20" s="29"/>
      <c r="B20" s="29"/>
      <c r="C20" s="17"/>
      <c r="D20" s="17"/>
      <c r="P20" s="19"/>
      <c r="Q20" s="13"/>
      <c r="R20" s="13"/>
      <c r="S20" s="13"/>
      <c r="T20" s="13"/>
      <c r="U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s="18" customFormat="1" ht="36" customHeight="1" x14ac:dyDescent="0.25">
      <c r="A21" s="32" t="s">
        <v>37</v>
      </c>
      <c r="B21" s="33" t="s">
        <v>8</v>
      </c>
      <c r="C21" s="17" t="s">
        <v>8</v>
      </c>
      <c r="D21" s="17" t="s">
        <v>15</v>
      </c>
      <c r="F21" s="78" t="s">
        <v>11</v>
      </c>
      <c r="G21" s="79"/>
      <c r="H21" s="79"/>
      <c r="I21" s="79"/>
      <c r="J21" s="80"/>
      <c r="K21" s="78" t="s">
        <v>52</v>
      </c>
      <c r="L21" s="80"/>
      <c r="M21" s="70" t="s">
        <v>53</v>
      </c>
      <c r="N21" s="70" t="s">
        <v>12</v>
      </c>
      <c r="O21" s="30"/>
      <c r="P21" s="19"/>
      <c r="Q21" s="13"/>
      <c r="R21" s="13"/>
      <c r="S21" s="13"/>
      <c r="T21" s="13"/>
      <c r="U21" s="13"/>
      <c r="Z21" s="13"/>
      <c r="AA21" s="13"/>
      <c r="AB21" s="13"/>
      <c r="AC21" s="25"/>
      <c r="AD21" s="13"/>
      <c r="AE21" s="73">
        <v>43282</v>
      </c>
      <c r="AF21" s="25"/>
      <c r="AG21" s="13"/>
      <c r="AH21" s="13"/>
      <c r="AI21" s="13"/>
    </row>
    <row r="22" spans="1:35" s="18" customFormat="1" ht="20.100000000000001" customHeight="1" x14ac:dyDescent="0.25">
      <c r="A22" s="34"/>
      <c r="B22" s="29"/>
      <c r="C22" s="35">
        <v>0</v>
      </c>
      <c r="D22" s="35">
        <v>0</v>
      </c>
      <c r="F22" s="83"/>
      <c r="G22" s="84"/>
      <c r="H22" s="84"/>
      <c r="I22" s="84"/>
      <c r="J22" s="85"/>
      <c r="K22" s="86">
        <v>0</v>
      </c>
      <c r="L22" s="87"/>
      <c r="M22" s="36">
        <v>0</v>
      </c>
      <c r="N22" s="37">
        <f>ROUND(oknQuantity_1*oknPrice_1,2)</f>
        <v>0</v>
      </c>
      <c r="O22" s="38"/>
      <c r="P22" s="19"/>
      <c r="Q22" s="13"/>
      <c r="R22" s="13"/>
      <c r="S22" s="13"/>
      <c r="T22" s="13"/>
      <c r="U22" s="13"/>
      <c r="AG22" s="18" t="s">
        <v>36</v>
      </c>
    </row>
    <row r="23" spans="1:35" s="18" customFormat="1" ht="20.100000000000001" customHeight="1" x14ac:dyDescent="0.25">
      <c r="A23" s="34"/>
      <c r="B23" s="29"/>
      <c r="C23" s="35">
        <v>0</v>
      </c>
      <c r="D23" s="35">
        <v>0</v>
      </c>
      <c r="F23" s="75"/>
      <c r="G23" s="76"/>
      <c r="H23" s="76"/>
      <c r="I23" s="76"/>
      <c r="J23" s="77"/>
      <c r="K23" s="88">
        <v>0</v>
      </c>
      <c r="L23" s="89"/>
      <c r="M23" s="39">
        <v>0</v>
      </c>
      <c r="N23" s="40">
        <f>ROUND(oknQuantity_2*oknPrice_2,2)</f>
        <v>0</v>
      </c>
      <c r="O23" s="41"/>
      <c r="P23" s="19"/>
      <c r="Q23" s="13"/>
      <c r="R23" s="13"/>
      <c r="S23" s="13"/>
      <c r="T23" s="13"/>
      <c r="U23" s="13"/>
      <c r="AG23" s="42"/>
      <c r="AH23" s="43" t="s">
        <v>1</v>
      </c>
      <c r="AI23" s="44">
        <v>0</v>
      </c>
    </row>
    <row r="24" spans="1:35" s="18" customFormat="1" ht="20.100000000000001" customHeight="1" x14ac:dyDescent="0.25">
      <c r="A24" s="34"/>
      <c r="B24" s="29"/>
      <c r="C24" s="35">
        <v>0</v>
      </c>
      <c r="D24" s="35">
        <v>0</v>
      </c>
      <c r="F24" s="75"/>
      <c r="G24" s="76"/>
      <c r="H24" s="76"/>
      <c r="I24" s="76"/>
      <c r="J24" s="77"/>
      <c r="K24" s="88">
        <v>0</v>
      </c>
      <c r="L24" s="89"/>
      <c r="M24" s="39">
        <v>0</v>
      </c>
      <c r="N24" s="40">
        <f>ROUND(oknQuantity_3*oknPrice_3,2)</f>
        <v>0</v>
      </c>
      <c r="O24" s="41"/>
      <c r="P24" s="19"/>
      <c r="Q24" s="13"/>
      <c r="R24" s="13"/>
      <c r="S24" s="13"/>
      <c r="T24" s="13"/>
      <c r="U24" s="13"/>
      <c r="AG24" s="42"/>
      <c r="AH24" s="45" t="s">
        <v>4</v>
      </c>
      <c r="AI24" s="44">
        <v>0</v>
      </c>
    </row>
    <row r="25" spans="1:35" s="18" customFormat="1" ht="20.100000000000001" customHeight="1" x14ac:dyDescent="0.25">
      <c r="A25" s="34"/>
      <c r="B25" s="29"/>
      <c r="C25" s="35">
        <v>0</v>
      </c>
      <c r="D25" s="35">
        <v>0</v>
      </c>
      <c r="F25" s="75"/>
      <c r="G25" s="76"/>
      <c r="H25" s="76"/>
      <c r="I25" s="76"/>
      <c r="J25" s="77"/>
      <c r="K25" s="88">
        <v>0</v>
      </c>
      <c r="L25" s="89"/>
      <c r="M25" s="39">
        <v>0</v>
      </c>
      <c r="N25" s="40">
        <f>ROUND(oknQuantity_4*oknPrice_4,2)</f>
        <v>0</v>
      </c>
      <c r="O25" s="41"/>
      <c r="P25" s="19"/>
      <c r="Q25" s="13"/>
      <c r="R25" s="13"/>
      <c r="S25" s="13"/>
      <c r="T25" s="13"/>
      <c r="U25" s="13"/>
      <c r="AG25" s="42"/>
      <c r="AH25" s="45" t="s">
        <v>5</v>
      </c>
      <c r="AI25" s="46">
        <f>ROUND(oknTotal-oknPayments,2)</f>
        <v>0</v>
      </c>
    </row>
    <row r="26" spans="1:35" s="18" customFormat="1" ht="20.100000000000001" customHeight="1" x14ac:dyDescent="0.25">
      <c r="A26" s="34"/>
      <c r="B26" s="29"/>
      <c r="C26" s="35">
        <v>0</v>
      </c>
      <c r="D26" s="35">
        <v>0</v>
      </c>
      <c r="F26" s="75"/>
      <c r="G26" s="76"/>
      <c r="H26" s="76"/>
      <c r="I26" s="76"/>
      <c r="J26" s="77"/>
      <c r="K26" s="88">
        <v>0</v>
      </c>
      <c r="L26" s="89"/>
      <c r="M26" s="39">
        <v>0</v>
      </c>
      <c r="N26" s="40">
        <f>ROUND(oknQuantity_5*oknPrice_5,2)</f>
        <v>0</v>
      </c>
      <c r="O26" s="41"/>
      <c r="P26" s="19"/>
      <c r="Q26" s="13"/>
      <c r="R26" s="13"/>
      <c r="S26" s="13"/>
      <c r="T26" s="13"/>
      <c r="U26" s="13"/>
    </row>
    <row r="27" spans="1:35" s="18" customFormat="1" ht="20.100000000000001" customHeight="1" x14ac:dyDescent="0.25">
      <c r="A27" s="34"/>
      <c r="B27" s="29"/>
      <c r="C27" s="35">
        <v>0</v>
      </c>
      <c r="D27" s="35">
        <v>0</v>
      </c>
      <c r="F27" s="75"/>
      <c r="G27" s="76"/>
      <c r="H27" s="76"/>
      <c r="I27" s="76"/>
      <c r="J27" s="77"/>
      <c r="K27" s="88">
        <v>0</v>
      </c>
      <c r="L27" s="89"/>
      <c r="M27" s="39">
        <v>0</v>
      </c>
      <c r="N27" s="40">
        <f>ROUND(oknQuantity_6*oknPrice_6,2)</f>
        <v>0</v>
      </c>
      <c r="O27" s="41"/>
      <c r="P27" s="19"/>
      <c r="Q27" s="13"/>
      <c r="R27" s="13"/>
      <c r="S27" s="13"/>
      <c r="T27" s="13"/>
      <c r="U27" s="13"/>
    </row>
    <row r="28" spans="1:35" s="18" customFormat="1" ht="20.100000000000001" customHeight="1" x14ac:dyDescent="0.25">
      <c r="A28" s="34"/>
      <c r="B28" s="29"/>
      <c r="C28" s="35">
        <v>0</v>
      </c>
      <c r="D28" s="35">
        <v>0</v>
      </c>
      <c r="F28" s="75"/>
      <c r="G28" s="76"/>
      <c r="H28" s="76"/>
      <c r="I28" s="76"/>
      <c r="J28" s="77"/>
      <c r="K28" s="88">
        <v>0</v>
      </c>
      <c r="L28" s="89"/>
      <c r="M28" s="39">
        <v>0</v>
      </c>
      <c r="N28" s="40">
        <f>ROUND(oknQuantity_7*oknPrice_7,2)</f>
        <v>0</v>
      </c>
      <c r="O28" s="41"/>
      <c r="P28" s="19"/>
      <c r="Q28" s="13"/>
      <c r="R28" s="13"/>
      <c r="S28" s="13"/>
      <c r="T28" s="13"/>
      <c r="U28" s="13"/>
    </row>
    <row r="29" spans="1:35" s="18" customFormat="1" ht="20.100000000000001" customHeight="1" x14ac:dyDescent="0.2">
      <c r="A29" s="34"/>
      <c r="B29" s="29"/>
      <c r="C29" s="35">
        <v>0</v>
      </c>
      <c r="D29" s="35">
        <v>0</v>
      </c>
      <c r="F29" s="75"/>
      <c r="G29" s="76"/>
      <c r="H29" s="76"/>
      <c r="I29" s="76"/>
      <c r="J29" s="77"/>
      <c r="K29" s="88">
        <v>0</v>
      </c>
      <c r="L29" s="89"/>
      <c r="M29" s="39">
        <v>0</v>
      </c>
      <c r="N29" s="40">
        <f>ROUND(oknQuantity_8*oknPrice_8,2)</f>
        <v>0</v>
      </c>
      <c r="O29" s="41"/>
      <c r="P29" s="19"/>
    </row>
    <row r="30" spans="1:35" s="18" customFormat="1" ht="20.100000000000001" customHeight="1" x14ac:dyDescent="0.2">
      <c r="A30" s="34"/>
      <c r="B30" s="29"/>
      <c r="C30" s="35">
        <v>0</v>
      </c>
      <c r="D30" s="35">
        <v>0</v>
      </c>
      <c r="F30" s="75"/>
      <c r="G30" s="76"/>
      <c r="H30" s="76"/>
      <c r="I30" s="76"/>
      <c r="J30" s="77"/>
      <c r="K30" s="88">
        <v>0</v>
      </c>
      <c r="L30" s="89"/>
      <c r="M30" s="39">
        <v>0</v>
      </c>
      <c r="N30" s="40">
        <f>ROUND(oknQuantity_9*oknPrice_9,2)</f>
        <v>0</v>
      </c>
      <c r="O30" s="41"/>
      <c r="P30" s="19"/>
    </row>
    <row r="31" spans="1:35" s="18" customFormat="1" ht="20.100000000000001" customHeight="1" x14ac:dyDescent="0.2">
      <c r="A31" s="34"/>
      <c r="B31" s="29"/>
      <c r="C31" s="35">
        <v>0</v>
      </c>
      <c r="D31" s="35">
        <v>0</v>
      </c>
      <c r="F31" s="75"/>
      <c r="G31" s="76"/>
      <c r="H31" s="76"/>
      <c r="I31" s="76"/>
      <c r="J31" s="77"/>
      <c r="K31" s="88">
        <v>0</v>
      </c>
      <c r="L31" s="89"/>
      <c r="M31" s="39">
        <v>0</v>
      </c>
      <c r="N31" s="40">
        <f>ROUND(oknQuantity_10*oknPrice_10,2)</f>
        <v>0</v>
      </c>
      <c r="O31" s="41"/>
      <c r="P31" s="19"/>
    </row>
    <row r="32" spans="1:35" s="18" customFormat="1" ht="20.100000000000001" customHeight="1" x14ac:dyDescent="0.2">
      <c r="A32" s="34"/>
      <c r="B32" s="29"/>
      <c r="C32" s="35">
        <v>0</v>
      </c>
      <c r="D32" s="35">
        <v>0</v>
      </c>
      <c r="F32" s="75"/>
      <c r="G32" s="76"/>
      <c r="H32" s="76"/>
      <c r="I32" s="76"/>
      <c r="J32" s="77"/>
      <c r="K32" s="88">
        <v>0</v>
      </c>
      <c r="L32" s="89"/>
      <c r="M32" s="39">
        <v>0</v>
      </c>
      <c r="N32" s="40">
        <f>ROUND(oknQuantity_11*oknPrice_11,2)</f>
        <v>0</v>
      </c>
      <c r="O32" s="41"/>
      <c r="P32" s="19"/>
    </row>
    <row r="33" spans="1:16" s="18" customFormat="1" ht="20.100000000000001" customHeight="1" x14ac:dyDescent="0.2">
      <c r="A33" s="34"/>
      <c r="B33" s="29"/>
      <c r="C33" s="35">
        <v>0</v>
      </c>
      <c r="D33" s="35">
        <v>0</v>
      </c>
      <c r="F33" s="105"/>
      <c r="G33" s="106"/>
      <c r="H33" s="106"/>
      <c r="I33" s="106"/>
      <c r="J33" s="107"/>
      <c r="K33" s="103">
        <v>0</v>
      </c>
      <c r="L33" s="104"/>
      <c r="M33" s="47">
        <v>0</v>
      </c>
      <c r="N33" s="48">
        <f>ROUND(oknQuantity_12*oknPrice_12,2)</f>
        <v>0</v>
      </c>
      <c r="O33" s="41"/>
      <c r="P33" s="19"/>
    </row>
    <row r="34" spans="1:16" s="18" customFormat="1" ht="18.75" customHeight="1" x14ac:dyDescent="0.2">
      <c r="A34" s="29"/>
      <c r="B34" s="29"/>
      <c r="C34" s="17"/>
      <c r="D34" s="49">
        <f t="array" ref="D34">SUM(oknTaxable_1:oknTaxable_12*oknLineTotal_1:oknLineTotal_12)</f>
        <v>0</v>
      </c>
      <c r="F34" s="50"/>
      <c r="G34" s="51"/>
      <c r="H34" s="51"/>
      <c r="I34" s="51"/>
      <c r="J34" s="51"/>
      <c r="K34" s="51"/>
      <c r="M34" s="52" t="s">
        <v>3</v>
      </c>
      <c r="N34" s="53">
        <f>SUM(oknLineTotal_1:oknLineTotal_12)</f>
        <v>0</v>
      </c>
      <c r="O34" s="38"/>
      <c r="P34" s="19"/>
    </row>
    <row r="35" spans="1:16" s="18" customFormat="1" ht="18.75" customHeight="1" x14ac:dyDescent="0.25">
      <c r="A35" s="15"/>
      <c r="B35" s="15"/>
      <c r="C35" s="17"/>
      <c r="D35" s="17"/>
      <c r="G35" s="54"/>
      <c r="H35" s="54"/>
      <c r="I35" s="54"/>
      <c r="J35" s="54"/>
      <c r="K35" s="54"/>
      <c r="L35" s="55" t="s">
        <v>27</v>
      </c>
      <c r="M35" s="56">
        <v>0.08</v>
      </c>
      <c r="N35" s="53">
        <f>ROUND(oknTax1Rate*oknSubTotal,2)</f>
        <v>0</v>
      </c>
      <c r="O35" s="38"/>
      <c r="P35" s="19"/>
    </row>
    <row r="36" spans="1:16" s="18" customFormat="1" ht="18.75" hidden="1" customHeight="1" x14ac:dyDescent="0.25">
      <c r="A36" s="15"/>
      <c r="B36" s="15"/>
      <c r="C36" s="17"/>
      <c r="D36" s="17"/>
      <c r="F36" s="54"/>
      <c r="G36" s="54"/>
      <c r="H36" s="54"/>
      <c r="I36" s="54"/>
      <c r="J36" s="54"/>
      <c r="K36" s="54"/>
      <c r="L36" s="55" t="s">
        <v>10</v>
      </c>
      <c r="M36" s="56">
        <v>0.06</v>
      </c>
      <c r="N36" s="53">
        <f>ROUND(IF(oknTaxType&lt;&gt;2,0,oknTax2Rate*(oknLineTotalTaxable+IF(oknTaxTotalIncludingShippingCost=0,0,oknShippingCost)+IF(oknTax2IsAppliedToTax1=0,0,oknTax1))),2)</f>
        <v>0</v>
      </c>
      <c r="O36" s="57"/>
      <c r="P36" s="19"/>
    </row>
    <row r="37" spans="1:16" s="18" customFormat="1" ht="18.75" customHeight="1" x14ac:dyDescent="0.25">
      <c r="A37" s="15"/>
      <c r="B37" s="15"/>
      <c r="C37" s="17"/>
      <c r="D37" s="17"/>
      <c r="F37" s="54"/>
      <c r="G37" s="54"/>
      <c r="H37" s="54"/>
      <c r="I37" s="54"/>
      <c r="J37" s="54"/>
      <c r="K37" s="54"/>
      <c r="M37" s="58" t="s">
        <v>2</v>
      </c>
      <c r="N37" s="53">
        <f>ROUND(oknSubTotal + oknTax1,2)</f>
        <v>0</v>
      </c>
      <c r="O37" s="59"/>
      <c r="P37" s="19"/>
    </row>
    <row r="38" spans="1:16" s="18" customFormat="1" ht="18.75" hidden="1" customHeight="1" x14ac:dyDescent="0.25">
      <c r="A38" s="15"/>
      <c r="B38" s="15"/>
      <c r="C38" s="17"/>
      <c r="D38" s="17"/>
      <c r="O38" s="38"/>
      <c r="P38" s="19"/>
    </row>
    <row r="39" spans="1:16" s="18" customFormat="1" ht="18.75" hidden="1" customHeight="1" x14ac:dyDescent="0.25">
      <c r="A39" s="15"/>
      <c r="B39" s="15"/>
      <c r="C39" s="17"/>
      <c r="D39" s="17"/>
      <c r="P39" s="19"/>
    </row>
    <row r="40" spans="1:16" s="18" customFormat="1" ht="18.75" hidden="1" customHeight="1" x14ac:dyDescent="0.25">
      <c r="A40" s="15"/>
      <c r="B40" s="15"/>
      <c r="C40" s="17"/>
      <c r="D40" s="17"/>
      <c r="P40" s="19"/>
    </row>
    <row r="41" spans="1:16" s="18" customFormat="1" ht="18.75" hidden="1" customHeight="1" x14ac:dyDescent="0.2">
      <c r="A41" s="29"/>
      <c r="B41" s="29"/>
      <c r="C41" s="17"/>
      <c r="D41" s="17"/>
      <c r="F41" s="60" t="s">
        <v>24</v>
      </c>
      <c r="P41" s="19"/>
    </row>
    <row r="42" spans="1:16" s="18" customFormat="1" ht="18.75" hidden="1" customHeight="1" x14ac:dyDescent="0.2">
      <c r="A42" s="29"/>
      <c r="B42" s="29"/>
      <c r="C42" s="17"/>
      <c r="D42" s="17"/>
      <c r="F42" s="98" t="s">
        <v>20</v>
      </c>
      <c r="G42" s="99"/>
      <c r="H42" s="61" t="s">
        <v>2</v>
      </c>
      <c r="I42" s="61" t="s">
        <v>25</v>
      </c>
      <c r="J42" s="61" t="s">
        <v>23</v>
      </c>
      <c r="K42" s="100" t="s">
        <v>22</v>
      </c>
      <c r="L42" s="101"/>
      <c r="M42" s="102"/>
      <c r="N42" s="62" t="s">
        <v>21</v>
      </c>
      <c r="P42" s="19"/>
    </row>
    <row r="43" spans="1:16" s="18" customFormat="1" ht="18.75" hidden="1" customHeight="1" x14ac:dyDescent="0.2">
      <c r="A43" s="29"/>
      <c r="B43" s="29"/>
      <c r="C43" s="17"/>
      <c r="D43" s="17"/>
      <c r="F43" s="63"/>
      <c r="G43" s="63"/>
      <c r="H43" s="35"/>
      <c r="I43" s="35"/>
      <c r="J43" s="35"/>
      <c r="K43" s="35"/>
      <c r="L43" s="35"/>
      <c r="M43" s="35"/>
      <c r="N43" s="35"/>
      <c r="P43" s="19"/>
    </row>
    <row r="44" spans="1:16" s="18" customFormat="1" ht="18.75" hidden="1" customHeight="1" x14ac:dyDescent="0.2">
      <c r="A44" s="29"/>
      <c r="B44" s="29"/>
      <c r="C44" s="17"/>
      <c r="D44" s="17"/>
      <c r="F44" s="63"/>
      <c r="G44" s="63"/>
      <c r="H44" s="35"/>
      <c r="I44" s="35"/>
      <c r="J44" s="35"/>
      <c r="K44" s="35"/>
      <c r="L44" s="35"/>
      <c r="M44" s="35"/>
      <c r="N44" s="35"/>
      <c r="P44" s="19"/>
    </row>
    <row r="45" spans="1:16" s="18" customFormat="1" ht="15" customHeight="1" x14ac:dyDescent="0.2">
      <c r="A45" s="29"/>
      <c r="B45" s="29"/>
      <c r="C45" s="17"/>
      <c r="D45" s="17"/>
      <c r="F45" s="63"/>
      <c r="G45" s="63"/>
      <c r="H45" s="35"/>
      <c r="I45" s="35"/>
      <c r="J45" s="35"/>
      <c r="K45" s="35"/>
      <c r="L45" s="35"/>
      <c r="M45" s="35"/>
      <c r="N45" s="35"/>
      <c r="P45" s="19"/>
    </row>
    <row r="46" spans="1:16" s="18" customFormat="1" ht="22.5" customHeight="1" x14ac:dyDescent="0.2">
      <c r="A46" s="29"/>
      <c r="B46" s="29"/>
      <c r="C46" s="17"/>
      <c r="D46" s="17"/>
      <c r="F46" s="96" t="s">
        <v>17</v>
      </c>
      <c r="G46" s="97"/>
      <c r="H46" s="97"/>
      <c r="I46" s="97"/>
      <c r="J46" s="97"/>
      <c r="K46" s="97"/>
      <c r="L46" s="97"/>
      <c r="M46" s="97"/>
      <c r="N46" s="97"/>
      <c r="P46" s="19"/>
    </row>
    <row r="48" spans="1:16" ht="15" x14ac:dyDescent="0.2">
      <c r="F48" s="64"/>
      <c r="G48" s="64"/>
      <c r="H48" s="64"/>
      <c r="I48" s="64"/>
      <c r="J48" s="64"/>
      <c r="K48" s="64"/>
    </row>
    <row r="904" spans="1:1" hidden="1" x14ac:dyDescent="0.2">
      <c r="A904" s="65" t="s">
        <v>41</v>
      </c>
    </row>
    <row r="907" spans="1:1" hidden="1" x14ac:dyDescent="0.2">
      <c r="A907" s="71" t="s">
        <v>54</v>
      </c>
    </row>
    <row r="927" spans="1:1" hidden="1" x14ac:dyDescent="0.2">
      <c r="A927" s="66" t="s">
        <v>33</v>
      </c>
    </row>
    <row r="974" spans="1:1" hidden="1" x14ac:dyDescent="0.2">
      <c r="A974" s="66" t="s">
        <v>34</v>
      </c>
    </row>
    <row r="994" spans="1:1" hidden="1" x14ac:dyDescent="0.2">
      <c r="A994" s="66" t="s">
        <v>33</v>
      </c>
    </row>
  </sheetData>
  <sheetProtection sheet="1" objects="1" scenarios="1" selectLockedCells="1"/>
  <dataConsolidate/>
  <mergeCells count="63">
    <mergeCell ref="K5:L5"/>
    <mergeCell ref="K6:L6"/>
    <mergeCell ref="M5:N5"/>
    <mergeCell ref="M6:N6"/>
    <mergeCell ref="F19:J19"/>
    <mergeCell ref="Q2:U3"/>
    <mergeCell ref="R4:U4"/>
    <mergeCell ref="Q5:Q6"/>
    <mergeCell ref="R5:U6"/>
    <mergeCell ref="Q7:Q8"/>
    <mergeCell ref="R7:U8"/>
    <mergeCell ref="Y13:AB13"/>
    <mergeCell ref="L10:N15"/>
    <mergeCell ref="H15:J15"/>
    <mergeCell ref="H10:J10"/>
    <mergeCell ref="H11:J11"/>
    <mergeCell ref="H12:J12"/>
    <mergeCell ref="H14:J14"/>
    <mergeCell ref="Q9:Q10"/>
    <mergeCell ref="R9:U10"/>
    <mergeCell ref="Q11:Q13"/>
    <mergeCell ref="R11:U13"/>
    <mergeCell ref="Q14:Q18"/>
    <mergeCell ref="R14:U18"/>
    <mergeCell ref="F46:N46"/>
    <mergeCell ref="K23:L23"/>
    <mergeCell ref="K24:L24"/>
    <mergeCell ref="K25:L25"/>
    <mergeCell ref="K26:L26"/>
    <mergeCell ref="K28:L28"/>
    <mergeCell ref="F42:G42"/>
    <mergeCell ref="K29:L29"/>
    <mergeCell ref="K42:M42"/>
    <mergeCell ref="K33:L33"/>
    <mergeCell ref="K27:L27"/>
    <mergeCell ref="K31:L31"/>
    <mergeCell ref="F33:J33"/>
    <mergeCell ref="K32:L32"/>
    <mergeCell ref="F32:J32"/>
    <mergeCell ref="F31:J31"/>
    <mergeCell ref="A3:B3"/>
    <mergeCell ref="A4:B4"/>
    <mergeCell ref="A5:B5"/>
    <mergeCell ref="A6:B6"/>
    <mergeCell ref="F18:J18"/>
    <mergeCell ref="A9:B9"/>
    <mergeCell ref="A8:B8"/>
    <mergeCell ref="F9:G9"/>
    <mergeCell ref="K30:L30"/>
    <mergeCell ref="F28:J28"/>
    <mergeCell ref="F30:J30"/>
    <mergeCell ref="F27:J27"/>
    <mergeCell ref="F29:J29"/>
    <mergeCell ref="F24:J24"/>
    <mergeCell ref="F26:J26"/>
    <mergeCell ref="F25:J25"/>
    <mergeCell ref="F21:J21"/>
    <mergeCell ref="K18:N18"/>
    <mergeCell ref="K19:N19"/>
    <mergeCell ref="F23:J23"/>
    <mergeCell ref="F22:J22"/>
    <mergeCell ref="K21:L21"/>
    <mergeCell ref="K22:L22"/>
  </mergeCells>
  <phoneticPr fontId="5" type="noConversion"/>
  <dataValidations count="8">
    <dataValidation type="textLength" allowBlank="1" showInputMessage="1" showErrorMessage="1" sqref="H17:J17 M6 A22:A33 K19 H14:J14 H15:J15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0:J10 H12:J12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1:J11" xr:uid="{00000000-0002-0000-0000-000002000000}">
      <formula1>0</formula1>
      <formula2>255</formula2>
    </dataValidation>
    <dataValidation type="textLength" allowBlank="1" showInputMessage="1" showErrorMessage="1" sqref="G35:K37 F36:F37 L10" xr:uid="{00000000-0002-0000-0000-000003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35:M36 K22:M33 AI23:AI24" xr:uid="{00000000-0002-0000-0000-000004000000}">
      <formula1>999999999.99</formula1>
    </dataValidation>
    <dataValidation type="textLength" allowBlank="1" showInputMessage="1" showErrorMessage="1" sqref="F19" xr:uid="{00000000-0002-0000-0000-000005000000}">
      <formula1>1</formula1>
      <formula2>50</formula2>
    </dataValidation>
    <dataValidation type="date" allowBlank="1" showErrorMessage="1" errorTitle="Invalid Input" error="Please enter a valid date." sqref="M5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F22:F33 I24:J33" xr:uid="{00000000-0002-0000-0000-000007000000}">
      <formula1>100</formula1>
    </dataValidation>
  </dataValidations>
  <hyperlinks>
    <hyperlink ref="A994" r:id="rId1" tooltip="Service Invoice Form" display="http://www.invoicingtemplate.com/service-template.html" xr:uid="{00000000-0004-0000-0000-000000000000}"/>
    <hyperlink ref="A927" r:id="rId2" tooltip="Service Invoice Form" display="http://www.invoicingtemplate.com/service-template.html" xr:uid="{00000000-0004-0000-0000-000001000000}"/>
    <hyperlink ref="IT1" r:id="rId3" tooltip="Service Invoicing Template" display="http://www.invoicingtemplate.com/service-template.html" xr:uid="{00000000-0004-0000-0000-000002000000}"/>
    <hyperlink ref="A974" r:id="rId4" tooltip="Service Invoice Form" display="http://www.invoicingtemplate.com/service-template.html" xr:uid="{00000000-0004-0000-0000-000003000000}"/>
    <hyperlink ref="Q2:U3" r:id="rId5" location="create-invoice" display="To create an invoice (tutorial Movie)" xr:uid="{00000000-0004-0000-0000-000004000000}"/>
    <hyperlink ref="A904" r:id="rId6" tooltip="Service Invoice Form" display="http://www.invoicingtemplate.com/service-template.html" xr:uid="{00000000-0004-0000-0000-000005000000}"/>
    <hyperlink ref="AIM1" r:id="rId7" tooltip="Service Invoicing Template" display="http://www.invoicingtemplate.com/service-template.html" xr:uid="{00000000-0004-0000-0000-000006000000}"/>
    <hyperlink ref="A907" r:id="rId8" tooltip="Home Health Care Invoice Sample" display="http://www.invoicingtemplate.com/caregiver.html" xr:uid="{00000000-0004-0000-0000-000007000000}"/>
    <hyperlink ref="AIJ1" r:id="rId9" tooltip="Caregiver Billing Form" display="http://www.invoicingtemplate.com/caregiver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&amp;C&amp;G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" r:id="rId14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47625</xdr:rowOff>
                  </from>
                  <to>
                    <xdr:col>1</xdr:col>
                    <xdr:colOff>495300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5" name="oknWidget_taxable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47625</xdr:rowOff>
                  </from>
                  <to>
                    <xdr:col>1</xdr:col>
                    <xdr:colOff>495300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6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57150</xdr:rowOff>
                  </from>
                  <to>
                    <xdr:col>1</xdr:col>
                    <xdr:colOff>495300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7" name="oknWidget_taxable4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47625</xdr:rowOff>
                  </from>
                  <to>
                    <xdr:col>1</xdr:col>
                    <xdr:colOff>495300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8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28575</xdr:rowOff>
                  </from>
                  <to>
                    <xdr:col>1</xdr:col>
                    <xdr:colOff>495300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9" name="oknWidget_taxable6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38100</xdr:rowOff>
                  </from>
                  <to>
                    <xdr:col>1</xdr:col>
                    <xdr:colOff>495300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0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27</xdr:row>
                    <xdr:rowOff>47625</xdr:rowOff>
                  </from>
                  <to>
                    <xdr:col>1</xdr:col>
                    <xdr:colOff>495300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1" name="oknWidget_taxable8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38100</xdr:rowOff>
                  </from>
                  <to>
                    <xdr:col>1</xdr:col>
                    <xdr:colOff>495300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2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19050</xdr:rowOff>
                  </from>
                  <to>
                    <xdr:col>1</xdr:col>
                    <xdr:colOff>495300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3" name="oknWidget_taxable10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9525</xdr:rowOff>
                  </from>
                  <to>
                    <xdr:col>1</xdr:col>
                    <xdr:colOff>495300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4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5" name="oknWidget_taxable1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32</xdr:row>
                    <xdr:rowOff>28575</xdr:rowOff>
                  </from>
                  <to>
                    <xdr:col>1</xdr:col>
                    <xdr:colOff>495300</xdr:colOff>
                    <xdr:row>32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D5393-4093-4362-9BAE-DAB05031D99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Caregiver Billing Form</dc:title>
  <dc:subject>"Caregiver Billing Form" summary: Designed for private caregiver and independent healthcare providers, this free home healthcare invoice template is a direct successor of cn003 Service Invoice Template in Excel. You can also install Uniform Invoice Software (UIS) to make it a fully featured home care invoicing system.</dc:subject>
  <dc:creator>https://www.invoicingtemplate.com/</dc:creator>
  <cp:keywords/>
  <dc:description>https://www.invoicingtemplate.com/caregiver.html</dc:description>
  <cp:lastModifiedBy>liangjun yu</cp:lastModifiedBy>
  <cp:lastPrinted>2018-02-02T03:02:10Z</cp:lastPrinted>
  <dcterms:created xsi:type="dcterms:W3CDTF">2000-07-27T22:24:14Z</dcterms:created>
  <dcterms:modified xsi:type="dcterms:W3CDTF">2024-03-08T11:26:59Z</dcterms:modified>
  <cp:category>Caregiver Billing Form, Home Health Care Invoice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113, Yonkers, New York</vt:lpwstr>
  </property>
</Properties>
</file>