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0\"/>
    </mc:Choice>
  </mc:AlternateContent>
  <xr:revisionPtr revIDLastSave="0" documentId="13_ncr:1_{CA568637-3292-41F5-A168-FCB5F89C9E1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7" r:id="rId2"/>
    <sheet name="Sales Report" sheetId="18" r:id="rId3"/>
    <sheet name="Customer Report" sheetId="19" r:id="rId4"/>
    <sheet name="Product Report" sheetId="20" r:id="rId5"/>
    <sheet name="Customer Statement" sheetId="21" r:id="rId6"/>
    <sheet name="Sales Rep. Report" sheetId="22" r:id="rId7"/>
    <sheet name="Payment Report" sheetId="23" r:id="rId8"/>
    <sheet name="UniformSoftware.com" sheetId="2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Invoice!$Z$25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ItemTax_1">Invoice!$I$24</definedName>
    <definedName name="oknItemTax_10">Invoice!$I$33</definedName>
    <definedName name="oknItemTax_11">Invoice!$I$34</definedName>
    <definedName name="oknItemTax_12">Invoice!$I$35</definedName>
    <definedName name="oknItemTax_2">Invoice!$I$25</definedName>
    <definedName name="oknItemTax_3">Invoice!$I$26</definedName>
    <definedName name="oknItemTax_4">Invoice!$I$27</definedName>
    <definedName name="oknItemTax_5">Invoice!$I$28</definedName>
    <definedName name="oknItemTax_6">Invoice!$I$29</definedName>
    <definedName name="oknItemTax_7">Invoice!$I$30</definedName>
    <definedName name="oknItemTax_8">Invoice!$I$31</definedName>
    <definedName name="oknItemTax_9">Invoice!$I$32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Invoice!$H$24</definedName>
    <definedName name="oknPrice_10">Invoice!$H$33</definedName>
    <definedName name="oknPrice_11">Invoice!$H$34</definedName>
    <definedName name="oknPrice_12">Invoice!$H$35</definedName>
    <definedName name="oknPrice_2">Invoice!$H$25</definedName>
    <definedName name="oknPrice_3">Invoice!$H$26</definedName>
    <definedName name="oknPrice_4">Invoice!$H$27</definedName>
    <definedName name="oknPrice_5">Invoice!$H$28</definedName>
    <definedName name="oknPrice_6">Invoice!$H$29</definedName>
    <definedName name="oknPrice_7">Invoice!$H$30</definedName>
    <definedName name="oknPrice_8">Invoice!$H$31</definedName>
    <definedName name="oknPrice_9">Invoice!$H$32</definedName>
    <definedName name="oknPriceIncTax_1">Invoice!$J$24</definedName>
    <definedName name="oknPriceIncTax_10">Invoice!$J$33</definedName>
    <definedName name="oknPriceIncTax_11">Invoice!$J$34</definedName>
    <definedName name="oknPriceIncTax_12">Invoice!$J$35</definedName>
    <definedName name="oknPriceIncTax_2">Invoice!$J$25</definedName>
    <definedName name="oknPriceIncTax_3">Invoice!$J$26</definedName>
    <definedName name="oknPriceIncTax_4">Invoice!$J$27</definedName>
    <definedName name="oknPriceIncTax_5">Invoice!$J$28</definedName>
    <definedName name="oknPriceIncTax_6">Invoice!$J$29</definedName>
    <definedName name="oknPriceIncTax_7">Invoice!$J$30</definedName>
    <definedName name="oknPriceIncTax_8">Invoice!$J$31</definedName>
    <definedName name="oknPriceIncTax_9">Invoice!$J$32</definedName>
    <definedName name="oknPrInvoiceID">'Payment Report'!$D$14</definedName>
    <definedName name="oknPrNotes">'Payment Report'!$F$14</definedName>
    <definedName name="oknProductID_1">Invoice!$O$25</definedName>
    <definedName name="oknProductID_10">Invoice!$O$34</definedName>
    <definedName name="oknProductID_11">Invoice!$O$35</definedName>
    <definedName name="oknProductID_12">Invoice!$O$36</definedName>
    <definedName name="oknProductID_2">Invoice!$O$26</definedName>
    <definedName name="oknProductID_3">Invoice!$O$27</definedName>
    <definedName name="oknProductID_4">Invoice!$O$28</definedName>
    <definedName name="oknProductID_5">Invoice!$O$29</definedName>
    <definedName name="oknProductID_6">Invoice!$O$30</definedName>
    <definedName name="oknProductID_7">Invoice!$O$31</definedName>
    <definedName name="oknProductID_8">Invoice!$O$32</definedName>
    <definedName name="oknProductID_9">Invoice!$O$33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Invoice!$G$24</definedName>
    <definedName name="oknQuantity_10">Invoice!$G$33</definedName>
    <definedName name="oknQuantity_11">Invoice!$G$34</definedName>
    <definedName name="oknQuantity_12">Invoice!$G$35</definedName>
    <definedName name="oknQuantity_2">Invoice!$G$25</definedName>
    <definedName name="oknQuantity_3">Invoice!$G$26</definedName>
    <definedName name="oknQuantity_4">Invoice!$G$27</definedName>
    <definedName name="oknQuantity_5">Invoice!$G$28</definedName>
    <definedName name="oknQuantity_6">Invoice!$G$29</definedName>
    <definedName name="oknQuantity_7">Invoice!$G$30</definedName>
    <definedName name="oknQuantity_8">Invoice!$G$31</definedName>
    <definedName name="oknQuantity_9">Invoice!$G$32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3" l="1"/>
  <c r="B6" i="23"/>
  <c r="B5" i="23"/>
  <c r="B4" i="23"/>
  <c r="H14" i="22"/>
  <c r="G14" i="22"/>
  <c r="B7" i="22"/>
  <c r="B6" i="22"/>
  <c r="B5" i="22"/>
  <c r="B4" i="22"/>
  <c r="B7" i="21"/>
  <c r="B6" i="21"/>
  <c r="B5" i="21"/>
  <c r="B4" i="21"/>
  <c r="B7" i="20"/>
  <c r="B6" i="20"/>
  <c r="B5" i="20"/>
  <c r="B4" i="20"/>
  <c r="H12" i="19"/>
  <c r="G12" i="19"/>
  <c r="B7" i="19"/>
  <c r="B6" i="19"/>
  <c r="B5" i="19"/>
  <c r="B4" i="19"/>
  <c r="K13" i="18"/>
  <c r="J13" i="18"/>
  <c r="B7" i="18"/>
  <c r="B6" i="18"/>
  <c r="B5" i="18"/>
  <c r="B4" i="18"/>
  <c r="K36" i="1" l="1" a="1"/>
  <c r="K36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Z24" i="1"/>
  <c r="K37" i="1" l="1"/>
  <c r="B36" i="1" a="1"/>
  <c r="B36" i="1" s="1"/>
  <c r="K38" i="1" l="1"/>
  <c r="K40" i="1" s="1"/>
  <c r="Z25" i="1" s="1"/>
</calcChain>
</file>

<file path=xl/sharedStrings.xml><?xml version="1.0" encoding="utf-8"?>
<sst xmlns="http://schemas.openxmlformats.org/spreadsheetml/2006/main" count="208" uniqueCount="153">
  <si>
    <t>DATE:</t>
  </si>
  <si>
    <t>Bill To:</t>
  </si>
  <si>
    <t>SHIPPING &amp; HANDLING</t>
  </si>
  <si>
    <t>TOTAL</t>
  </si>
  <si>
    <t>SoftID</t>
    <phoneticPr fontId="14" type="noConversion"/>
  </si>
  <si>
    <t>DbPath</t>
    <phoneticPr fontId="14" type="noConversion"/>
  </si>
  <si>
    <t>Price</t>
  </si>
  <si>
    <t>Quantity</t>
  </si>
  <si>
    <t>HowToCloseBook</t>
    <phoneticPr fontId="14" type="noConversion"/>
  </si>
  <si>
    <t>Valid Value:</t>
    <phoneticPr fontId="14" type="noConversion"/>
  </si>
  <si>
    <t xml:space="preserve">0=Auto discard changes,  1=AutoSave,   2=DefaultOperation,prompt </t>
    <phoneticPr fontId="14" type="noConversion"/>
  </si>
  <si>
    <t>SavingInvoicePromptForPayment</t>
    <phoneticPr fontId="14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</si>
  <si>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</si>
  <si>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</si>
  <si>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</si>
  <si>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</si>
  <si>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</si>
  <si>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</si>
  <si>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</si>
  <si>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</si>
  <si>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</si>
  <si>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4" type="noConversion"/>
  </si>
  <si>
    <t>ExtractingInvoiceCopyPageSetup</t>
    <phoneticPr fontId="14" type="noConversion"/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</si>
  <si>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</si>
  <si>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</si>
  <si>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</si>
  <si>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</si>
  <si>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</si>
  <si>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</si>
  <si>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</si>
  <si>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</si>
  <si>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</si>
  <si>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</si>
  <si>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</si>
  <si>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</si>
  <si>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</si>
  <si>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</si>
  <si>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</si>
  <si>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</si>
  <si>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</si>
  <si>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</si>
  <si>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</si>
  <si>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</si>
  <si>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</si>
  <si>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</si>
  <si>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</si>
  <si>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</si>
  <si>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</si>
  <si>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</si>
  <si>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</si>
  <si>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</si>
  <si>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</si>
  <si>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</si>
  <si>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</si>
  <si>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</si>
  <si>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</si>
  <si>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</si>
  <si>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</si>
  <si>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</si>
  <si>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</si>
  <si>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</si>
  <si>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</si>
  <si>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</si>
  <si>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</si>
  <si>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</si>
  <si>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</si>
  <si>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</si>
  <si>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</si>
  <si>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</si>
  <si>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</si>
  <si>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</si>
  <si>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</si>
  <si>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</si>
  <si>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</si>
  <si>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</si>
  <si>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</si>
  <si>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</si>
  <si>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</si>
  <si>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</si>
  <si>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4" type="noConversion"/>
  </si>
  <si>
    <t>NOTES</t>
    <phoneticPr fontId="14" type="noConversion"/>
  </si>
  <si>
    <t>TYPE</t>
    <phoneticPr fontId="14" type="noConversion"/>
  </si>
  <si>
    <t>PAYMENT DETAIL</t>
    <phoneticPr fontId="11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</si>
  <si>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</si>
  <si>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</si>
  <si>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</si>
  <si>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</si>
  <si>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</si>
  <si>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</si>
  <si>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</si>
  <si>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</si>
  <si>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</si>
  <si>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</si>
  <si>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</si>
  <si>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</si>
  <si>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</si>
  <si>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</si>
  <si>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</si>
  <si>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</si>
  <si>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</si>
  <si>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</si>
  <si>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</si>
  <si>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</si>
  <si>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</si>
  <si>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</si>
  <si>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HST</t>
  </si>
  <si>
    <t>GST Registration # (Your Business Number)</t>
  </si>
  <si>
    <t>Price (Inc. Tax)</t>
  </si>
  <si>
    <t>Don't delete the following</t>
  </si>
  <si>
    <t>Line Total (Inc. Tax)</t>
  </si>
  <si>
    <t>SUBTOTAL (Exc. Tax)</t>
  </si>
  <si>
    <t>c6020</t>
  </si>
  <si>
    <t>c6020.mdb</t>
  </si>
  <si>
    <t>Item#</t>
  </si>
  <si>
    <t>Test Product 1</t>
  </si>
  <si>
    <t>P1000</t>
  </si>
  <si>
    <t>Price (Exc. Tax)</t>
  </si>
  <si>
    <t>Test Product 3 (Non-taxable)</t>
  </si>
  <si>
    <t>P1002</t>
  </si>
  <si>
    <t>Canadian Invoice Template with HST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</si>
  <si>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</si>
  <si>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</si>
  <si>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</si>
  <si>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</si>
  <si>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</si>
  <si>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</si>
  <si>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</si>
  <si>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</si>
  <si>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</si>
  <si>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Canadian Invoice Template with HST - c6020</t>
  </si>
  <si>
    <t>Canadian Billing Form with HST - 4, Houston[7], Texas, 2303482, 2100263, 7000967588344888229?+9.68%, 637.5 sq mi, 1,651.1 km2, 3,613/sq mi, 1,395/km2, 29°47′12″N 95°23′27″W? / ?29.7866°N 95.3909°W? / 29.7866; -95.3909? (4 Houston)</t>
  </si>
  <si>
    <t>Canadian Invoice Template with HSTc6020 - 4, Houston[7], Texas, 2303482, 2100263, 7000967588344888229?+9.68%, 637.5 sq mi, 1,651.1 km2, 3,613/sq mi, 1,395/km2, 29°47′12″N 95°23′27″W? / ?29.7866°N 95.3909°W? / 29.7866; -95.3909? (4 Houston)</t>
  </si>
  <si>
    <t>Canadian Billing Form with HST - 5, Phoenix, Arizona, 1615017, 1445632, 7001117170206525590?+11.72%, 517.6 sq mi, 1,340.6 km2, 3,120/sq mi, 1,200/km2, 33°34′20″N 112°05′24″W? / ?33.5722°N 112.0901°W? / 33.5722; -112.0901? (6 Phoenix)</t>
  </si>
  <si>
    <t>Canadian Invoice Template with HSTc6020 - 5, Phoenix, Arizona, 1615017, 1445632, 7001117170206525590?+11.72%, 517.6 sq mi, 1,340.6 km2, 3,120/sq mi, 1,200/km2, 33°34′20″N 112°05′24″W? / ?33.5722°N 112.0901°W? / 33.5722; -112.0901? (6 Phoenix)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</si>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</sst>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[$-1009]d\-mmm\-yy;@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0" fillId="0" borderId="0" xfId="0" applyProtection="1">
      <protection locked="0" hidden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 indent="1"/>
    </xf>
    <xf numFmtId="0" fontId="18" fillId="2" borderId="1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4" fontId="18" fillId="2" borderId="1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Alignment="1">
      <alignment horizontal="left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40" fontId="13" fillId="0" borderId="0" xfId="0" applyNumberFormat="1" applyFont="1"/>
    <xf numFmtId="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7" fillId="0" borderId="0" xfId="0" applyFont="1" applyAlignment="1" applyProtection="1">
      <alignment horizontal="right"/>
      <protection locked="0" hidden="1"/>
    </xf>
    <xf numFmtId="0" fontId="20" fillId="0" borderId="0" xfId="0" applyFont="1" applyAlignment="1">
      <alignment horizontal="right"/>
    </xf>
    <xf numFmtId="168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4" fontId="13" fillId="0" borderId="4" xfId="0" applyNumberFormat="1" applyFont="1" applyBorder="1" applyProtection="1">
      <protection locked="0"/>
    </xf>
    <xf numFmtId="164" fontId="13" fillId="0" borderId="5" xfId="0" applyNumberFormat="1" applyFont="1" applyBorder="1" applyProtection="1">
      <protection locked="0"/>
    </xf>
    <xf numFmtId="0" fontId="13" fillId="0" borderId="0" xfId="0" applyFont="1" applyAlignment="1">
      <alignment horizontal="right" indent="1"/>
    </xf>
    <xf numFmtId="0" fontId="15" fillId="0" borderId="0" xfId="1" applyNumberFormat="1" applyAlignment="1" applyProtection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0" fillId="4" borderId="0" xfId="0" applyFill="1"/>
    <xf numFmtId="0" fontId="17" fillId="0" borderId="0" xfId="0" applyFont="1" applyProtection="1">
      <protection locked="0" hidden="1"/>
    </xf>
    <xf numFmtId="0" fontId="17" fillId="0" borderId="0" xfId="0" applyFont="1"/>
    <xf numFmtId="0" fontId="12" fillId="0" borderId="0" xfId="0" applyFont="1"/>
    <xf numFmtId="0" fontId="21" fillId="4" borderId="0" xfId="0" applyFont="1" applyFill="1"/>
    <xf numFmtId="0" fontId="21" fillId="0" borderId="0" xfId="0" applyFont="1"/>
    <xf numFmtId="0" fontId="12" fillId="4" borderId="0" xfId="0" applyFont="1" applyFill="1"/>
    <xf numFmtId="49" fontId="12" fillId="0" borderId="0" xfId="0" applyNumberFormat="1" applyFont="1" applyAlignment="1" applyProtection="1">
      <alignment horizontal="left"/>
      <protection locked="0"/>
    </xf>
    <xf numFmtId="0" fontId="12" fillId="0" borderId="0" xfId="0" applyFont="1" applyProtection="1">
      <protection locked="0" hidden="1"/>
    </xf>
    <xf numFmtId="172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Protection="1">
      <protection locked="0" hidden="1"/>
    </xf>
    <xf numFmtId="0" fontId="13" fillId="0" borderId="0" xfId="0" applyFont="1" applyAlignment="1" applyProtection="1">
      <alignment horizontal="right"/>
      <protection locked="0" hidden="1"/>
    </xf>
    <xf numFmtId="0" fontId="13" fillId="4" borderId="0" xfId="0" applyFont="1" applyFill="1"/>
    <xf numFmtId="0" fontId="13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center"/>
    </xf>
    <xf numFmtId="14" fontId="13" fillId="0" borderId="19" xfId="0" applyNumberFormat="1" applyFont="1" applyBorder="1" applyAlignment="1" applyProtection="1">
      <alignment horizontal="center"/>
      <protection locked="0"/>
    </xf>
    <xf numFmtId="14" fontId="13" fillId="0" borderId="19" xfId="0" applyNumberFormat="1" applyFont="1" applyBorder="1" applyProtection="1">
      <protection locked="0"/>
    </xf>
    <xf numFmtId="0" fontId="13" fillId="0" borderId="19" xfId="0" applyFont="1" applyBorder="1" applyAlignment="1" applyProtection="1">
      <alignment horizontal="center"/>
      <protection locked="0"/>
    </xf>
    <xf numFmtId="49" fontId="13" fillId="0" borderId="20" xfId="0" applyNumberFormat="1" applyFont="1" applyBorder="1" applyAlignment="1" applyProtection="1">
      <alignment horizontal="left"/>
      <protection locked="0"/>
    </xf>
    <xf numFmtId="1" fontId="13" fillId="0" borderId="21" xfId="0" applyNumberFormat="1" applyFont="1" applyBorder="1"/>
    <xf numFmtId="167" fontId="13" fillId="0" borderId="22" xfId="0" applyNumberFormat="1" applyFont="1" applyBorder="1" applyProtection="1">
      <protection locked="0"/>
    </xf>
    <xf numFmtId="169" fontId="13" fillId="0" borderId="22" xfId="0" applyNumberFormat="1" applyFont="1" applyBorder="1" applyAlignment="1" applyProtection="1">
      <alignment horizontal="right"/>
      <protection locked="0"/>
    </xf>
    <xf numFmtId="170" fontId="13" fillId="0" borderId="22" xfId="0" applyNumberFormat="1" applyFont="1" applyBorder="1" applyAlignment="1" applyProtection="1">
      <alignment horizontal="left"/>
      <protection hidden="1"/>
    </xf>
    <xf numFmtId="44" fontId="13" fillId="0" borderId="0" xfId="0" applyNumberFormat="1" applyFont="1" applyAlignment="1">
      <alignment horizontal="left"/>
    </xf>
    <xf numFmtId="49" fontId="13" fillId="3" borderId="23" xfId="0" applyNumberFormat="1" applyFont="1" applyFill="1" applyBorder="1" applyAlignment="1" applyProtection="1">
      <alignment horizontal="left"/>
      <protection locked="0"/>
    </xf>
    <xf numFmtId="1" fontId="13" fillId="3" borderId="24" xfId="0" applyNumberFormat="1" applyFont="1" applyFill="1" applyBorder="1"/>
    <xf numFmtId="167" fontId="13" fillId="3" borderId="25" xfId="0" applyNumberFormat="1" applyFont="1" applyFill="1" applyBorder="1" applyProtection="1">
      <protection locked="0"/>
    </xf>
    <xf numFmtId="169" fontId="13" fillId="3" borderId="25" xfId="0" applyNumberFormat="1" applyFont="1" applyFill="1" applyBorder="1" applyAlignment="1" applyProtection="1">
      <alignment horizontal="right"/>
      <protection locked="0"/>
    </xf>
    <xf numFmtId="170" fontId="13" fillId="3" borderId="25" xfId="0" applyNumberFormat="1" applyFont="1" applyFill="1" applyBorder="1" applyAlignment="1" applyProtection="1">
      <alignment horizontal="left"/>
      <protection hidden="1"/>
    </xf>
    <xf numFmtId="166" fontId="13" fillId="0" borderId="0" xfId="0" applyNumberFormat="1" applyFont="1" applyAlignment="1">
      <alignment horizontal="left"/>
    </xf>
    <xf numFmtId="49" fontId="13" fillId="0" borderId="23" xfId="0" applyNumberFormat="1" applyFont="1" applyBorder="1" applyAlignment="1" applyProtection="1">
      <alignment horizontal="left"/>
      <protection locked="0"/>
    </xf>
    <xf numFmtId="1" fontId="13" fillId="0" borderId="24" xfId="0" applyNumberFormat="1" applyFont="1" applyBorder="1"/>
    <xf numFmtId="167" fontId="13" fillId="0" borderId="25" xfId="0" applyNumberFormat="1" applyFont="1" applyBorder="1" applyProtection="1">
      <protection locked="0"/>
    </xf>
    <xf numFmtId="169" fontId="13" fillId="0" borderId="25" xfId="0" applyNumberFormat="1" applyFont="1" applyBorder="1" applyAlignment="1" applyProtection="1">
      <alignment horizontal="right"/>
      <protection locked="0"/>
    </xf>
    <xf numFmtId="170" fontId="13" fillId="0" borderId="25" xfId="0" applyNumberFormat="1" applyFont="1" applyBorder="1" applyAlignment="1" applyProtection="1">
      <alignment horizontal="left"/>
      <protection hidden="1"/>
    </xf>
    <xf numFmtId="1" fontId="13" fillId="0" borderId="24" xfId="0" applyNumberFormat="1" applyFont="1" applyBorder="1" applyAlignment="1">
      <alignment horizontal="center"/>
    </xf>
    <xf numFmtId="1" fontId="13" fillId="3" borderId="24" xfId="0" applyNumberFormat="1" applyFont="1" applyFill="1" applyBorder="1" applyAlignment="1">
      <alignment horizontal="center"/>
    </xf>
    <xf numFmtId="49" fontId="13" fillId="3" borderId="26" xfId="0" applyNumberFormat="1" applyFont="1" applyFill="1" applyBorder="1" applyAlignment="1" applyProtection="1">
      <alignment horizontal="left"/>
      <protection locked="0"/>
    </xf>
    <xf numFmtId="1" fontId="13" fillId="3" borderId="27" xfId="0" applyNumberFormat="1" applyFont="1" applyFill="1" applyBorder="1" applyAlignment="1">
      <alignment horizontal="center"/>
    </xf>
    <xf numFmtId="167" fontId="13" fillId="3" borderId="28" xfId="0" applyNumberFormat="1" applyFont="1" applyFill="1" applyBorder="1" applyProtection="1">
      <protection locked="0"/>
    </xf>
    <xf numFmtId="169" fontId="13" fillId="3" borderId="28" xfId="0" applyNumberFormat="1" applyFont="1" applyFill="1" applyBorder="1" applyAlignment="1" applyProtection="1">
      <alignment horizontal="right"/>
      <protection locked="0"/>
    </xf>
    <xf numFmtId="170" fontId="13" fillId="3" borderId="28" xfId="0" applyNumberFormat="1" applyFont="1" applyFill="1" applyBorder="1" applyAlignment="1" applyProtection="1">
      <alignment horizontal="left"/>
      <protection hidden="1"/>
    </xf>
    <xf numFmtId="0" fontId="13" fillId="0" borderId="0" xfId="0" applyFont="1" applyProtection="1">
      <protection hidden="1"/>
    </xf>
    <xf numFmtId="43" fontId="13" fillId="0" borderId="19" xfId="0" applyNumberFormat="1" applyFont="1" applyBorder="1" applyAlignment="1" applyProtection="1">
      <alignment horizontal="right"/>
      <protection hidden="1"/>
    </xf>
    <xf numFmtId="173" fontId="13" fillId="0" borderId="0" xfId="0" applyNumberFormat="1" applyFont="1" applyAlignment="1" applyProtection="1">
      <alignment horizontal="right"/>
      <protection locked="0"/>
    </xf>
    <xf numFmtId="10" fontId="13" fillId="0" borderId="0" xfId="0" applyNumberFormat="1" applyFont="1" applyAlignment="1">
      <alignment horizontal="right"/>
    </xf>
    <xf numFmtId="43" fontId="13" fillId="0" borderId="19" xfId="0" applyNumberFormat="1" applyFont="1" applyBorder="1" applyAlignment="1" applyProtection="1">
      <alignment horizontal="right"/>
      <protection locked="0" hidden="1"/>
    </xf>
    <xf numFmtId="43" fontId="13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43" fontId="13" fillId="0" borderId="5" xfId="0" applyNumberFormat="1" applyFont="1" applyBorder="1" applyAlignment="1" applyProtection="1">
      <alignment horizontal="right"/>
      <protection locked="0" hidden="1"/>
    </xf>
    <xf numFmtId="0" fontId="23" fillId="5" borderId="19" xfId="0" applyFont="1" applyFill="1" applyBorder="1" applyAlignment="1">
      <alignment horizontal="center" vertical="center"/>
    </xf>
    <xf numFmtId="0" fontId="18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7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5" fillId="0" borderId="0" xfId="1" applyAlignment="1" applyProtection="1"/>
    <xf numFmtId="174" fontId="12" fillId="0" borderId="0" xfId="0" applyNumberFormat="1" applyFont="1" applyAlignment="1" applyProtection="1">
      <alignment horizontal="left" shrinkToFit="1"/>
      <protection locked="0"/>
    </xf>
    <xf numFmtId="0" fontId="18" fillId="0" borderId="15" xfId="0" applyFont="1" applyBorder="1" applyAlignment="1">
      <alignment horizontal="left"/>
    </xf>
    <xf numFmtId="0" fontId="13" fillId="0" borderId="15" xfId="0" applyFont="1" applyBorder="1" applyAlignment="1">
      <alignment wrapText="1"/>
    </xf>
    <xf numFmtId="169" fontId="13" fillId="0" borderId="22" xfId="0" applyNumberFormat="1" applyFont="1" applyBorder="1" applyAlignment="1">
      <alignment horizontal="right"/>
    </xf>
    <xf numFmtId="169" fontId="13" fillId="3" borderId="25" xfId="0" applyNumberFormat="1" applyFont="1" applyFill="1" applyBorder="1" applyAlignment="1">
      <alignment horizontal="right"/>
    </xf>
    <xf numFmtId="169" fontId="13" fillId="0" borderId="25" xfId="0" applyNumberFormat="1" applyFont="1" applyBorder="1" applyAlignment="1">
      <alignment horizontal="right"/>
    </xf>
    <xf numFmtId="169" fontId="13" fillId="3" borderId="28" xfId="0" applyNumberFormat="1" applyFont="1" applyFill="1" applyBorder="1" applyAlignment="1">
      <alignment horizontal="right"/>
    </xf>
    <xf numFmtId="0" fontId="27" fillId="0" borderId="0" xfId="0" applyFont="1" applyAlignment="1">
      <alignment horizontal="right"/>
    </xf>
    <xf numFmtId="0" fontId="12" fillId="0" borderId="29" xfId="2" applyFont="1" applyBorder="1"/>
    <xf numFmtId="0" fontId="29" fillId="0" borderId="30" xfId="2" applyFont="1" applyBorder="1" applyAlignment="1">
      <alignment horizontal="left" vertical="center"/>
    </xf>
    <xf numFmtId="0" fontId="28" fillId="0" borderId="29" xfId="2" applyBorder="1"/>
    <xf numFmtId="0" fontId="28" fillId="0" borderId="0" xfId="2"/>
    <xf numFmtId="0" fontId="30" fillId="0" borderId="31" xfId="2" applyFont="1" applyBorder="1" applyAlignment="1">
      <alignment horizontal="left" wrapText="1" indent="1"/>
    </xf>
    <xf numFmtId="0" fontId="30" fillId="0" borderId="29" xfId="2" applyFont="1" applyBorder="1"/>
    <xf numFmtId="0" fontId="30" fillId="0" borderId="29" xfId="2" applyFont="1" applyBorder="1" applyAlignment="1">
      <alignment horizontal="left" wrapText="1"/>
    </xf>
    <xf numFmtId="0" fontId="31" fillId="0" borderId="29" xfId="2" applyFont="1" applyBorder="1" applyAlignment="1">
      <alignment horizontal="left" wrapText="1"/>
    </xf>
    <xf numFmtId="0" fontId="32" fillId="0" borderId="29" xfId="4" applyBorder="1" applyAlignment="1" applyProtection="1">
      <alignment horizontal="left" wrapText="1"/>
    </xf>
    <xf numFmtId="0" fontId="30" fillId="0" borderId="29" xfId="2" applyFont="1" applyBorder="1" applyAlignment="1">
      <alignment horizontal="left"/>
    </xf>
    <xf numFmtId="0" fontId="12" fillId="0" borderId="0" xfId="2" applyFont="1"/>
    <xf numFmtId="0" fontId="15" fillId="0" borderId="0" xfId="1" applyAlignment="1" applyProtection="1">
      <protection locked="0" hidden="1"/>
    </xf>
    <xf numFmtId="0" fontId="15" fillId="0" borderId="0" xfId="1" applyFill="1" applyAlignment="1" applyProtection="1"/>
    <xf numFmtId="43" fontId="23" fillId="5" borderId="6" xfId="0" applyNumberFormat="1" applyFont="1" applyFill="1" applyBorder="1" applyAlignment="1" applyProtection="1">
      <alignment horizontal="center" vertical="center"/>
      <protection locked="0"/>
    </xf>
    <xf numFmtId="0" fontId="23" fillId="5" borderId="1" xfId="0" applyFont="1" applyFill="1" applyBorder="1" applyAlignment="1" applyProtection="1">
      <alignment horizontal="centerContinuous" vertical="center"/>
      <protection locked="0"/>
    </xf>
    <xf numFmtId="0" fontId="13" fillId="0" borderId="0" xfId="0" applyFont="1" applyAlignment="1" applyProtection="1">
      <alignment horizontal="right"/>
      <protection locked="0"/>
    </xf>
    <xf numFmtId="0" fontId="0" fillId="8" borderId="0" xfId="0" applyFill="1"/>
    <xf numFmtId="0" fontId="17" fillId="8" borderId="0" xfId="0" applyFont="1" applyFill="1"/>
    <xf numFmtId="0" fontId="12" fillId="8" borderId="0" xfId="0" applyFont="1" applyFill="1"/>
    <xf numFmtId="0" fontId="13" fillId="8" borderId="0" xfId="0" applyFont="1" applyFill="1"/>
    <xf numFmtId="0" fontId="2" fillId="0" borderId="0" xfId="12"/>
    <xf numFmtId="0" fontId="34" fillId="9" borderId="0" xfId="0" applyFont="1" applyFill="1" applyAlignment="1" applyProtection="1">
      <alignment horizontal="left" vertical="center"/>
      <protection locked="0" hidden="1"/>
    </xf>
    <xf numFmtId="0" fontId="34" fillId="9" borderId="0" xfId="0" applyFont="1" applyFill="1" applyAlignment="1">
      <alignment horizontal="left" vertical="center"/>
    </xf>
    <xf numFmtId="0" fontId="34" fillId="10" borderId="0" xfId="0" applyFont="1" applyFill="1" applyAlignment="1" applyProtection="1">
      <alignment horizontal="center" vertical="center"/>
      <protection locked="0" hidden="1"/>
    </xf>
    <xf numFmtId="0" fontId="34" fillId="10" borderId="0" xfId="0" applyFont="1" applyFill="1" applyAlignment="1">
      <alignment horizontal="center" vertical="center"/>
    </xf>
    <xf numFmtId="0" fontId="36" fillId="10" borderId="0" xfId="0" applyFont="1" applyFill="1" applyAlignment="1" applyProtection="1">
      <alignment horizontal="center" vertical="center"/>
      <protection locked="0"/>
    </xf>
    <xf numFmtId="0" fontId="13" fillId="9" borderId="0" xfId="0" applyFont="1" applyFill="1"/>
    <xf numFmtId="14" fontId="13" fillId="9" borderId="0" xfId="0" applyNumberFormat="1" applyFont="1" applyFill="1"/>
    <xf numFmtId="4" fontId="13" fillId="9" borderId="0" xfId="0" applyNumberFormat="1" applyFont="1" applyFill="1"/>
    <xf numFmtId="0" fontId="13" fillId="9" borderId="0" xfId="0" applyFont="1" applyFill="1" applyAlignment="1">
      <alignment horizontal="center"/>
    </xf>
    <xf numFmtId="0" fontId="13" fillId="10" borderId="0" xfId="0" applyFont="1" applyFill="1"/>
    <xf numFmtId="14" fontId="13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13" fillId="0" borderId="0" xfId="0" applyNumberFormat="1" applyFont="1" applyAlignment="1">
      <alignment shrinkToFit="1"/>
    </xf>
    <xf numFmtId="4" fontId="18" fillId="0" borderId="0" xfId="0" applyNumberFormat="1" applyFont="1"/>
    <xf numFmtId="0" fontId="18" fillId="0" borderId="0" xfId="0" applyFont="1"/>
    <xf numFmtId="14" fontId="19" fillId="0" borderId="0" xfId="0" applyNumberFormat="1" applyFont="1"/>
    <xf numFmtId="0" fontId="18" fillId="12" borderId="1" xfId="0" applyFont="1" applyFill="1" applyBorder="1"/>
    <xf numFmtId="14" fontId="18" fillId="12" borderId="1" xfId="0" applyNumberFormat="1" applyFont="1" applyFill="1" applyBorder="1" applyAlignment="1">
      <alignment horizontal="center"/>
    </xf>
    <xf numFmtId="4" fontId="18" fillId="12" borderId="1" xfId="0" applyNumberFormat="1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17" fontId="13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8" fillId="13" borderId="1" xfId="0" applyFont="1" applyFill="1" applyBorder="1" applyAlignment="1">
      <alignment horizontal="center"/>
    </xf>
    <xf numFmtId="14" fontId="18" fillId="13" borderId="1" xfId="0" applyNumberFormat="1" applyFont="1" applyFill="1" applyBorder="1" applyAlignment="1">
      <alignment horizontal="center"/>
    </xf>
    <xf numFmtId="4" fontId="18" fillId="13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13" fillId="0" borderId="0" xfId="0" applyNumberFormat="1" applyFont="1" applyAlignment="1">
      <alignment horizontal="left" shrinkToFit="1"/>
    </xf>
    <xf numFmtId="164" fontId="18" fillId="12" borderId="1" xfId="0" applyNumberFormat="1" applyFont="1" applyFill="1" applyBorder="1" applyAlignment="1">
      <alignment horizontal="center"/>
    </xf>
    <xf numFmtId="49" fontId="13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164" fontId="13" fillId="0" borderId="34" xfId="0" applyNumberFormat="1" applyFont="1" applyBorder="1" applyProtection="1">
      <protection locked="0"/>
    </xf>
    <xf numFmtId="0" fontId="13" fillId="0" borderId="0" xfId="0" applyFont="1" applyAlignment="1">
      <alignment wrapText="1"/>
    </xf>
    <xf numFmtId="14" fontId="18" fillId="12" borderId="2" xfId="0" applyNumberFormat="1" applyFont="1" applyFill="1" applyBorder="1" applyAlignment="1">
      <alignment horizontal="left" indent="1"/>
    </xf>
    <xf numFmtId="164" fontId="18" fillId="12" borderId="3" xfId="0" applyNumberFormat="1" applyFont="1" applyFill="1" applyBorder="1" applyAlignment="1">
      <alignment horizontal="left" indent="1"/>
    </xf>
    <xf numFmtId="49" fontId="18" fillId="12" borderId="1" xfId="0" applyNumberFormat="1" applyFont="1" applyFill="1" applyBorder="1" applyAlignment="1">
      <alignment horizontal="center"/>
    </xf>
    <xf numFmtId="0" fontId="1" fillId="0" borderId="0" xfId="13"/>
    <xf numFmtId="0" fontId="24" fillId="5" borderId="0" xfId="0" applyFont="1" applyFill="1" applyAlignment="1">
      <alignment horizontal="center" vertical="center" wrapText="1"/>
    </xf>
    <xf numFmtId="165" fontId="15" fillId="6" borderId="0" xfId="1" applyNumberForma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3" fillId="0" borderId="25" xfId="0" applyFont="1" applyBorder="1" applyAlignment="1" applyProtection="1">
      <alignment horizontal="left"/>
      <protection locked="0"/>
    </xf>
    <xf numFmtId="0" fontId="13" fillId="3" borderId="25" xfId="0" applyFont="1" applyFill="1" applyBorder="1" applyAlignment="1" applyProtection="1">
      <alignment horizontal="left"/>
      <protection locked="0"/>
    </xf>
    <xf numFmtId="0" fontId="23" fillId="5" borderId="19" xfId="0" applyFont="1" applyFill="1" applyBorder="1" applyAlignment="1">
      <alignment horizontal="center" vertical="center"/>
    </xf>
    <xf numFmtId="0" fontId="13" fillId="0" borderId="19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6" fillId="3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3" fillId="3" borderId="28" xfId="0" applyFont="1" applyFill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25" fillId="7" borderId="0" xfId="0" applyFont="1" applyFill="1" applyAlignment="1">
      <alignment horizontal="left"/>
    </xf>
    <xf numFmtId="0" fontId="26" fillId="12" borderId="0" xfId="0" applyFont="1" applyFill="1" applyAlignment="1" applyProtection="1">
      <alignment horizontal="left" vertical="center"/>
      <protection locked="0"/>
    </xf>
    <xf numFmtId="0" fontId="18" fillId="7" borderId="0" xfId="0" applyFont="1" applyFill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13" fillId="0" borderId="9" xfId="0" applyFont="1" applyBorder="1" applyAlignment="1" applyProtection="1">
      <alignment horizontal="left" wrapText="1"/>
      <protection locked="0"/>
    </xf>
    <xf numFmtId="0" fontId="13" fillId="0" borderId="10" xfId="0" applyFont="1" applyBorder="1" applyAlignment="1" applyProtection="1">
      <alignment horizontal="left" wrapText="1"/>
      <protection locked="0"/>
    </xf>
    <xf numFmtId="0" fontId="13" fillId="0" borderId="11" xfId="0" applyFont="1" applyBorder="1" applyAlignment="1" applyProtection="1">
      <alignment horizontal="left" wrapText="1"/>
      <protection locked="0"/>
    </xf>
    <xf numFmtId="0" fontId="13" fillId="0" borderId="12" xfId="0" applyFont="1" applyBorder="1" applyAlignment="1" applyProtection="1">
      <alignment horizontal="left" wrapText="1"/>
      <protection locked="0"/>
    </xf>
    <xf numFmtId="0" fontId="13" fillId="0" borderId="13" xfId="0" applyFont="1" applyBorder="1" applyAlignment="1" applyProtection="1">
      <alignment horizontal="left" wrapText="1"/>
      <protection locked="0"/>
    </xf>
    <xf numFmtId="0" fontId="13" fillId="0" borderId="14" xfId="0" applyFont="1" applyBorder="1" applyAlignment="1" applyProtection="1">
      <alignment horizontal="left" wrapText="1"/>
      <protection locked="0"/>
    </xf>
    <xf numFmtId="0" fontId="13" fillId="0" borderId="15" xfId="0" applyFont="1" applyBorder="1" applyAlignment="1" applyProtection="1">
      <alignment horizontal="left" wrapText="1"/>
      <protection locked="0"/>
    </xf>
    <xf numFmtId="0" fontId="13" fillId="0" borderId="16" xfId="0" applyFont="1" applyBorder="1" applyAlignment="1" applyProtection="1">
      <alignment horizontal="left" wrapText="1"/>
      <protection locked="0"/>
    </xf>
    <xf numFmtId="171" fontId="23" fillId="5" borderId="6" xfId="0" applyNumberFormat="1" applyFont="1" applyFill="1" applyBorder="1" applyAlignment="1" applyProtection="1">
      <alignment horizontal="center" vertical="center"/>
      <protection locked="0"/>
    </xf>
    <xf numFmtId="171" fontId="23" fillId="5" borderId="8" xfId="0" applyNumberFormat="1" applyFont="1" applyFill="1" applyBorder="1" applyAlignment="1" applyProtection="1">
      <alignment horizontal="center" vertical="center"/>
      <protection locked="0"/>
    </xf>
    <xf numFmtId="0" fontId="34" fillId="11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 wrapText="1"/>
    </xf>
    <xf numFmtId="0" fontId="13" fillId="11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8" fillId="12" borderId="17" xfId="0" applyNumberFormat="1" applyFont="1" applyFill="1" applyBorder="1" applyAlignment="1">
      <alignment horizontal="left" indent="1"/>
    </xf>
    <xf numFmtId="14" fontId="18" fillId="12" borderId="18" xfId="0" applyNumberFormat="1" applyFont="1" applyFill="1" applyBorder="1" applyAlignment="1">
      <alignment horizontal="left" indent="1"/>
    </xf>
    <xf numFmtId="14" fontId="18" fillId="12" borderId="32" xfId="0" applyNumberFormat="1" applyFont="1" applyFill="1" applyBorder="1" applyAlignment="1">
      <alignment horizontal="left" indent="1"/>
    </xf>
    <xf numFmtId="14" fontId="18" fillId="12" borderId="33" xfId="0" applyNumberFormat="1" applyFont="1" applyFill="1" applyBorder="1" applyAlignment="1">
      <alignment horizontal="left" indent="1"/>
    </xf>
    <xf numFmtId="14" fontId="18" fillId="12" borderId="2" xfId="0" applyNumberFormat="1" applyFont="1" applyFill="1" applyBorder="1" applyAlignment="1">
      <alignment horizontal="left" indent="1"/>
    </xf>
    <xf numFmtId="14" fontId="18" fillId="12" borderId="3" xfId="0" applyNumberFormat="1" applyFont="1" applyFill="1" applyBorder="1" applyAlignment="1">
      <alignment horizontal="left" indent="1"/>
    </xf>
  </cellXfs>
  <cellStyles count="14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5040D189-6476-43E9-835B-51FE184F720D}"/>
    <cellStyle name="Normal 2" xfId="2" xr:uid="{00000000-0005-0000-0000-000005000000}"/>
    <cellStyle name="Normal 3" xfId="3" xr:uid="{00000000-0005-0000-0000-000006000000}"/>
    <cellStyle name="Normal 4" xfId="5" xr:uid="{00000000-0005-0000-0000-000007000000}"/>
    <cellStyle name="Normal 5" xfId="6" xr:uid="{00000000-0005-0000-0000-000008000000}"/>
    <cellStyle name="Normal 6" xfId="7" xr:uid="{00000000-0005-0000-0000-000009000000}"/>
    <cellStyle name="Normal 7" xfId="8" xr:uid="{00000000-0005-0000-0000-00000A000000}"/>
    <cellStyle name="Normal 8" xfId="9" xr:uid="{00000000-0005-0000-0000-00000B000000}"/>
    <cellStyle name="Normal 9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anadianh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104775</xdr:rowOff>
    </xdr:from>
    <xdr:to>
      <xdr:col>11</xdr:col>
      <xdr:colOff>9525</xdr:colOff>
      <xdr:row>8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23</xdr:row>
          <xdr:rowOff>19050</xdr:rowOff>
        </xdr:from>
        <xdr:to>
          <xdr:col>8</xdr:col>
          <xdr:colOff>238125</xdr:colOff>
          <xdr:row>35</xdr:row>
          <xdr:rowOff>9525</xdr:rowOff>
        </xdr:to>
        <xdr:grpSp>
          <xdr:nvGrpSpPr>
            <xdr:cNvPr id="3" name="oknWidget_taxable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3495675" y="5067300"/>
              <a:ext cx="219075" cy="2733675"/>
              <a:chOff x="3419475" y="42957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3419475" y="42957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3419475" y="4524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3419475" y="47529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3419475" y="49815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3419475" y="52101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3419475" y="54483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3419475" y="5667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3419475" y="58959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3419475" y="61245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3419475" y="63531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3419475" y="65817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3419475" y="68103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13</xdr:col>
      <xdr:colOff>0</xdr:colOff>
      <xdr:row>7</xdr:row>
      <xdr:rowOff>0</xdr:rowOff>
    </xdr:from>
    <xdr:to>
      <xdr:col>23</xdr:col>
      <xdr:colOff>95964</xdr:colOff>
      <xdr:row>20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2028825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9</xdr:row>
      <xdr:rowOff>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28675" y="24669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38100</xdr:colOff>
      <xdr:row>9</xdr:row>
      <xdr:rowOff>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57400" y="24669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638175</xdr:colOff>
      <xdr:row>9</xdr:row>
      <xdr:rowOff>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14800" y="24669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38100</xdr:colOff>
      <xdr:row>3</xdr:row>
      <xdr:rowOff>311150</xdr:rowOff>
    </xdr:from>
    <xdr:to>
      <xdr:col>4</xdr:col>
      <xdr:colOff>155575</xdr:colOff>
      <xdr:row>6</xdr:row>
      <xdr:rowOff>92075</xdr:rowOff>
    </xdr:to>
    <xdr:pic>
      <xdr:nvPicPr>
        <xdr:cNvPr id="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30300"/>
          <a:ext cx="698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nadianhs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canadianhs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canadianhs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canadianhs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anadianhs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canadianhs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canadianhst.html" TargetMode="External"/><Relationship Id="rId9" Type="http://schemas.openxmlformats.org/officeDocument/2006/relationships/hyperlink" Target="http://www.invoicingtemplate.com/canadianhs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anadianhst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61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4.140625" style="5" hidden="1" customWidth="1"/>
    <col min="2" max="2" width="3.28515625" style="5" hidden="1" customWidth="1"/>
    <col min="3" max="3" width="1.140625" style="115" customWidth="1"/>
    <col min="4" max="4" width="8.7109375" customWidth="1"/>
    <col min="5" max="5" width="2.5703125" customWidth="1"/>
    <col min="6" max="6" width="17.85546875" customWidth="1"/>
    <col min="7" max="7" width="8.7109375" customWidth="1"/>
    <col min="8" max="8" width="13.140625" customWidth="1"/>
    <col min="9" max="9" width="13.2851562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5" max="26" width="0" hidden="1" customWidth="1"/>
  </cols>
  <sheetData>
    <row r="1" spans="1:966" s="121" customFormat="1" ht="3.75" customHeight="1" x14ac:dyDescent="0.2">
      <c r="A1" s="120"/>
      <c r="B1" s="120"/>
    </row>
    <row r="2" spans="1:966" s="123" customFormat="1" ht="57" customHeight="1" x14ac:dyDescent="0.2">
      <c r="A2" s="122"/>
      <c r="B2" s="12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O2" s="201"/>
      <c r="P2" s="201"/>
      <c r="Q2" s="201"/>
      <c r="R2" s="201"/>
      <c r="S2" s="201"/>
      <c r="T2" s="201"/>
      <c r="U2" s="201"/>
      <c r="V2" s="201"/>
      <c r="W2" s="201"/>
      <c r="X2" s="124"/>
      <c r="Y2" s="124"/>
      <c r="Z2" s="124"/>
    </row>
    <row r="3" spans="1:966" ht="3.75" customHeight="1" x14ac:dyDescent="0.2">
      <c r="AHT3" s="111" t="s">
        <v>131</v>
      </c>
      <c r="AHV3" s="111" t="s">
        <v>131</v>
      </c>
      <c r="AJW3" s="111" t="s">
        <v>133</v>
      </c>
      <c r="AKD3" s="111" t="s">
        <v>133</v>
      </c>
    </row>
    <row r="4" spans="1:966" s="38" customFormat="1" ht="41.25" customHeight="1" x14ac:dyDescent="0.6">
      <c r="A4" s="34"/>
      <c r="B4" s="34"/>
      <c r="C4" s="116"/>
      <c r="D4" s="35"/>
      <c r="E4" s="35"/>
      <c r="F4" s="32" t="s">
        <v>119</v>
      </c>
      <c r="G4" s="2"/>
      <c r="H4" s="36"/>
      <c r="I4" s="36"/>
      <c r="J4" s="36"/>
      <c r="K4" s="98" t="s">
        <v>75</v>
      </c>
      <c r="L4" s="21"/>
      <c r="M4" s="37"/>
      <c r="N4" s="185" t="s">
        <v>25</v>
      </c>
      <c r="O4" s="185"/>
      <c r="P4" s="185"/>
      <c r="Q4" s="185"/>
      <c r="R4" s="185"/>
      <c r="W4" s="36"/>
      <c r="X4" s="36"/>
    </row>
    <row r="5" spans="1:966" s="35" customFormat="1" ht="18" customHeight="1" x14ac:dyDescent="0.2">
      <c r="A5" s="34"/>
      <c r="B5" s="34"/>
      <c r="C5" s="116"/>
      <c r="F5" s="35" t="s">
        <v>76</v>
      </c>
      <c r="M5" s="87"/>
      <c r="N5" s="186" t="s">
        <v>111</v>
      </c>
      <c r="O5" s="186"/>
      <c r="P5" s="186"/>
      <c r="Q5" s="186"/>
      <c r="R5" s="186"/>
    </row>
    <row r="6" spans="1:966" s="36" customFormat="1" ht="18" customHeight="1" x14ac:dyDescent="0.2">
      <c r="A6" s="34"/>
      <c r="B6" s="34"/>
      <c r="C6" s="116"/>
      <c r="D6" s="35"/>
      <c r="E6" s="35"/>
      <c r="F6" t="s">
        <v>77</v>
      </c>
      <c r="G6" s="35"/>
      <c r="H6" s="35"/>
      <c r="I6" s="35"/>
      <c r="J6" s="11" t="s">
        <v>0</v>
      </c>
      <c r="K6" s="91"/>
      <c r="L6" s="22"/>
      <c r="M6" s="88"/>
      <c r="N6" s="187" t="s">
        <v>26</v>
      </c>
      <c r="O6" s="187"/>
      <c r="P6" s="187"/>
      <c r="Q6" s="187"/>
      <c r="R6" s="187"/>
      <c r="Z6" s="38"/>
      <c r="AA6" s="38"/>
      <c r="AB6" s="38"/>
      <c r="AC6" s="38"/>
    </row>
    <row r="7" spans="1:966" s="36" customFormat="1" ht="18" customHeight="1" x14ac:dyDescent="0.2">
      <c r="A7" s="34"/>
      <c r="B7" s="34"/>
      <c r="C7" s="116"/>
      <c r="D7" s="35"/>
      <c r="E7" s="35"/>
      <c r="F7" t="s">
        <v>78</v>
      </c>
      <c r="G7" s="35"/>
      <c r="H7" s="35"/>
      <c r="I7" s="35"/>
      <c r="J7" s="11" t="s">
        <v>59</v>
      </c>
      <c r="K7" s="40"/>
      <c r="L7" s="23"/>
      <c r="M7" s="88"/>
      <c r="N7" s="186" t="s">
        <v>104</v>
      </c>
      <c r="O7" s="186"/>
      <c r="P7" s="186"/>
      <c r="Q7" s="186"/>
      <c r="R7" s="186"/>
      <c r="Z7" s="35"/>
      <c r="AA7" s="35"/>
      <c r="AB7" s="35"/>
      <c r="AC7" s="35"/>
    </row>
    <row r="8" spans="1:966" s="36" customFormat="1" ht="18" customHeight="1" x14ac:dyDescent="0.2">
      <c r="A8" s="41"/>
      <c r="B8" s="41"/>
      <c r="C8" s="117"/>
      <c r="F8" t="s">
        <v>106</v>
      </c>
      <c r="J8" s="3"/>
      <c r="K8" s="23"/>
      <c r="L8" s="23"/>
      <c r="M8" s="88"/>
      <c r="N8"/>
      <c r="O8"/>
      <c r="P8"/>
      <c r="Q8"/>
      <c r="R8"/>
      <c r="S8"/>
    </row>
    <row r="9" spans="1:966" s="35" customFormat="1" ht="16.5" customHeight="1" x14ac:dyDescent="0.2">
      <c r="A9" s="34" t="s">
        <v>73</v>
      </c>
      <c r="B9" s="34"/>
      <c r="C9" s="116"/>
      <c r="M9" s="87"/>
      <c r="N9"/>
      <c r="O9"/>
      <c r="P9"/>
      <c r="Q9"/>
      <c r="R9"/>
      <c r="S9"/>
      <c r="Y9" s="36"/>
      <c r="Z9" s="36"/>
      <c r="AA9" s="36"/>
      <c r="AB9" s="36"/>
      <c r="AC9" s="36"/>
    </row>
    <row r="10" spans="1:966" s="35" customFormat="1" ht="20.100000000000001" customHeight="1" x14ac:dyDescent="0.4">
      <c r="A10" s="34">
        <v>1</v>
      </c>
      <c r="B10" s="20"/>
      <c r="C10" s="116"/>
      <c r="E10" s="31" t="s">
        <v>95</v>
      </c>
      <c r="I10" s="31" t="s">
        <v>96</v>
      </c>
      <c r="J10"/>
      <c r="K10"/>
      <c r="L10" s="36"/>
      <c r="M10" s="88"/>
      <c r="N10"/>
      <c r="O10"/>
      <c r="P10"/>
      <c r="Q10"/>
      <c r="R10"/>
      <c r="S10"/>
      <c r="Y10" s="36"/>
      <c r="Z10" s="36"/>
      <c r="AA10" s="36"/>
      <c r="AB10" s="36"/>
      <c r="AC10" s="36"/>
    </row>
    <row r="11" spans="1:966" s="35" customFormat="1" ht="18" customHeight="1" x14ac:dyDescent="0.2">
      <c r="A11" s="34"/>
      <c r="B11" s="20"/>
      <c r="C11" s="116"/>
      <c r="D11" s="4"/>
      <c r="E11" s="6" t="s">
        <v>52</v>
      </c>
      <c r="F11" s="180"/>
      <c r="G11" s="180"/>
      <c r="H11" s="180"/>
      <c r="I11" s="29" t="s">
        <v>52</v>
      </c>
      <c r="J11" s="180"/>
      <c r="K11" s="180"/>
      <c r="L11" s="36"/>
      <c r="M11" s="88"/>
      <c r="N11"/>
      <c r="O11"/>
      <c r="P11"/>
      <c r="Q11"/>
      <c r="R11"/>
      <c r="S11"/>
      <c r="Y11" s="2"/>
      <c r="Z11" s="2"/>
      <c r="AA11" s="38"/>
      <c r="AB11" s="38"/>
      <c r="AC11" s="38"/>
    </row>
    <row r="12" spans="1:966" s="4" customFormat="1" ht="18" customHeight="1" x14ac:dyDescent="0.2">
      <c r="A12" s="44">
        <v>0</v>
      </c>
      <c r="B12" s="45"/>
      <c r="C12" s="118"/>
      <c r="E12" s="6" t="s">
        <v>97</v>
      </c>
      <c r="F12" s="184"/>
      <c r="G12" s="184"/>
      <c r="H12" s="184"/>
      <c r="I12" s="29" t="s">
        <v>97</v>
      </c>
      <c r="J12" s="184"/>
      <c r="K12" s="184"/>
      <c r="M12" s="89"/>
      <c r="N12"/>
      <c r="O12"/>
      <c r="P12"/>
      <c r="Q12"/>
      <c r="R12"/>
      <c r="S12"/>
      <c r="Y12" s="85"/>
      <c r="Z12" s="85"/>
      <c r="AA12" s="85"/>
      <c r="AB12" s="85"/>
      <c r="AC12" s="85"/>
    </row>
    <row r="13" spans="1:966" s="4" customFormat="1" ht="18" customHeight="1" x14ac:dyDescent="0.2">
      <c r="A13" s="44">
        <v>0</v>
      </c>
      <c r="B13" s="45"/>
      <c r="C13" s="118"/>
      <c r="E13" s="6" t="s">
        <v>98</v>
      </c>
      <c r="F13" s="180"/>
      <c r="G13" s="180"/>
      <c r="H13" s="180"/>
      <c r="I13" s="29" t="s">
        <v>98</v>
      </c>
      <c r="J13" s="180"/>
      <c r="K13" s="180"/>
      <c r="M13" s="89"/>
      <c r="N13"/>
      <c r="O13"/>
      <c r="P13"/>
      <c r="Q13"/>
      <c r="R13"/>
      <c r="S13"/>
      <c r="Y13" s="36"/>
      <c r="Z13" s="36"/>
      <c r="AA13" s="36"/>
      <c r="AB13" s="36"/>
      <c r="AC13" s="36"/>
    </row>
    <row r="14" spans="1:966" s="4" customFormat="1" ht="18" hidden="1" customHeight="1" x14ac:dyDescent="0.2">
      <c r="A14" s="44">
        <v>0.13</v>
      </c>
      <c r="B14" s="45"/>
      <c r="C14" s="118"/>
      <c r="E14" s="6"/>
      <c r="F14" s="180"/>
      <c r="G14" s="180"/>
      <c r="H14" s="180"/>
      <c r="I14" s="29"/>
      <c r="J14" s="180"/>
      <c r="K14" s="180"/>
      <c r="M14" s="89"/>
      <c r="N14"/>
      <c r="O14"/>
      <c r="P14"/>
      <c r="Q14"/>
      <c r="R14"/>
      <c r="S14"/>
      <c r="Y14"/>
      <c r="Z14" s="173"/>
      <c r="AA14" s="173"/>
      <c r="AB14" s="173"/>
    </row>
    <row r="15" spans="1:966" s="4" customFormat="1" ht="18" hidden="1" customHeight="1" x14ac:dyDescent="0.2">
      <c r="A15" s="44"/>
      <c r="B15" s="45"/>
      <c r="C15" s="118"/>
      <c r="E15" s="6" t="s">
        <v>99</v>
      </c>
      <c r="F15" s="180"/>
      <c r="G15" s="180"/>
      <c r="H15" s="180"/>
      <c r="I15" s="29" t="s">
        <v>99</v>
      </c>
      <c r="J15" s="180"/>
      <c r="K15" s="180"/>
      <c r="M15" s="46"/>
      <c r="N15"/>
      <c r="O15"/>
      <c r="P15"/>
      <c r="Q15"/>
      <c r="R15"/>
      <c r="S15"/>
      <c r="Y15" s="86"/>
      <c r="Z15" s="86"/>
      <c r="AA15" s="86"/>
      <c r="AB15" s="86"/>
    </row>
    <row r="16" spans="1:966" s="4" customFormat="1" ht="18" customHeight="1" x14ac:dyDescent="0.2">
      <c r="A16" s="44">
        <v>0.06</v>
      </c>
      <c r="B16" s="45"/>
      <c r="C16" s="118"/>
      <c r="E16" s="6" t="s">
        <v>101</v>
      </c>
      <c r="F16" s="180"/>
      <c r="G16" s="180"/>
      <c r="H16" s="180"/>
      <c r="I16" s="29" t="s">
        <v>100</v>
      </c>
      <c r="J16" s="180"/>
      <c r="K16" s="180"/>
      <c r="M16" s="46"/>
      <c r="N16"/>
      <c r="O16"/>
      <c r="P16"/>
      <c r="Q16"/>
      <c r="R16"/>
      <c r="S16"/>
      <c r="Y16" s="86"/>
      <c r="Z16" s="86"/>
      <c r="AA16" s="86"/>
      <c r="AB16" s="86"/>
      <c r="AC16" s="86"/>
    </row>
    <row r="17" spans="1:29" s="4" customFormat="1" ht="18" customHeight="1" x14ac:dyDescent="0.2">
      <c r="A17" s="44"/>
      <c r="B17" s="44"/>
      <c r="C17" s="118"/>
      <c r="E17" s="6" t="s">
        <v>102</v>
      </c>
      <c r="F17" s="180"/>
      <c r="G17" s="180"/>
      <c r="H17" s="180"/>
      <c r="M17" s="46"/>
      <c r="N17"/>
      <c r="O17"/>
      <c r="P17"/>
      <c r="Q17"/>
      <c r="R17"/>
      <c r="S17"/>
      <c r="Y17" s="86"/>
      <c r="Z17" s="86"/>
      <c r="AA17" s="86"/>
      <c r="AB17" s="86"/>
      <c r="AC17" s="86"/>
    </row>
    <row r="18" spans="1:29" s="4" customFormat="1" ht="18" customHeight="1" x14ac:dyDescent="0.2">
      <c r="A18" s="44"/>
      <c r="B18" s="44"/>
      <c r="C18" s="118"/>
      <c r="E18" s="6" t="s">
        <v>103</v>
      </c>
      <c r="F18" s="180"/>
      <c r="G18" s="180"/>
      <c r="H18" s="180"/>
      <c r="I18" s="29"/>
      <c r="M18" s="46"/>
      <c r="N18"/>
      <c r="O18"/>
      <c r="P18"/>
      <c r="Q18"/>
      <c r="R18"/>
      <c r="S18"/>
      <c r="Y18"/>
      <c r="Z18" s="173"/>
      <c r="AA18" s="173"/>
      <c r="AB18" s="173"/>
    </row>
    <row r="19" spans="1:29" s="4" customFormat="1" ht="8.25" customHeight="1" x14ac:dyDescent="0.2">
      <c r="A19" s="44"/>
      <c r="B19" s="44"/>
      <c r="C19" s="118"/>
      <c r="E19" s="6"/>
      <c r="F19" s="47"/>
      <c r="G19" s="47"/>
      <c r="H19" s="47"/>
      <c r="M19" s="46"/>
      <c r="N19"/>
      <c r="O19"/>
      <c r="P19"/>
      <c r="Q19"/>
      <c r="R19"/>
      <c r="S19"/>
      <c r="Y19"/>
      <c r="Z19" s="86"/>
      <c r="AA19" s="86"/>
      <c r="AB19" s="86"/>
    </row>
    <row r="20" spans="1:29" s="4" customFormat="1" ht="18" customHeight="1" x14ac:dyDescent="0.2">
      <c r="A20" s="44"/>
      <c r="B20" s="44"/>
      <c r="C20" s="118"/>
      <c r="D20" s="177" t="s">
        <v>39</v>
      </c>
      <c r="E20" s="177"/>
      <c r="F20" s="177" t="s">
        <v>68</v>
      </c>
      <c r="G20" s="177"/>
      <c r="H20" s="84" t="s">
        <v>69</v>
      </c>
      <c r="I20" s="84" t="s">
        <v>70</v>
      </c>
      <c r="J20" s="84" t="s">
        <v>71</v>
      </c>
      <c r="K20" s="84" t="s">
        <v>38</v>
      </c>
      <c r="L20" s="48"/>
      <c r="M20" s="46"/>
      <c r="N20"/>
      <c r="O20"/>
      <c r="P20"/>
      <c r="Q20"/>
      <c r="R20"/>
      <c r="S20"/>
      <c r="Y20"/>
      <c r="Z20" s="86"/>
      <c r="AA20" s="86"/>
      <c r="AB20" s="86"/>
      <c r="AC20" s="86"/>
    </row>
    <row r="21" spans="1:29" s="4" customFormat="1" ht="18" customHeight="1" x14ac:dyDescent="0.2">
      <c r="A21" s="44"/>
      <c r="B21" s="44"/>
      <c r="C21" s="118"/>
      <c r="D21" s="178"/>
      <c r="E21" s="178"/>
      <c r="F21" s="178"/>
      <c r="G21" s="178"/>
      <c r="H21" s="49"/>
      <c r="I21" s="50"/>
      <c r="J21" s="51"/>
      <c r="K21" s="49"/>
      <c r="L21" s="7"/>
      <c r="M21" s="46"/>
      <c r="N21"/>
      <c r="O21"/>
      <c r="P21"/>
      <c r="Q21"/>
      <c r="R21"/>
      <c r="S21"/>
      <c r="Y21"/>
    </row>
    <row r="22" spans="1:29" s="4" customFormat="1" ht="14.1" customHeight="1" x14ac:dyDescent="0.2">
      <c r="A22" s="44"/>
      <c r="B22" s="44"/>
      <c r="C22" s="118"/>
      <c r="M22" s="46"/>
      <c r="N22"/>
      <c r="O22"/>
      <c r="P22"/>
      <c r="Q22"/>
      <c r="R22"/>
      <c r="S22"/>
      <c r="Y22"/>
      <c r="Z22" s="174"/>
      <c r="AA22" s="174"/>
      <c r="AB22" s="174"/>
    </row>
    <row r="23" spans="1:29" s="4" customFormat="1" ht="18" customHeight="1" x14ac:dyDescent="0.2">
      <c r="A23" s="44" t="s">
        <v>27</v>
      </c>
      <c r="B23" s="44" t="s">
        <v>72</v>
      </c>
      <c r="C23" s="118"/>
      <c r="D23" s="177" t="s">
        <v>55</v>
      </c>
      <c r="E23" s="177"/>
      <c r="F23" s="177"/>
      <c r="G23" s="84" t="s">
        <v>7</v>
      </c>
      <c r="H23" s="84" t="s">
        <v>116</v>
      </c>
      <c r="I23" s="84" t="str">
        <f>CONCATENATE("TAX @",oknTax1Rate*100,"%")</f>
        <v>TAX @13%</v>
      </c>
      <c r="J23" s="84" t="s">
        <v>107</v>
      </c>
      <c r="K23" s="84" t="s">
        <v>109</v>
      </c>
      <c r="L23" s="48"/>
      <c r="M23" s="46"/>
      <c r="N23"/>
      <c r="O23" s="4" t="s">
        <v>108</v>
      </c>
      <c r="Q23"/>
      <c r="R23"/>
      <c r="S23"/>
      <c r="Y23"/>
      <c r="Z23" s="86"/>
      <c r="AA23" s="86"/>
      <c r="AB23" s="86"/>
      <c r="AC23" s="86"/>
    </row>
    <row r="24" spans="1:29" s="4" customFormat="1" ht="18" customHeight="1" x14ac:dyDescent="0.2">
      <c r="A24" s="43">
        <v>1</v>
      </c>
      <c r="B24" s="43">
        <v>90</v>
      </c>
      <c r="C24" s="118"/>
      <c r="D24" s="179" t="s">
        <v>114</v>
      </c>
      <c r="E24" s="179"/>
      <c r="F24" s="179"/>
      <c r="G24" s="54">
        <v>1</v>
      </c>
      <c r="H24" s="55">
        <v>100</v>
      </c>
      <c r="I24" s="94">
        <f>ROUND(IF(oknTaxable_1,oknPrice_1*oknTax1Rate,0),2)</f>
        <v>13</v>
      </c>
      <c r="J24" s="94">
        <f>oknPrice_1+oknItemTax_1</f>
        <v>113</v>
      </c>
      <c r="K24" s="56">
        <f>ROUND(oknQuantity_1*oknPriceIncTax_1,2)</f>
        <v>113</v>
      </c>
      <c r="L24" s="57"/>
      <c r="M24" s="46"/>
      <c r="N24"/>
      <c r="O24" s="177" t="s">
        <v>113</v>
      </c>
      <c r="P24" s="177"/>
      <c r="Q24"/>
      <c r="R24"/>
      <c r="S24"/>
      <c r="Y24" s="82" t="s">
        <v>23</v>
      </c>
      <c r="Z24" s="77">
        <f>oknPayments</f>
        <v>0</v>
      </c>
      <c r="AA24" s="86"/>
      <c r="AB24" s="86"/>
      <c r="AC24" s="86"/>
    </row>
    <row r="25" spans="1:29" s="4" customFormat="1" ht="18" customHeight="1" x14ac:dyDescent="0.2">
      <c r="A25" s="43">
        <v>0</v>
      </c>
      <c r="B25" s="43">
        <v>90</v>
      </c>
      <c r="C25" s="118"/>
      <c r="D25" s="176" t="s">
        <v>117</v>
      </c>
      <c r="E25" s="176"/>
      <c r="F25" s="176"/>
      <c r="G25" s="60">
        <v>1</v>
      </c>
      <c r="H25" s="61">
        <v>300</v>
      </c>
      <c r="I25" s="95">
        <f>ROUND(IF(oknTaxable_2,oknPrice_2*oknTax1Rate,0),2)</f>
        <v>0</v>
      </c>
      <c r="J25" s="95">
        <f>oknPrice_2+oknItemTax_2</f>
        <v>300</v>
      </c>
      <c r="K25" s="62">
        <f>ROUND(oknQuantity_2*oknPriceIncTax_2,2)</f>
        <v>300</v>
      </c>
      <c r="L25" s="63"/>
      <c r="M25" s="46"/>
      <c r="N25"/>
      <c r="O25" s="52" t="s">
        <v>115</v>
      </c>
      <c r="P25" s="53"/>
      <c r="Q25"/>
      <c r="R25"/>
      <c r="S25"/>
      <c r="Y25" s="82" t="s">
        <v>24</v>
      </c>
      <c r="Z25" s="77">
        <f>ROUND(oknTotal-oknPayments,2)</f>
        <v>423</v>
      </c>
      <c r="AA25"/>
      <c r="AB25"/>
      <c r="AC25"/>
    </row>
    <row r="26" spans="1:29" s="4" customFormat="1" ht="18" customHeight="1" x14ac:dyDescent="0.2">
      <c r="A26" s="43">
        <v>0</v>
      </c>
      <c r="B26" s="43">
        <v>0</v>
      </c>
      <c r="C26" s="118"/>
      <c r="D26" s="175"/>
      <c r="E26" s="175"/>
      <c r="F26" s="175"/>
      <c r="G26" s="66">
        <v>0</v>
      </c>
      <c r="H26" s="67">
        <v>0</v>
      </c>
      <c r="I26" s="96">
        <f>ROUND(IF(oknTaxable_3,oknPrice_3*oknTax1Rate,0),2)</f>
        <v>0</v>
      </c>
      <c r="J26" s="96">
        <f>oknPrice_3+oknItemTax_3</f>
        <v>0</v>
      </c>
      <c r="K26" s="68">
        <f>ROUND(oknQuantity_3*oknPriceIncTax_3,2)</f>
        <v>0</v>
      </c>
      <c r="L26" s="63"/>
      <c r="M26" s="46"/>
      <c r="N26"/>
      <c r="O26" s="58" t="s">
        <v>118</v>
      </c>
      <c r="P26" s="59"/>
      <c r="Q26"/>
      <c r="R26"/>
      <c r="S26"/>
    </row>
    <row r="27" spans="1:29" s="4" customFormat="1" ht="18" customHeight="1" x14ac:dyDescent="0.2">
      <c r="A27" s="43">
        <v>0</v>
      </c>
      <c r="B27" s="43">
        <v>0</v>
      </c>
      <c r="C27" s="118"/>
      <c r="D27" s="176"/>
      <c r="E27" s="176"/>
      <c r="F27" s="176"/>
      <c r="G27" s="60">
        <v>0</v>
      </c>
      <c r="H27" s="61">
        <v>0</v>
      </c>
      <c r="I27" s="95">
        <f>ROUND(IF(oknTaxable_4,oknPrice_4*oknTax1Rate,0),2)</f>
        <v>0</v>
      </c>
      <c r="J27" s="95">
        <f>oknPrice_4+oknItemTax_4</f>
        <v>0</v>
      </c>
      <c r="K27" s="62">
        <f>ROUND(oknQuantity_4*oknPriceIncTax_4,2)</f>
        <v>0</v>
      </c>
      <c r="L27" s="63"/>
      <c r="M27" s="46"/>
      <c r="N27"/>
      <c r="O27" s="64"/>
      <c r="P27" s="65"/>
      <c r="Q27"/>
      <c r="R27"/>
      <c r="S27"/>
    </row>
    <row r="28" spans="1:29" s="4" customFormat="1" ht="18" customHeight="1" x14ac:dyDescent="0.2">
      <c r="A28" s="43">
        <v>0</v>
      </c>
      <c r="B28" s="43">
        <v>0</v>
      </c>
      <c r="C28" s="118"/>
      <c r="D28" s="175"/>
      <c r="E28" s="175"/>
      <c r="F28" s="175"/>
      <c r="G28" s="66">
        <v>0</v>
      </c>
      <c r="H28" s="67">
        <v>0</v>
      </c>
      <c r="I28" s="96">
        <f>ROUND(IF(oknTaxable_5,oknPrice_5*oknTax1Rate,0),2)</f>
        <v>0</v>
      </c>
      <c r="J28" s="96">
        <f>oknPrice_5+oknItemTax_5</f>
        <v>0</v>
      </c>
      <c r="K28" s="68">
        <f>ROUND(oknQuantity_5*oknPriceIncTax_5,2)</f>
        <v>0</v>
      </c>
      <c r="L28" s="63"/>
      <c r="M28" s="46"/>
      <c r="N28"/>
      <c r="O28" s="58"/>
      <c r="P28" s="59"/>
      <c r="Q28"/>
      <c r="R28"/>
      <c r="S28"/>
    </row>
    <row r="29" spans="1:29" s="4" customFormat="1" ht="18" customHeight="1" x14ac:dyDescent="0.2">
      <c r="A29" s="43">
        <v>0</v>
      </c>
      <c r="B29" s="43">
        <v>0</v>
      </c>
      <c r="C29" s="118"/>
      <c r="D29" s="176"/>
      <c r="E29" s="176"/>
      <c r="F29" s="176"/>
      <c r="G29" s="60">
        <v>0</v>
      </c>
      <c r="H29" s="61">
        <v>0</v>
      </c>
      <c r="I29" s="95">
        <f>ROUND(IF(oknTaxable_6,oknPrice_6*oknTax1Rate,0),2)</f>
        <v>0</v>
      </c>
      <c r="J29" s="95">
        <f>oknPrice_6+oknItemTax_6</f>
        <v>0</v>
      </c>
      <c r="K29" s="62">
        <f>ROUND(oknQuantity_6*oknPriceIncTax_6,2)</f>
        <v>0</v>
      </c>
      <c r="L29" s="63"/>
      <c r="M29" s="46"/>
      <c r="N29"/>
      <c r="O29" s="64"/>
      <c r="P29" s="65"/>
      <c r="Q29"/>
      <c r="R29"/>
      <c r="S29"/>
    </row>
    <row r="30" spans="1:29" s="4" customFormat="1" ht="18" customHeight="1" x14ac:dyDescent="0.2">
      <c r="A30" s="43">
        <v>0</v>
      </c>
      <c r="B30" s="43">
        <v>0</v>
      </c>
      <c r="C30" s="118"/>
      <c r="D30" s="175"/>
      <c r="E30" s="175"/>
      <c r="F30" s="175"/>
      <c r="G30" s="66">
        <v>0</v>
      </c>
      <c r="H30" s="67">
        <v>0</v>
      </c>
      <c r="I30" s="96">
        <f>ROUND(IF(oknTaxable_7,oknPrice_7*oknTax1Rate,0),2)</f>
        <v>0</v>
      </c>
      <c r="J30" s="96">
        <f>oknPrice_7+oknItemTax_7</f>
        <v>0</v>
      </c>
      <c r="K30" s="68">
        <f>ROUND(oknQuantity_7*oknPriceIncTax_7,2)</f>
        <v>0</v>
      </c>
      <c r="L30" s="63"/>
      <c r="M30" s="46"/>
      <c r="N30"/>
      <c r="O30" s="58"/>
      <c r="P30" s="59"/>
      <c r="Q30"/>
      <c r="R30"/>
      <c r="S30"/>
    </row>
    <row r="31" spans="1:29" s="4" customFormat="1" ht="18" customHeight="1" x14ac:dyDescent="0.2">
      <c r="A31" s="43">
        <v>0</v>
      </c>
      <c r="B31" s="43">
        <v>0</v>
      </c>
      <c r="C31" s="118"/>
      <c r="D31" s="176"/>
      <c r="E31" s="176"/>
      <c r="F31" s="176"/>
      <c r="G31" s="60">
        <v>0</v>
      </c>
      <c r="H31" s="61">
        <v>0</v>
      </c>
      <c r="I31" s="95">
        <f>ROUND(IF(oknTaxable_8,oknPrice_8*oknTax1Rate,0),2)</f>
        <v>0</v>
      </c>
      <c r="J31" s="95">
        <f>oknPrice_8+oknItemTax_8</f>
        <v>0</v>
      </c>
      <c r="K31" s="62">
        <f>ROUND(oknQuantity_8*oknPriceIncTax_8,2)</f>
        <v>0</v>
      </c>
      <c r="L31" s="63"/>
      <c r="M31" s="46"/>
      <c r="O31" s="64"/>
      <c r="P31" s="65"/>
      <c r="S31"/>
      <c r="T31"/>
    </row>
    <row r="32" spans="1:29" s="4" customFormat="1" ht="18" customHeight="1" x14ac:dyDescent="0.2">
      <c r="A32" s="43">
        <v>0</v>
      </c>
      <c r="B32" s="43">
        <v>0</v>
      </c>
      <c r="C32" s="118"/>
      <c r="D32" s="175"/>
      <c r="E32" s="175"/>
      <c r="F32" s="175"/>
      <c r="G32" s="66">
        <v>0</v>
      </c>
      <c r="H32" s="67">
        <v>0</v>
      </c>
      <c r="I32" s="96">
        <f>ROUND(IF(oknTaxable_9,oknPrice_9*oknTax1Rate,0),2)</f>
        <v>0</v>
      </c>
      <c r="J32" s="96">
        <f>oknPrice_9+oknItemTax_9</f>
        <v>0</v>
      </c>
      <c r="K32" s="68">
        <f>ROUND(oknQuantity_9*oknPriceIncTax_9,2)</f>
        <v>0</v>
      </c>
      <c r="L32" s="63"/>
      <c r="M32" s="46"/>
      <c r="O32" s="58"/>
      <c r="P32" s="59"/>
      <c r="S32"/>
    </row>
    <row r="33" spans="1:29" s="4" customFormat="1" ht="18" customHeight="1" x14ac:dyDescent="0.2">
      <c r="A33" s="43">
        <v>0</v>
      </c>
      <c r="B33" s="43">
        <v>0</v>
      </c>
      <c r="C33" s="118"/>
      <c r="D33" s="176"/>
      <c r="E33" s="176"/>
      <c r="F33" s="176"/>
      <c r="G33" s="60">
        <v>0</v>
      </c>
      <c r="H33" s="61">
        <v>0</v>
      </c>
      <c r="I33" s="95">
        <f>ROUND(IF(oknTaxable_10,oknPrice_10*oknTax1Rate,0),2)</f>
        <v>0</v>
      </c>
      <c r="J33" s="95">
        <f>oknPrice_10+oknItemTax_10</f>
        <v>0</v>
      </c>
      <c r="K33" s="62">
        <f>ROUND(oknQuantity_10*oknPriceIncTax_10,2)</f>
        <v>0</v>
      </c>
      <c r="L33" s="63"/>
      <c r="M33" s="46"/>
      <c r="O33" s="64"/>
      <c r="P33" s="69"/>
      <c r="S33"/>
      <c r="T33"/>
    </row>
    <row r="34" spans="1:29" s="4" customFormat="1" ht="18" customHeight="1" x14ac:dyDescent="0.2">
      <c r="A34" s="43" t="b">
        <v>0</v>
      </c>
      <c r="B34" s="43">
        <v>0</v>
      </c>
      <c r="C34" s="118"/>
      <c r="D34" s="175"/>
      <c r="E34" s="175"/>
      <c r="F34" s="175"/>
      <c r="G34" s="66">
        <v>0</v>
      </c>
      <c r="H34" s="67">
        <v>0</v>
      </c>
      <c r="I34" s="96">
        <f>ROUND(IF(oknTaxable_11,oknPrice_11*oknTax1Rate,0),2)</f>
        <v>0</v>
      </c>
      <c r="J34" s="96">
        <f>oknPrice_11+oknItemTax_11</f>
        <v>0</v>
      </c>
      <c r="K34" s="68">
        <f>ROUND(oknQuantity_11*oknPriceIncTax_11,2)</f>
        <v>0</v>
      </c>
      <c r="L34" s="63"/>
      <c r="M34" s="46"/>
      <c r="O34" s="58"/>
      <c r="P34" s="70"/>
      <c r="S34"/>
      <c r="T34"/>
    </row>
    <row r="35" spans="1:29" s="4" customFormat="1" ht="18" customHeight="1" x14ac:dyDescent="0.2">
      <c r="A35" s="43">
        <v>0</v>
      </c>
      <c r="B35" s="43">
        <v>0</v>
      </c>
      <c r="C35" s="118"/>
      <c r="D35" s="183"/>
      <c r="E35" s="183"/>
      <c r="F35" s="183"/>
      <c r="G35" s="73">
        <v>0</v>
      </c>
      <c r="H35" s="74">
        <v>0</v>
      </c>
      <c r="I35" s="97">
        <f>ROUND(IF(oknTaxable_12,oknPrice_12*oknTax1Rate,0),2)</f>
        <v>0</v>
      </c>
      <c r="J35" s="97">
        <f>oknPrice_12+oknItemTax_12</f>
        <v>0</v>
      </c>
      <c r="K35" s="75">
        <f>ROUND(oknQuantity_12*oknPriceIncTax_12,2)</f>
        <v>0</v>
      </c>
      <c r="L35" s="63"/>
      <c r="M35" s="46"/>
      <c r="O35" s="64"/>
      <c r="P35" s="69"/>
      <c r="S35"/>
      <c r="T35"/>
    </row>
    <row r="36" spans="1:29" s="4" customFormat="1" ht="18" customHeight="1" x14ac:dyDescent="0.2">
      <c r="A36" s="44"/>
      <c r="B36" s="76">
        <f t="array" ref="B36">SUM(oknTaxable_1:oknTaxable_12*oknLineTotal_1:oknLineTotal_12)</f>
        <v>113</v>
      </c>
      <c r="C36" s="118"/>
      <c r="J36" s="6" t="s">
        <v>110</v>
      </c>
      <c r="K36" s="77">
        <f t="array" ref="K36">SUM(oknQuantity_1:oknQuantity_12*oknPrice_1:oknPrice_12)</f>
        <v>400</v>
      </c>
      <c r="L36" s="57"/>
      <c r="M36" s="46"/>
      <c r="O36" s="71"/>
      <c r="P36" s="72"/>
      <c r="S36"/>
      <c r="T36"/>
    </row>
    <row r="37" spans="1:29" s="4" customFormat="1" ht="18" customHeight="1" x14ac:dyDescent="0.2">
      <c r="A37" s="44"/>
      <c r="B37" s="44"/>
      <c r="C37" s="118"/>
      <c r="D37" s="92" t="s">
        <v>83</v>
      </c>
      <c r="E37" s="93"/>
      <c r="F37" s="93"/>
      <c r="G37" s="93"/>
      <c r="H37" s="93"/>
      <c r="I37" s="114" t="s">
        <v>105</v>
      </c>
      <c r="J37" s="78">
        <v>0.13</v>
      </c>
      <c r="K37" s="77">
        <f>SUM(oknLineTotal_1:oknLineTotal_12)-oknSubTotal</f>
        <v>13</v>
      </c>
      <c r="L37" s="57"/>
      <c r="M37" s="46"/>
      <c r="O37" s="171" t="s">
        <v>93</v>
      </c>
      <c r="P37" s="171"/>
      <c r="Q37" s="171"/>
      <c r="R37" s="171"/>
      <c r="S37" s="171"/>
      <c r="T37"/>
      <c r="U37"/>
    </row>
    <row r="38" spans="1:29" s="4" customFormat="1" ht="18" hidden="1" customHeight="1" x14ac:dyDescent="0.2">
      <c r="A38" s="44"/>
      <c r="B38" s="44"/>
      <c r="C38" s="118"/>
      <c r="D38" s="190"/>
      <c r="E38" s="191"/>
      <c r="F38" s="191"/>
      <c r="G38" s="191"/>
      <c r="H38" s="192"/>
      <c r="I38" s="114" t="s">
        <v>47</v>
      </c>
      <c r="J38" s="78">
        <v>0.06</v>
      </c>
      <c r="K38" s="77">
        <f>ROUND(IF(oknTaxType&lt;&gt;2,0,oknTax2Rate*(oknLineTotalTaxable+IF(oknTaxTotalIncludingShippingCost=0,0,oknShippingCost)+IF(oknTax2IsAppliedToTax1=0,0,oknTax1))),2)</f>
        <v>0</v>
      </c>
      <c r="L38" s="79"/>
      <c r="M38" s="46"/>
      <c r="O38" s="171"/>
      <c r="P38" s="171"/>
      <c r="Q38" s="171"/>
      <c r="R38" s="171"/>
      <c r="S38" s="171"/>
      <c r="T38"/>
      <c r="U38"/>
    </row>
    <row r="39" spans="1:29" s="4" customFormat="1" ht="18" customHeight="1" x14ac:dyDescent="0.2">
      <c r="A39" s="44"/>
      <c r="B39" s="44"/>
      <c r="C39" s="118"/>
      <c r="D39" s="193"/>
      <c r="E39" s="184"/>
      <c r="F39" s="184"/>
      <c r="G39" s="184"/>
      <c r="H39" s="194"/>
      <c r="J39" s="6" t="s">
        <v>2</v>
      </c>
      <c r="K39" s="80">
        <v>10</v>
      </c>
      <c r="L39" s="81"/>
      <c r="M39" s="46"/>
      <c r="O39" s="171"/>
      <c r="P39" s="171"/>
      <c r="Q39" s="171"/>
      <c r="R39" s="171"/>
      <c r="S39" s="171"/>
    </row>
    <row r="40" spans="1:29" s="4" customFormat="1" ht="18" customHeight="1" x14ac:dyDescent="0.2">
      <c r="A40" s="44"/>
      <c r="B40" s="44"/>
      <c r="C40" s="118"/>
      <c r="D40" s="195"/>
      <c r="E40" s="196"/>
      <c r="F40" s="196"/>
      <c r="G40" s="196"/>
      <c r="H40" s="197"/>
      <c r="J40" s="82" t="s">
        <v>3</v>
      </c>
      <c r="K40" s="77">
        <f>ROUND(oknSubTotal + oknShippingCost + IF(oknTaxType=0,0,IF(oknTaxType=1,oknTax1,oknTax1+oknTax2)),2)</f>
        <v>423</v>
      </c>
      <c r="L40" s="57"/>
      <c r="M40" s="46"/>
      <c r="N40"/>
      <c r="O40" s="171"/>
      <c r="P40" s="171"/>
      <c r="Q40" s="171"/>
      <c r="R40" s="171"/>
      <c r="S40" s="171"/>
      <c r="AB40"/>
      <c r="AC40"/>
    </row>
    <row r="41" spans="1:29" s="4" customFormat="1" ht="18" customHeight="1" x14ac:dyDescent="0.2">
      <c r="A41" s="44"/>
      <c r="B41" s="83">
        <v>0</v>
      </c>
      <c r="C41" s="118"/>
      <c r="M41" s="46"/>
      <c r="N41"/>
      <c r="O41" s="171"/>
      <c r="P41" s="171"/>
      <c r="Q41" s="171"/>
      <c r="R41" s="171"/>
      <c r="S41" s="171"/>
      <c r="AB41"/>
      <c r="AC41"/>
    </row>
    <row r="42" spans="1:29" s="4" customFormat="1" ht="18" customHeight="1" x14ac:dyDescent="0.2">
      <c r="A42" s="44"/>
      <c r="B42" s="44"/>
      <c r="C42" s="118"/>
      <c r="M42" s="46"/>
      <c r="N42"/>
      <c r="O42" s="172" t="s">
        <v>94</v>
      </c>
      <c r="P42" s="172"/>
      <c r="Q42" s="172"/>
      <c r="R42" s="172"/>
      <c r="S42" s="172"/>
      <c r="AB42"/>
      <c r="AC42"/>
    </row>
    <row r="43" spans="1:29" s="36" customFormat="1" ht="18.75" hidden="1" customHeight="1" x14ac:dyDescent="0.2">
      <c r="A43" s="41"/>
      <c r="B43" s="41"/>
      <c r="C43" s="117"/>
      <c r="D43" s="2" t="s">
        <v>82</v>
      </c>
      <c r="M43" s="39"/>
      <c r="N43"/>
      <c r="O43" s="172"/>
      <c r="P43" s="172"/>
      <c r="Q43" s="172"/>
      <c r="R43" s="172"/>
      <c r="S43" s="172"/>
      <c r="AB43"/>
      <c r="AC43"/>
    </row>
    <row r="44" spans="1:29" s="36" customFormat="1" ht="18.75" hidden="1" customHeight="1" x14ac:dyDescent="0.2">
      <c r="A44" s="41"/>
      <c r="B44" s="41"/>
      <c r="C44" s="117"/>
      <c r="D44" s="198" t="s">
        <v>79</v>
      </c>
      <c r="E44" s="199"/>
      <c r="F44" s="112" t="s">
        <v>3</v>
      </c>
      <c r="G44" s="112" t="s">
        <v>86</v>
      </c>
      <c r="H44" s="112" t="s">
        <v>81</v>
      </c>
      <c r="I44" s="188"/>
      <c r="J44" s="189"/>
      <c r="K44" s="113" t="s">
        <v>80</v>
      </c>
      <c r="M44" s="39"/>
      <c r="N44"/>
      <c r="O44" s="172"/>
      <c r="P44" s="172"/>
      <c r="Q44" s="172"/>
      <c r="R44" s="172"/>
      <c r="S44" s="172"/>
      <c r="AB44"/>
      <c r="AC44"/>
    </row>
    <row r="45" spans="1:29" s="36" customFormat="1" ht="18.75" hidden="1" customHeight="1" x14ac:dyDescent="0.2">
      <c r="A45" s="41"/>
      <c r="B45" s="41"/>
      <c r="C45" s="117"/>
      <c r="D45" s="42"/>
      <c r="E45" s="42"/>
      <c r="F45" s="43"/>
      <c r="G45" s="43"/>
      <c r="H45" s="43"/>
      <c r="I45" s="43"/>
      <c r="J45" s="43"/>
      <c r="K45" s="43"/>
      <c r="M45" s="39"/>
      <c r="N45"/>
      <c r="O45" s="172"/>
      <c r="P45" s="172"/>
      <c r="Q45" s="172"/>
      <c r="R45" s="172"/>
      <c r="S45" s="172"/>
      <c r="AB45"/>
      <c r="AC45"/>
    </row>
    <row r="46" spans="1:29" s="36" customFormat="1" ht="18.75" hidden="1" customHeight="1" x14ac:dyDescent="0.2">
      <c r="A46" s="41"/>
      <c r="B46" s="41"/>
      <c r="C46" s="117"/>
      <c r="D46" s="42"/>
      <c r="E46" s="42"/>
      <c r="F46" s="43"/>
      <c r="G46" s="43"/>
      <c r="H46" s="43"/>
      <c r="I46" s="43"/>
      <c r="J46" s="43"/>
      <c r="K46" s="43"/>
      <c r="M46" s="39"/>
      <c r="N46"/>
      <c r="O46" s="172"/>
      <c r="P46" s="172"/>
      <c r="Q46" s="172"/>
      <c r="R46" s="172"/>
      <c r="S46" s="172"/>
      <c r="AB46"/>
      <c r="AC46"/>
    </row>
    <row r="47" spans="1:29" s="36" customFormat="1" ht="18.75" customHeight="1" x14ac:dyDescent="0.2">
      <c r="A47" s="41"/>
      <c r="B47" s="41"/>
      <c r="C47" s="117"/>
      <c r="D47" s="42"/>
      <c r="E47" s="42"/>
      <c r="F47" s="43"/>
      <c r="G47" s="43"/>
      <c r="H47" s="43"/>
      <c r="I47" s="43"/>
      <c r="J47" s="43"/>
      <c r="K47" s="43"/>
      <c r="M47" s="39"/>
      <c r="N47"/>
      <c r="O47" s="172"/>
      <c r="P47" s="172"/>
      <c r="Q47" s="172"/>
      <c r="R47" s="172"/>
      <c r="S47" s="172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81" t="s">
        <v>74</v>
      </c>
      <c r="E48" s="182"/>
      <c r="F48" s="182"/>
      <c r="G48" s="182"/>
      <c r="H48" s="182"/>
      <c r="I48" s="182"/>
      <c r="J48" s="182"/>
      <c r="K48" s="182"/>
      <c r="O48" s="172"/>
      <c r="P48" s="172"/>
      <c r="Q48" s="172"/>
      <c r="R48" s="172"/>
      <c r="S48" s="172"/>
    </row>
    <row r="49" spans="4:19" x14ac:dyDescent="0.2">
      <c r="O49" s="172"/>
      <c r="P49" s="172"/>
      <c r="Q49" s="172"/>
      <c r="R49" s="172"/>
      <c r="S49" s="172"/>
    </row>
    <row r="50" spans="4:19" x14ac:dyDescent="0.2">
      <c r="D50" s="1"/>
      <c r="E50" s="1"/>
      <c r="F50" s="1"/>
      <c r="G50" s="1"/>
      <c r="H50" s="1"/>
    </row>
    <row r="907" spans="1:1" hidden="1" x14ac:dyDescent="0.2">
      <c r="A907" s="110" t="s">
        <v>130</v>
      </c>
    </row>
    <row r="928" spans="1:1" hidden="1" x14ac:dyDescent="0.2">
      <c r="A928" s="110" t="s">
        <v>132</v>
      </c>
    </row>
    <row r="950" spans="1:1" hidden="1" x14ac:dyDescent="0.2">
      <c r="A950" s="110" t="s">
        <v>132</v>
      </c>
    </row>
    <row r="961" spans="1:1" hidden="1" x14ac:dyDescent="0.2">
      <c r="A961" s="110" t="s">
        <v>130</v>
      </c>
    </row>
  </sheetData>
  <sheetProtection sheet="1" objects="1" scenarios="1" selectLockedCells="1"/>
  <dataConsolidate/>
  <mergeCells count="50">
    <mergeCell ref="C2:M2"/>
    <mergeCell ref="O2:Q2"/>
    <mergeCell ref="R2:S2"/>
    <mergeCell ref="T2:U2"/>
    <mergeCell ref="V2:W2"/>
    <mergeCell ref="D33:F33"/>
    <mergeCell ref="D34:F34"/>
    <mergeCell ref="I44:J44"/>
    <mergeCell ref="D38:H40"/>
    <mergeCell ref="D44:E44"/>
    <mergeCell ref="N4:R4"/>
    <mergeCell ref="N5:R5"/>
    <mergeCell ref="N6:R6"/>
    <mergeCell ref="N7:R7"/>
    <mergeCell ref="D30:F30"/>
    <mergeCell ref="D28:F28"/>
    <mergeCell ref="D27:F27"/>
    <mergeCell ref="D29:F29"/>
    <mergeCell ref="J14:K14"/>
    <mergeCell ref="J11:K11"/>
    <mergeCell ref="J12:K12"/>
    <mergeCell ref="J13:K13"/>
    <mergeCell ref="F17:H17"/>
    <mergeCell ref="D21:E21"/>
    <mergeCell ref="D20:E20"/>
    <mergeCell ref="Z14:AB14"/>
    <mergeCell ref="F11:H11"/>
    <mergeCell ref="F12:H12"/>
    <mergeCell ref="F13:H13"/>
    <mergeCell ref="F16:H16"/>
    <mergeCell ref="F15:H15"/>
    <mergeCell ref="F14:H14"/>
    <mergeCell ref="J15:K15"/>
    <mergeCell ref="J16:K16"/>
    <mergeCell ref="O37:S41"/>
    <mergeCell ref="O42:S49"/>
    <mergeCell ref="Z18:AB18"/>
    <mergeCell ref="Z22:AB22"/>
    <mergeCell ref="D26:F26"/>
    <mergeCell ref="D25:F25"/>
    <mergeCell ref="F20:G20"/>
    <mergeCell ref="F21:G21"/>
    <mergeCell ref="D24:F24"/>
    <mergeCell ref="F18:H18"/>
    <mergeCell ref="O24:P24"/>
    <mergeCell ref="D23:F23"/>
    <mergeCell ref="D31:F31"/>
    <mergeCell ref="D48:K48"/>
    <mergeCell ref="D32:F32"/>
    <mergeCell ref="D35:F35"/>
  </mergeCells>
  <phoneticPr fontId="11" type="noConversion"/>
  <dataValidations count="9">
    <dataValidation type="decimal" operator="lessThanOrEqual" allowBlank="1" showInputMessage="1" showErrorMessage="1" errorTitle="Invalid Input" error="Please enter a valid numeric_x000a_value." sqref="B41 K39 J37:J38 G24:H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D24:F35" xr:uid="{00000000-0002-0000-0000-000004000000}">
      <formula1>100</formula1>
    </dataValidation>
    <dataValidation type="textLength" allowBlank="1" showInputMessage="1" showErrorMessage="1" sqref="K7 O25:O36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O42" r:id="rId1" display="http://www.InvoicingTemplates.com" xr:uid="{00000000-0004-0000-0000-000002000000}"/>
    <hyperlink ref="A907" r:id="rId2" tooltip="Canadian Billing Form with HST" display="http://www.invoicingtemplate.com/canadianhst.html" xr:uid="{00000000-0004-0000-0000-000004000000}"/>
    <hyperlink ref="AHV3" r:id="rId3" tooltip="Canadian Invoice Template with HST" display="http://www.invoicingtemplate.com/canadianhst.html" xr:uid="{00000000-0004-0000-0000-000005000000}"/>
    <hyperlink ref="A961" r:id="rId4" tooltip="Canadian Billing Form with HST" display="http://www.invoicingtemplate.com/canadianhst.html" xr:uid="{00000000-0004-0000-0000-000006000000}"/>
    <hyperlink ref="AHT3" r:id="rId5" tooltip="Canadian Invoice Template with HST" display="http://www.invoicingtemplate.com/canadianhst.html" xr:uid="{00000000-0004-0000-0000-000007000000}"/>
    <hyperlink ref="A928" r:id="rId6" tooltip="Canadian Billing Form with HST" display="http://www.invoicingtemplate.com/canadianhst.html" xr:uid="{00000000-0004-0000-0000-000008000000}"/>
    <hyperlink ref="AJW3" r:id="rId7" tooltip="Canadian Invoice Template with HST" display="http://www.invoicingtemplate.com/canadianhst.html" xr:uid="{00000000-0004-0000-0000-000009000000}"/>
    <hyperlink ref="A950" r:id="rId8" tooltip="Canadian Billing Form with HST" display="http://www.invoicingtemplate.com/canadianhst.html" xr:uid="{00000000-0004-0000-0000-00000A000000}"/>
    <hyperlink ref="AKD3" r:id="rId9" tooltip="Canadian Invoice Template with HST" display="http://www.invoicingtemplate.com/canadianhst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23</xdr:row>
                    <xdr:rowOff>19050</xdr:rowOff>
                  </from>
                  <to>
                    <xdr:col>8</xdr:col>
                    <xdr:colOff>238125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24</xdr:row>
                    <xdr:rowOff>19050</xdr:rowOff>
                  </from>
                  <to>
                    <xdr:col>8</xdr:col>
                    <xdr:colOff>238125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19050</xdr:rowOff>
                  </from>
                  <to>
                    <xdr:col>8</xdr:col>
                    <xdr:colOff>238125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26</xdr:row>
                    <xdr:rowOff>19050</xdr:rowOff>
                  </from>
                  <to>
                    <xdr:col>8</xdr:col>
                    <xdr:colOff>238125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27</xdr:row>
                    <xdr:rowOff>19050</xdr:rowOff>
                  </from>
                  <to>
                    <xdr:col>8</xdr:col>
                    <xdr:colOff>238125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28</xdr:row>
                    <xdr:rowOff>28575</xdr:rowOff>
                  </from>
                  <to>
                    <xdr:col>8</xdr:col>
                    <xdr:colOff>238125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29</xdr:row>
                    <xdr:rowOff>19050</xdr:rowOff>
                  </from>
                  <to>
                    <xdr:col>8</xdr:col>
                    <xdr:colOff>238125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30</xdr:row>
                    <xdr:rowOff>19050</xdr:rowOff>
                  </from>
                  <to>
                    <xdr:col>8</xdr:col>
                    <xdr:colOff>238125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31</xdr:row>
                    <xdr:rowOff>19050</xdr:rowOff>
                  </from>
                  <to>
                    <xdr:col>8</xdr:col>
                    <xdr:colOff>238125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32</xdr:row>
                    <xdr:rowOff>19050</xdr:rowOff>
                  </from>
                  <to>
                    <xdr:col>8</xdr:col>
                    <xdr:colOff>238125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33</xdr:row>
                    <xdr:rowOff>19050</xdr:rowOff>
                  </from>
                  <to>
                    <xdr:col>8</xdr:col>
                    <xdr:colOff>238125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34</xdr:row>
                    <xdr:rowOff>19050</xdr:rowOff>
                  </from>
                  <to>
                    <xdr:col>8</xdr:col>
                    <xdr:colOff>238125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9" customWidth="1"/>
    <col min="2" max="2" width="76" style="109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99"/>
      <c r="B1" s="100" t="s">
        <v>129</v>
      </c>
      <c r="C1" s="101"/>
    </row>
    <row r="2" spans="1:3" ht="16.5" x14ac:dyDescent="0.3">
      <c r="A2" s="99"/>
      <c r="B2" s="103"/>
      <c r="C2" s="101"/>
    </row>
    <row r="3" spans="1:3" ht="16.5" x14ac:dyDescent="0.3">
      <c r="A3" s="99"/>
      <c r="B3" s="104" t="s">
        <v>120</v>
      </c>
      <c r="C3" s="101"/>
    </row>
    <row r="4" spans="1:3" x14ac:dyDescent="0.3">
      <c r="A4" s="99"/>
      <c r="B4" s="90" t="s">
        <v>121</v>
      </c>
      <c r="C4" s="101"/>
    </row>
    <row r="5" spans="1:3" ht="16.5" x14ac:dyDescent="0.3">
      <c r="A5" s="99"/>
      <c r="B5" s="105"/>
      <c r="C5" s="101"/>
    </row>
    <row r="6" spans="1:3" ht="16.5" x14ac:dyDescent="0.3">
      <c r="A6" s="99"/>
      <c r="B6" s="106" t="s">
        <v>122</v>
      </c>
      <c r="C6" s="101"/>
    </row>
    <row r="7" spans="1:3" ht="16.5" x14ac:dyDescent="0.3">
      <c r="A7" s="99"/>
      <c r="B7" s="105"/>
      <c r="C7" s="101"/>
    </row>
    <row r="8" spans="1:3" ht="46.5" x14ac:dyDescent="0.3">
      <c r="A8" s="99"/>
      <c r="B8" s="105" t="s">
        <v>123</v>
      </c>
      <c r="C8" s="101"/>
    </row>
    <row r="9" spans="1:3" ht="16.5" x14ac:dyDescent="0.3">
      <c r="A9" s="99"/>
      <c r="B9" s="105"/>
      <c r="C9" s="101"/>
    </row>
    <row r="10" spans="1:3" ht="31.5" x14ac:dyDescent="0.3">
      <c r="A10" s="99"/>
      <c r="B10" s="105" t="s">
        <v>124</v>
      </c>
      <c r="C10" s="101"/>
    </row>
    <row r="11" spans="1:3" ht="16.5" x14ac:dyDescent="0.3">
      <c r="A11" s="99"/>
      <c r="B11" s="105"/>
      <c r="C11" s="101"/>
    </row>
    <row r="12" spans="1:3" ht="31.5" x14ac:dyDescent="0.3">
      <c r="A12" s="99"/>
      <c r="B12" s="105" t="s">
        <v>125</v>
      </c>
      <c r="C12" s="101"/>
    </row>
    <row r="13" spans="1:3" ht="16.5" x14ac:dyDescent="0.3">
      <c r="A13" s="99"/>
      <c r="B13" s="105"/>
      <c r="C13" s="101"/>
    </row>
    <row r="14" spans="1:3" x14ac:dyDescent="0.3">
      <c r="A14" s="99"/>
      <c r="B14" s="107" t="s">
        <v>126</v>
      </c>
      <c r="C14" s="101"/>
    </row>
    <row r="15" spans="1:3" ht="15.75" x14ac:dyDescent="0.3">
      <c r="A15" s="99"/>
      <c r="B15" s="119" t="s">
        <v>127</v>
      </c>
      <c r="C15" s="101"/>
    </row>
    <row r="16" spans="1:3" ht="16.5" x14ac:dyDescent="0.3">
      <c r="A16" s="99"/>
      <c r="B16" s="108"/>
      <c r="C16" s="101"/>
    </row>
    <row r="17" spans="1:3" ht="32.25" x14ac:dyDescent="0.3">
      <c r="A17" s="99"/>
      <c r="B17" s="105" t="s">
        <v>128</v>
      </c>
      <c r="C17" s="101"/>
    </row>
    <row r="18" spans="1:3" x14ac:dyDescent="0.3">
      <c r="A18" s="99"/>
      <c r="B18" s="99"/>
      <c r="C18" s="101"/>
    </row>
    <row r="19" spans="1:3" x14ac:dyDescent="0.3">
      <c r="A19" s="99"/>
      <c r="B19" s="99"/>
      <c r="C19" s="101"/>
    </row>
    <row r="20" spans="1:3" x14ac:dyDescent="0.3">
      <c r="A20" s="99"/>
      <c r="B20" s="99"/>
      <c r="C20" s="101"/>
    </row>
    <row r="21" spans="1:3" x14ac:dyDescent="0.3">
      <c r="A21" s="99"/>
      <c r="B21" s="99"/>
      <c r="C21" s="101"/>
    </row>
    <row r="22" spans="1:3" x14ac:dyDescent="0.3">
      <c r="A22" s="99"/>
      <c r="B22" s="99"/>
      <c r="C22" s="101"/>
    </row>
    <row r="23" spans="1:3" x14ac:dyDescent="0.3">
      <c r="A23" s="99"/>
      <c r="B23" s="99"/>
      <c r="C23" s="101"/>
    </row>
    <row r="24" spans="1:3" x14ac:dyDescent="0.3">
      <c r="A24" s="99"/>
      <c r="B24" s="99"/>
      <c r="C24" s="101"/>
    </row>
    <row r="25" spans="1:3" x14ac:dyDescent="0.3">
      <c r="A25" s="99"/>
      <c r="B25" s="99"/>
      <c r="C25" s="101"/>
    </row>
    <row r="26" spans="1:3" x14ac:dyDescent="0.3">
      <c r="A26" s="99"/>
      <c r="B26" s="99"/>
      <c r="C26" s="101"/>
    </row>
    <row r="27" spans="1:3" x14ac:dyDescent="0.3">
      <c r="A27" s="99"/>
      <c r="B27" s="99"/>
      <c r="C27" s="101"/>
    </row>
    <row r="28" spans="1:3" x14ac:dyDescent="0.3">
      <c r="A28" s="99"/>
      <c r="B28" s="99"/>
      <c r="C28" s="101"/>
    </row>
    <row r="29" spans="1:3" x14ac:dyDescent="0.3">
      <c r="A29" s="99"/>
      <c r="B29" s="99"/>
      <c r="C29" s="101"/>
    </row>
  </sheetData>
  <hyperlinks>
    <hyperlink ref="B14" r:id="rId1" display="See License Agreement" xr:uid="{00000000-0004-0000-0700-000000000000}"/>
    <hyperlink ref="B4" r:id="rId2" tooltip="View online document" display="http://www.invoicingtemplate.com/canadianhs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F46C-89DF-421F-A808-618E82011BF5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0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131" customFormat="1" ht="33" customHeight="1" x14ac:dyDescent="0.45">
      <c r="B4" s="132" t="str">
        <f>oknCompanyName</f>
        <v>Canadian Invoice Template with HST</v>
      </c>
      <c r="C4" s="133"/>
      <c r="D4" s="134"/>
      <c r="E4" s="135"/>
      <c r="H4" s="134"/>
      <c r="I4" s="134"/>
      <c r="J4" s="136"/>
      <c r="K4" s="134"/>
      <c r="L4" s="137"/>
      <c r="M4" s="203" t="s">
        <v>135</v>
      </c>
      <c r="N4" s="203"/>
      <c r="O4" s="135"/>
      <c r="P4" s="135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8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9"/>
    </row>
    <row r="9" spans="1:31" ht="18" customHeight="1" x14ac:dyDescent="0.2">
      <c r="B9" s="140" t="s">
        <v>31</v>
      </c>
    </row>
    <row r="10" spans="1:31" ht="18" customHeight="1" x14ac:dyDescent="0.2">
      <c r="B10" s="29" t="s">
        <v>29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30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2" t="s">
        <v>49</v>
      </c>
      <c r="C13" s="143" t="s">
        <v>28</v>
      </c>
      <c r="D13" s="144" t="s">
        <v>48</v>
      </c>
      <c r="E13" s="145" t="s">
        <v>32</v>
      </c>
      <c r="F13" s="145" t="s">
        <v>39</v>
      </c>
      <c r="G13" s="145" t="s">
        <v>40</v>
      </c>
      <c r="H13" s="144" t="s">
        <v>33</v>
      </c>
      <c r="I13" s="144" t="s">
        <v>34</v>
      </c>
      <c r="J13" s="144" t="str">
        <f>oknTax1Name</f>
        <v>HST</v>
      </c>
      <c r="K13" s="144" t="str">
        <f>oknTax2Name</f>
        <v>GST</v>
      </c>
      <c r="L13" s="144" t="s">
        <v>35</v>
      </c>
      <c r="M13" s="144" t="s">
        <v>36</v>
      </c>
      <c r="N13" s="144" t="s">
        <v>37</v>
      </c>
      <c r="O13" s="10" t="s">
        <v>38</v>
      </c>
      <c r="P13" s="10" t="s">
        <v>50</v>
      </c>
      <c r="Q13" s="12" t="s">
        <v>88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2782-E669-4916-AC2B-8836CE6B65B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0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7" customFormat="1" ht="33" customHeight="1" x14ac:dyDescent="0.2">
      <c r="B4" s="148" t="str">
        <f>oknCompanyName</f>
        <v>Canadian Invoice Template with HST</v>
      </c>
      <c r="C4" s="149"/>
      <c r="D4" s="150"/>
      <c r="E4" s="151"/>
      <c r="F4" s="152"/>
      <c r="G4" s="152"/>
      <c r="H4" s="152"/>
      <c r="I4" s="152"/>
      <c r="J4" s="204" t="s">
        <v>136</v>
      </c>
      <c r="K4" s="204"/>
      <c r="L4" s="204"/>
      <c r="M4" s="204"/>
      <c r="N4" s="151"/>
      <c r="O4" s="151"/>
      <c r="P4" s="151"/>
      <c r="Q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0" t="s">
        <v>31</v>
      </c>
      <c r="K8" s="139"/>
    </row>
    <row r="9" spans="1:31" ht="11.25" customHeight="1" x14ac:dyDescent="0.2">
      <c r="B9" s="29" t="s">
        <v>29</v>
      </c>
      <c r="C9" s="141"/>
    </row>
    <row r="10" spans="1:31" x14ac:dyDescent="0.2">
      <c r="B10" s="29" t="s">
        <v>30</v>
      </c>
      <c r="C10" s="141"/>
    </row>
    <row r="11" spans="1:31" ht="4.5" customHeight="1" x14ac:dyDescent="0.2"/>
    <row r="12" spans="1:31" s="7" customFormat="1" ht="15.75" customHeight="1" x14ac:dyDescent="0.2">
      <c r="B12" s="153" t="s">
        <v>51</v>
      </c>
      <c r="C12" s="154" t="s">
        <v>28</v>
      </c>
      <c r="D12" s="153" t="s">
        <v>52</v>
      </c>
      <c r="E12" s="153" t="s">
        <v>32</v>
      </c>
      <c r="F12" s="155" t="s">
        <v>48</v>
      </c>
      <c r="G12" s="155" t="str">
        <f>oknTax1Name</f>
        <v>HST</v>
      </c>
      <c r="H12" s="155" t="str">
        <f>oknTax2Name</f>
        <v>GST</v>
      </c>
      <c r="I12" s="155" t="s">
        <v>53</v>
      </c>
      <c r="J12" s="155" t="s">
        <v>36</v>
      </c>
      <c r="K12" s="155" t="s">
        <v>37</v>
      </c>
      <c r="L12" s="155" t="s">
        <v>33</v>
      </c>
      <c r="M12" s="155" t="s">
        <v>35</v>
      </c>
      <c r="N12" s="10" t="s">
        <v>38</v>
      </c>
      <c r="O12" s="10" t="s">
        <v>39</v>
      </c>
      <c r="P12" s="10" t="s">
        <v>40</v>
      </c>
      <c r="Q12" s="10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D368C-BEF1-4520-B2DE-ABC7AB2D1D3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0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47" customFormat="1" ht="33" customHeight="1" x14ac:dyDescent="0.2">
      <c r="B4" s="147" t="str">
        <f>oknCompanyName</f>
        <v>Canadian Invoice Template with HST</v>
      </c>
      <c r="C4" s="149"/>
      <c r="D4" s="150"/>
      <c r="E4" s="150"/>
      <c r="G4" s="205" t="s">
        <v>137</v>
      </c>
      <c r="H4" s="205"/>
      <c r="I4" s="205"/>
      <c r="L4" s="15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7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40" t="s">
        <v>31</v>
      </c>
      <c r="J8" s="16"/>
      <c r="K8" s="14"/>
      <c r="L8" s="14"/>
    </row>
    <row r="9" spans="1:31" ht="13.5" customHeight="1" x14ac:dyDescent="0.2">
      <c r="B9" s="29" t="s">
        <v>29</v>
      </c>
      <c r="C9" s="15"/>
    </row>
    <row r="10" spans="1:31" x14ac:dyDescent="0.2">
      <c r="B10" s="29" t="s">
        <v>30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45" t="s">
        <v>54</v>
      </c>
      <c r="C12" s="143" t="s">
        <v>28</v>
      </c>
      <c r="D12" s="145" t="s">
        <v>32</v>
      </c>
      <c r="E12" s="145" t="s">
        <v>55</v>
      </c>
      <c r="F12" s="145" t="s">
        <v>7</v>
      </c>
      <c r="G12" s="158" t="s">
        <v>6</v>
      </c>
      <c r="H12" s="158" t="s">
        <v>56</v>
      </c>
      <c r="I12" s="158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257D-78A3-4F53-8921-BD008F78977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30" customWidth="1"/>
    <col min="4" max="4" width="10" style="159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60" customFormat="1" ht="33" customHeight="1" x14ac:dyDescent="0.3">
      <c r="B4" s="147" t="str">
        <f>oknCompanyName</f>
        <v>Canadian Invoice Template with HST</v>
      </c>
      <c r="C4" s="161"/>
      <c r="D4" s="162"/>
      <c r="E4" s="163"/>
      <c r="F4" s="204" t="s">
        <v>138</v>
      </c>
      <c r="G4" s="204"/>
      <c r="H4" s="204"/>
    </row>
    <row r="5" spans="1:31" x14ac:dyDescent="0.2">
      <c r="B5" s="4" t="str">
        <f>oknCompanyAddress</f>
        <v>Street Address</v>
      </c>
      <c r="D5" s="164"/>
      <c r="E5" s="18"/>
    </row>
    <row r="6" spans="1:31" x14ac:dyDescent="0.2">
      <c r="B6" s="4" t="str">
        <f>oknCompanyCityStateZip</f>
        <v>City, ST  ZIP Code</v>
      </c>
      <c r="D6" s="164"/>
      <c r="E6" s="18"/>
    </row>
    <row r="7" spans="1:31" x14ac:dyDescent="0.2">
      <c r="B7" s="4" t="str">
        <f>oknCompanyContact</f>
        <v>Phone Number,Web Address, etc.</v>
      </c>
      <c r="D7" s="164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41</v>
      </c>
      <c r="C10" s="4"/>
      <c r="F10" s="206" t="s">
        <v>139</v>
      </c>
      <c r="G10" s="207"/>
      <c r="H10" s="27">
        <v>0</v>
      </c>
    </row>
    <row r="11" spans="1:31" ht="15.75" customHeight="1" x14ac:dyDescent="0.2">
      <c r="B11" s="6" t="s">
        <v>42</v>
      </c>
      <c r="C11" s="4"/>
      <c r="F11" s="208" t="s">
        <v>140</v>
      </c>
      <c r="G11" s="209"/>
      <c r="H11" s="165">
        <v>0</v>
      </c>
    </row>
    <row r="12" spans="1:31" ht="15.75" customHeight="1" x14ac:dyDescent="0.2">
      <c r="B12" s="6" t="s">
        <v>43</v>
      </c>
      <c r="C12" s="166"/>
      <c r="F12" s="210" t="s">
        <v>141</v>
      </c>
      <c r="G12" s="211"/>
      <c r="H12" s="28"/>
    </row>
    <row r="13" spans="1:31" ht="15.75" customHeight="1" x14ac:dyDescent="0.2">
      <c r="B13" s="6" t="s">
        <v>44</v>
      </c>
      <c r="C13" s="4"/>
    </row>
    <row r="14" spans="1:31" ht="15.75" customHeight="1" x14ac:dyDescent="0.2">
      <c r="B14" s="6" t="s">
        <v>46</v>
      </c>
      <c r="C14" s="4"/>
      <c r="F14" s="206" t="s">
        <v>142</v>
      </c>
      <c r="G14" s="207"/>
      <c r="H14" s="27">
        <v>0</v>
      </c>
    </row>
    <row r="15" spans="1:31" ht="15.75" customHeight="1" x14ac:dyDescent="0.2">
      <c r="B15" s="6" t="s">
        <v>45</v>
      </c>
      <c r="C15" s="4"/>
      <c r="F15" s="167" t="s">
        <v>143</v>
      </c>
      <c r="G15" s="168"/>
      <c r="H15" s="28">
        <v>0</v>
      </c>
    </row>
    <row r="16" spans="1:31" ht="3" customHeight="1" x14ac:dyDescent="0.2"/>
    <row r="17" spans="2:8" ht="15.75" customHeight="1" x14ac:dyDescent="0.2">
      <c r="B17" s="25" t="s">
        <v>67</v>
      </c>
    </row>
    <row r="18" spans="2:8" ht="15.75" customHeight="1" x14ac:dyDescent="0.2">
      <c r="B18" s="6" t="s">
        <v>29</v>
      </c>
      <c r="C18" s="19"/>
    </row>
    <row r="19" spans="2:8" ht="15.75" customHeight="1" x14ac:dyDescent="0.2">
      <c r="B19" s="6" t="s">
        <v>30</v>
      </c>
      <c r="C19" s="19"/>
    </row>
    <row r="20" spans="2:8" ht="12" customHeight="1" x14ac:dyDescent="0.2"/>
    <row r="21" spans="2:8" ht="15.75" customHeight="1" x14ac:dyDescent="0.2">
      <c r="B21" s="143" t="s">
        <v>144</v>
      </c>
      <c r="C21" s="143" t="s">
        <v>145</v>
      </c>
      <c r="D21" s="169" t="s">
        <v>146</v>
      </c>
      <c r="E21" s="143" t="s">
        <v>147</v>
      </c>
      <c r="F21" s="143" t="s">
        <v>148</v>
      </c>
      <c r="G21" s="158" t="s">
        <v>149</v>
      </c>
      <c r="H21" s="158" t="s">
        <v>150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E3FF8-7A24-4D7F-9CD2-D4A7AE20067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0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7" customFormat="1" ht="33" customHeight="1" x14ac:dyDescent="0.2">
      <c r="B4" s="148" t="str">
        <f>oknCompanyName</f>
        <v>Canadian Invoice Template with HST</v>
      </c>
      <c r="C4" s="149"/>
      <c r="D4" s="151"/>
      <c r="E4" s="151"/>
      <c r="F4" s="152"/>
      <c r="G4" s="152"/>
      <c r="H4" s="152"/>
      <c r="I4" s="152"/>
      <c r="J4" s="204" t="s">
        <v>151</v>
      </c>
      <c r="K4" s="204"/>
      <c r="L4" s="204"/>
      <c r="M4" s="204"/>
      <c r="N4" s="15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9"/>
    </row>
    <row r="9" spans="1:31" ht="12.75" customHeight="1" x14ac:dyDescent="0.2">
      <c r="B9" s="140" t="s">
        <v>31</v>
      </c>
    </row>
    <row r="10" spans="1:31" ht="12.75" customHeight="1" x14ac:dyDescent="0.2">
      <c r="B10" s="29" t="s">
        <v>29</v>
      </c>
      <c r="C10" s="15"/>
    </row>
    <row r="11" spans="1:31" ht="12.75" customHeight="1" x14ac:dyDescent="0.2">
      <c r="B11" s="29" t="s">
        <v>30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40</v>
      </c>
      <c r="C14" s="143" t="s">
        <v>28</v>
      </c>
      <c r="D14" s="145" t="s">
        <v>39</v>
      </c>
      <c r="E14" s="145" t="s">
        <v>32</v>
      </c>
      <c r="F14" s="144" t="s">
        <v>48</v>
      </c>
      <c r="G14" s="144" t="str">
        <f>oknTax1Name</f>
        <v>HST</v>
      </c>
      <c r="H14" s="144" t="str">
        <f>oknTax2Name</f>
        <v>GST</v>
      </c>
      <c r="I14" s="144" t="s">
        <v>34</v>
      </c>
      <c r="J14" s="144" t="s">
        <v>35</v>
      </c>
      <c r="K14" s="144" t="s">
        <v>36</v>
      </c>
      <c r="L14" s="144" t="s">
        <v>33</v>
      </c>
      <c r="M14" s="144" t="s">
        <v>37</v>
      </c>
      <c r="N14" s="10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956F-7C05-44E4-A645-FF3C83446A6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0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7" customFormat="1" ht="33" customHeight="1" x14ac:dyDescent="0.2">
      <c r="B4" s="148" t="str">
        <f>oknCompanyName</f>
        <v>Canadian Invoice Template with HST</v>
      </c>
      <c r="C4" s="149"/>
      <c r="D4" s="151"/>
      <c r="E4" s="152"/>
      <c r="F4" s="152"/>
      <c r="G4" s="204" t="s">
        <v>152</v>
      </c>
      <c r="H4" s="204"/>
      <c r="I4" s="204"/>
      <c r="J4" s="20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8"/>
      <c r="H6" s="138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9"/>
    </row>
    <row r="9" spans="1:31" ht="12.75" customHeight="1" x14ac:dyDescent="0.2">
      <c r="B9" s="140" t="s">
        <v>31</v>
      </c>
    </row>
    <row r="10" spans="1:31" ht="12.75" customHeight="1" x14ac:dyDescent="0.2">
      <c r="B10" s="29" t="s">
        <v>29</v>
      </c>
      <c r="C10" s="15"/>
    </row>
    <row r="11" spans="1:31" ht="12.75" customHeight="1" x14ac:dyDescent="0.2">
      <c r="B11" s="29" t="s">
        <v>30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62</v>
      </c>
      <c r="C14" s="143" t="s">
        <v>28</v>
      </c>
      <c r="D14" s="145" t="s">
        <v>32</v>
      </c>
      <c r="E14" s="144" t="s">
        <v>66</v>
      </c>
      <c r="F14" s="144" t="s">
        <v>63</v>
      </c>
      <c r="G14" s="144" t="s">
        <v>64</v>
      </c>
      <c r="H14" s="144" t="s">
        <v>85</v>
      </c>
      <c r="I14" s="145" t="s">
        <v>51</v>
      </c>
      <c r="J14" s="145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7B0B-0DD9-45C0-919E-92551CA4C39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89</v>
      </c>
      <c r="B1" s="30" t="s">
        <v>91</v>
      </c>
    </row>
    <row r="2" spans="1:5" ht="12.75" x14ac:dyDescent="0.2">
      <c r="A2" s="29" t="s">
        <v>90</v>
      </c>
      <c r="B2" s="30" t="s">
        <v>92</v>
      </c>
    </row>
    <row r="5" spans="1:5" ht="12.75" x14ac:dyDescent="0.2">
      <c r="A5" s="4" t="s">
        <v>4</v>
      </c>
      <c r="B5" t="s">
        <v>58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84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60</v>
      </c>
      <c r="B20" s="4">
        <v>1</v>
      </c>
    </row>
    <row r="22" spans="1:2" x14ac:dyDescent="0.2">
      <c r="A22" s="4" t="s">
        <v>61</v>
      </c>
      <c r="B22" s="4">
        <v>1</v>
      </c>
    </row>
    <row r="23" spans="1:2" x14ac:dyDescent="0.2">
      <c r="B23" s="4" t="s">
        <v>134</v>
      </c>
    </row>
    <row r="25" spans="1:2" x14ac:dyDescent="0.2">
      <c r="A25" s="4" t="s">
        <v>87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14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265</vt:i4>
      </vt:variant>
    </vt:vector>
  </HeadingPairs>
  <TitlesOfParts>
    <vt:vector size="27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oknPriceIncTax_1</vt:lpstr>
      <vt:lpstr>oknPriceIncTax_10</vt:lpstr>
      <vt:lpstr>oknPriceIncTax_11</vt:lpstr>
      <vt:lpstr>oknPriceIncTax_12</vt:lpstr>
      <vt:lpstr>oknPriceIncTax_2</vt:lpstr>
      <vt:lpstr>oknPriceIncTax_3</vt:lpstr>
      <vt:lpstr>oknPriceIncTax_4</vt:lpstr>
      <vt:lpstr>oknPriceIncTax_5</vt:lpstr>
      <vt:lpstr>oknPriceIncTax_6</vt:lpstr>
      <vt:lpstr>oknPriceIncTax_7</vt:lpstr>
      <vt:lpstr>oknPriceIncTax_8</vt:lpstr>
      <vt:lpstr>oknPriceIncTax_9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Canadian Invoice Template with HST</dc:title>
  <dc:subject>"Canadian Invoice Template with HST" summary: Canadian Invoice Template with HST, or Canadian Billing Form with HST, is an invoicing form that implements one tax (HST - Harmonized Sales Tax) . It also includes the &amp;quot;Taxable&amp;quot; checkbox column on the invoice detail section to support for</dc:subject>
  <dc:creator>https://www.invoicingtemplate.com/</dc:creator>
  <cp:keywords/>
  <dc:description>https://www.invoicingtemplate.com/canadianhst.html</dc:description>
  <cp:lastModifiedBy>liangjun yu</cp:lastModifiedBy>
  <cp:lastPrinted>2015-08-11T17:04:53Z</cp:lastPrinted>
  <dcterms:created xsi:type="dcterms:W3CDTF">2000-07-27T22:24:14Z</dcterms:created>
  <dcterms:modified xsi:type="dcterms:W3CDTF">2024-03-08T11:28:21Z</dcterms:modified>
  <cp:category>Canadian Invoice Template with HST, Canadian Billing Form with HST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