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20\"/>
    </mc:Choice>
  </mc:AlternateContent>
  <xr:revisionPtr revIDLastSave="0" documentId="13_ncr:1_{DE6859C3-E3B9-4F4E-AB17-8A1D63034615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5" r:id="rId2"/>
  </sheets>
  <definedNames>
    <definedName name="InvoicingTemplateLinkTarget" hidden="1">#REF!</definedName>
    <definedName name="oknBalanceDue">Invoice!$Z$25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Invoice!$N$5</definedName>
    <definedName name="oknDueDate">Invoice!$K$21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Invoice!$K$6</definedName>
    <definedName name="oknInvoiceID">Invoice!$K$7</definedName>
    <definedName name="oknItemTax_1">Invoice!$I$24</definedName>
    <definedName name="oknItemTax_10">Invoice!$I$33</definedName>
    <definedName name="oknItemTax_11">Invoice!$I$34</definedName>
    <definedName name="oknItemTax_12">Invoice!$I$35</definedName>
    <definedName name="oknItemTax_2">Invoice!$I$25</definedName>
    <definedName name="oknItemTax_3">Invoice!$I$26</definedName>
    <definedName name="oknItemTax_4">Invoice!$I$27</definedName>
    <definedName name="oknItemTax_5">Invoice!$I$28</definedName>
    <definedName name="oknItemTax_6">Invoice!$I$29</definedName>
    <definedName name="oknItemTax_7">Invoice!$I$30</definedName>
    <definedName name="oknItemTax_8">Invoice!$I$31</definedName>
    <definedName name="oknItemTax_9">Invoice!$I$32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Invoice!$D$38</definedName>
    <definedName name="oknOrderID">Invoice!$D$21</definedName>
    <definedName name="oknPaymentAmount">Invoice!$F$44</definedName>
    <definedName name="oknPaymentCreatedDate">Invoice!$D$44</definedName>
    <definedName name="oknPaymentNotes">Invoice!$K$44</definedName>
    <definedName name="oknPaymentPaymentTerm">Invoice!$H$44</definedName>
    <definedName name="oknPayments">Invoice!$B$41</definedName>
    <definedName name="oknPaymentTerm">Invoice!$J$21</definedName>
    <definedName name="oknPaymentTotalApplied">Invoice!$G$44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Invoice!$H$24</definedName>
    <definedName name="oknPrice_10">Invoice!$H$33</definedName>
    <definedName name="oknPrice_11">Invoice!$H$34</definedName>
    <definedName name="oknPrice_12">Invoice!$H$35</definedName>
    <definedName name="oknPrice_2">Invoice!$H$25</definedName>
    <definedName name="oknPrice_3">Invoice!$H$26</definedName>
    <definedName name="oknPrice_4">Invoice!$H$27</definedName>
    <definedName name="oknPrice_5">Invoice!$H$28</definedName>
    <definedName name="oknPrice_6">Invoice!$H$29</definedName>
    <definedName name="oknPrice_7">Invoice!$H$30</definedName>
    <definedName name="oknPrice_8">Invoice!$H$31</definedName>
    <definedName name="oknPrice_9">Invoice!$H$32</definedName>
    <definedName name="oknPriceIncTax_1">Invoice!$J$24</definedName>
    <definedName name="oknPriceIncTax_10">Invoice!$J$33</definedName>
    <definedName name="oknPriceIncTax_11">Invoice!$J$34</definedName>
    <definedName name="oknPriceIncTax_12">Invoice!$J$35</definedName>
    <definedName name="oknPriceIncTax_2">Invoice!$J$25</definedName>
    <definedName name="oknPriceIncTax_3">Invoice!$J$26</definedName>
    <definedName name="oknPriceIncTax_4">Invoice!$J$27</definedName>
    <definedName name="oknPriceIncTax_5">Invoice!$J$28</definedName>
    <definedName name="oknPriceIncTax_6">Invoice!$J$29</definedName>
    <definedName name="oknPriceIncTax_7">Invoice!$J$30</definedName>
    <definedName name="oknPriceIncTax_8">Invoice!$J$31</definedName>
    <definedName name="oknPriceIncTax_9">Invoice!$J$32</definedName>
    <definedName name="oknPrInvoiceID">#REF!</definedName>
    <definedName name="oknPrNotes">#REF!</definedName>
    <definedName name="oknProductID_1">Invoice!$O$25</definedName>
    <definedName name="oknProductID_10">Invoice!$O$34</definedName>
    <definedName name="oknProductID_11">Invoice!$O$35</definedName>
    <definedName name="oknProductID_12">Invoice!$O$36</definedName>
    <definedName name="oknProductID_2">Invoice!$O$26</definedName>
    <definedName name="oknProductID_3">Invoice!$O$27</definedName>
    <definedName name="oknProductID_4">Invoice!$O$28</definedName>
    <definedName name="oknProductID_5">Invoice!$O$29</definedName>
    <definedName name="oknProductID_6">Invoice!$O$30</definedName>
    <definedName name="oknProductID_7">Invoice!$O$31</definedName>
    <definedName name="oknProductID_8">Invoice!$O$32</definedName>
    <definedName name="oknProductID_9">Invoice!$O$33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2">Invoice!$D$25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Invoice!$G$24</definedName>
    <definedName name="oknQuantity_10">Invoice!$G$33</definedName>
    <definedName name="oknQuantity_11">Invoice!$G$34</definedName>
    <definedName name="oknQuantity_12">Invoice!$G$35</definedName>
    <definedName name="oknQuantity_2">Invoice!$G$25</definedName>
    <definedName name="oknQuantity_3">Invoice!$G$26</definedName>
    <definedName name="oknQuantity_4">Invoice!$G$27</definedName>
    <definedName name="oknQuantity_5">Invoice!$G$28</definedName>
    <definedName name="oknQuantity_6">Invoice!$G$29</definedName>
    <definedName name="oknQuantity_7">Invoice!$G$30</definedName>
    <definedName name="oknQuantity_8">Invoice!$G$31</definedName>
    <definedName name="oknQuantity_9">Invoice!$G$32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Invoice!$F$21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Invoice!$K$39</definedName>
    <definedName name="oknShipVia">Invoice!$I$21</definedName>
    <definedName name="oknShipZipPostcode">Invoice!$J$14</definedName>
    <definedName name="oknStatus">Invoice!$N$7</definedName>
    <definedName name="oknSubTotal">Invoice!$K$36</definedName>
    <definedName name="oknTax1">Invoice!$K$37</definedName>
    <definedName name="oknTax1Name">Invoice!$I$37</definedName>
    <definedName name="oknTax1Rate">Invoice!$J$37</definedName>
    <definedName name="oknTax1RateDefault">Invoice!$A$14</definedName>
    <definedName name="oknTax2">Invoice!$K$38</definedName>
    <definedName name="oknTax2IsAppliedToTax1">Invoice!$A$12</definedName>
    <definedName name="oknTax2Name">Invoice!$I$38</definedName>
    <definedName name="oknTax2Rate">Invoice!$J$38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Invoice!$K$40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Invoice!$D$4:$K$48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6" i="1" l="1" a="1"/>
  <c r="K36" i="1" s="1"/>
  <c r="I35" i="1"/>
  <c r="J35" i="1" s="1"/>
  <c r="K35" i="1" s="1"/>
  <c r="I34" i="1"/>
  <c r="J34" i="1" s="1"/>
  <c r="K34" i="1" s="1"/>
  <c r="I33" i="1"/>
  <c r="J33" i="1" s="1"/>
  <c r="K33" i="1" s="1"/>
  <c r="I32" i="1"/>
  <c r="J32" i="1" s="1"/>
  <c r="K32" i="1" s="1"/>
  <c r="I31" i="1"/>
  <c r="J31" i="1" s="1"/>
  <c r="K31" i="1" s="1"/>
  <c r="I30" i="1"/>
  <c r="J30" i="1" s="1"/>
  <c r="K30" i="1" s="1"/>
  <c r="I29" i="1"/>
  <c r="J29" i="1" s="1"/>
  <c r="K29" i="1" s="1"/>
  <c r="I28" i="1"/>
  <c r="J28" i="1" s="1"/>
  <c r="K28" i="1" s="1"/>
  <c r="I27" i="1"/>
  <c r="J27" i="1" s="1"/>
  <c r="K27" i="1" s="1"/>
  <c r="I26" i="1"/>
  <c r="J26" i="1" s="1"/>
  <c r="K26" i="1" s="1"/>
  <c r="I25" i="1"/>
  <c r="J25" i="1" s="1"/>
  <c r="K25" i="1" s="1"/>
  <c r="I24" i="1"/>
  <c r="J24" i="1" s="1"/>
  <c r="K24" i="1" s="1"/>
  <c r="I23" i="1"/>
  <c r="Z24" i="1"/>
  <c r="K37" i="1" l="1"/>
  <c r="B36" i="1" a="1"/>
  <c r="B36" i="1" s="1"/>
  <c r="K38" i="1" l="1"/>
  <c r="K40" i="1" s="1"/>
  <c r="Z25" i="1" s="1"/>
</calcChain>
</file>

<file path=xl/sharedStrings.xml><?xml version="1.0" encoding="utf-8"?>
<sst xmlns="http://schemas.openxmlformats.org/spreadsheetml/2006/main" count="71" uniqueCount="62">
  <si>
    <t>DATE:</t>
  </si>
  <si>
    <t>SHIPPING &amp; HANDLING</t>
  </si>
  <si>
    <t>TOTAL</t>
  </si>
  <si>
    <t>Quantity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</si>
  <si>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</si>
  <si>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</si>
  <si>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</si>
  <si>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</si>
  <si>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</si>
  <si>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</si>
  <si>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</si>
  <si>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</si>
  <si>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</si>
  <si>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Description</t>
  </si>
  <si>
    <t>INVOICE #: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</si>
  <si>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</si>
  <si>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</si>
  <si>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</si>
  <si>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</si>
  <si>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</si>
  <si>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</si>
  <si>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</si>
  <si>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</si>
  <si>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</si>
  <si>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</si>
  <si>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</si>
  <si>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15" type="noConversion"/>
  </si>
  <si>
    <t>NOTES</t>
    <phoneticPr fontId="15" type="noConversion"/>
  </si>
  <si>
    <t>TYPE</t>
    <phoneticPr fontId="15" type="noConversion"/>
  </si>
  <si>
    <t>PAYMENT DETAIL</t>
    <phoneticPr fontId="12" type="noConversion"/>
  </si>
  <si>
    <t>NOTES:</t>
  </si>
  <si>
    <t>APPLIED</t>
  </si>
  <si>
    <t>Need a different invoice layout? Visit our invoice template collection.</t>
  </si>
  <si>
    <t>InvoicingTemplates.com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</si>
  <si>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</si>
  <si>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</si>
  <si>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</si>
  <si>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</si>
  <si>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</si>
  <si>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</si>
  <si>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</si>
  <si>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</si>
  <si>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</si>
  <si>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</si>
  <si>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HST</t>
  </si>
  <si>
    <t>GST Registration # (Your Business Number)</t>
  </si>
  <si>
    <t>Price (Inc. Tax)</t>
  </si>
  <si>
    <t>Don't delete the following</t>
  </si>
  <si>
    <t>Line Total (Inc. Tax)</t>
  </si>
  <si>
    <t>SUBTOTAL (Exc. Tax)</t>
  </si>
  <si>
    <t>c6020</t>
  </si>
  <si>
    <t>Item#</t>
  </si>
  <si>
    <t>Test Product 1</t>
  </si>
  <si>
    <t>P1000</t>
  </si>
  <si>
    <t>Price (Exc. Tax)</t>
  </si>
  <si>
    <t>Test Product 3 (Non-taxable)</t>
  </si>
  <si>
    <t>P1002</t>
  </si>
  <si>
    <t>Canadian Invoice Template with HST</t>
  </si>
  <si>
    <t>Canadian Billing Form with HST - 4, Houston[7], Texas, 2303482, 2100263, 7000967588344888229?+9.68%, 637.5 sq mi, 1,651.1 km2, 3,613/sq mi, 1,395/km2, 29°47′12″N 95°23′27″W? / ?29.7866°N 95.3909°W? / 29.7866; -95.3909? (4 Houston)</t>
  </si>
  <si>
    <t>Canadian Invoice Template with HSTc6020 - 4, Houston[7], Texas, 2303482, 2100263, 7000967588344888229?+9.68%, 637.5 sq mi, 1,651.1 km2, 3,613/sq mi, 1,395/km2, 29°47′12″N 95°23′27″W? / ?29.7866°N 95.3909°W? / 29.7866; -95.3909? (4 Houston)</t>
  </si>
  <si>
    <t>Canadian Billing Form with HST - 5, Phoenix, Arizona, 1615017, 1445632, 7001117170206525590?+11.72%, 517.6 sq mi, 1,340.6 km2, 3,120/sq mi, 1,200/km2, 33°34′20″N 112°05′24″W? / ?33.5722°N 112.0901°W? / 33.5722; -112.0901? (6 Phoenix)</t>
  </si>
  <si>
    <t>Canadian Invoice Template with HSTc6020 - 5, Phoenix, Arizona, 1615017, 1445632, 7001117170206525590?+11.72%, 517.6 sq mi, 1,340.6 km2, 3,120/sq mi, 1,200/km2, 33°34′20″N 112°05′24″W? / ?33.5722°N 112.0901°W? / 33.5722; -112.0901? (6 Phoenix)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</si>
</sst>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  <numFmt numFmtId="173" formatCode="[$-1009]d\-mmm\-yy;@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20"/>
      <color theme="3" tint="0.39997558519241921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1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7">
    <xf numFmtId="0" fontId="0" fillId="0" borderId="0" xfId="0"/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0" fillId="0" borderId="0" xfId="0" applyProtection="1">
      <protection locked="0" hidden="1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8" fillId="0" borderId="0" xfId="0" applyFont="1" applyAlignment="1" applyProtection="1">
      <alignment horizontal="right"/>
      <protection locked="0" hidden="1"/>
    </xf>
    <xf numFmtId="0" fontId="20" fillId="0" borderId="0" xfId="0" applyFont="1" applyAlignment="1">
      <alignment horizontal="right"/>
    </xf>
    <xf numFmtId="167" fontId="13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 inden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0" fillId="3" borderId="0" xfId="0" applyFill="1"/>
    <xf numFmtId="0" fontId="18" fillId="0" borderId="0" xfId="0" applyFont="1" applyProtection="1">
      <protection locked="0" hidden="1"/>
    </xf>
    <xf numFmtId="0" fontId="18" fillId="0" borderId="0" xfId="0" applyFont="1"/>
    <xf numFmtId="0" fontId="13" fillId="0" borderId="0" xfId="0" applyFont="1"/>
    <xf numFmtId="0" fontId="21" fillId="3" borderId="0" xfId="0" applyFont="1" applyFill="1"/>
    <xf numFmtId="0" fontId="21" fillId="0" borderId="0" xfId="0" applyFont="1"/>
    <xf numFmtId="0" fontId="13" fillId="3" borderId="0" xfId="0" applyFont="1" applyFill="1"/>
    <xf numFmtId="49" fontId="13" fillId="0" borderId="0" xfId="0" applyNumberFormat="1" applyFont="1" applyAlignment="1" applyProtection="1">
      <alignment horizontal="left"/>
      <protection locked="0"/>
    </xf>
    <xf numFmtId="0" fontId="13" fillId="0" borderId="0" xfId="0" applyFont="1" applyProtection="1">
      <protection locked="0" hidden="1"/>
    </xf>
    <xf numFmtId="171" fontId="14" fillId="0" borderId="0" xfId="0" applyNumberFormat="1" applyFont="1" applyProtection="1">
      <protection locked="0"/>
    </xf>
    <xf numFmtId="0" fontId="14" fillId="0" borderId="0" xfId="0" applyFont="1" applyProtection="1">
      <protection locked="0"/>
    </xf>
    <xf numFmtId="0" fontId="14" fillId="0" borderId="0" xfId="0" applyFont="1" applyProtection="1">
      <protection locked="0" hidden="1"/>
    </xf>
    <xf numFmtId="0" fontId="14" fillId="0" borderId="0" xfId="0" applyFont="1" applyAlignment="1" applyProtection="1">
      <alignment horizontal="right"/>
      <protection locked="0" hidden="1"/>
    </xf>
    <xf numFmtId="0" fontId="14" fillId="3" borderId="0" xfId="0" applyFont="1" applyFill="1"/>
    <xf numFmtId="0" fontId="14" fillId="0" borderId="0" xfId="0" applyFont="1" applyAlignment="1" applyProtection="1">
      <alignment horizontal="left"/>
      <protection locked="0"/>
    </xf>
    <xf numFmtId="0" fontId="19" fillId="0" borderId="0" xfId="0" applyFont="1" applyAlignment="1">
      <alignment horizontal="center"/>
    </xf>
    <xf numFmtId="14" fontId="14" fillId="0" borderId="14" xfId="0" applyNumberFormat="1" applyFont="1" applyBorder="1" applyAlignment="1" applyProtection="1">
      <alignment horizontal="center"/>
      <protection locked="0"/>
    </xf>
    <xf numFmtId="14" fontId="14" fillId="0" borderId="14" xfId="0" applyNumberFormat="1" applyFont="1" applyBorder="1" applyProtection="1">
      <protection locked="0"/>
    </xf>
    <xf numFmtId="0" fontId="14" fillId="0" borderId="14" xfId="0" applyFont="1" applyBorder="1" applyAlignment="1" applyProtection="1">
      <alignment horizontal="center"/>
      <protection locked="0"/>
    </xf>
    <xf numFmtId="49" fontId="14" fillId="0" borderId="15" xfId="0" applyNumberFormat="1" applyFont="1" applyBorder="1" applyAlignment="1" applyProtection="1">
      <alignment horizontal="left"/>
      <protection locked="0"/>
    </xf>
    <xf numFmtId="1" fontId="14" fillId="0" borderId="16" xfId="0" applyNumberFormat="1" applyFont="1" applyBorder="1"/>
    <xf numFmtId="166" fontId="14" fillId="0" borderId="17" xfId="0" applyNumberFormat="1" applyFont="1" applyBorder="1" applyProtection="1">
      <protection locked="0"/>
    </xf>
    <xf numFmtId="168" fontId="14" fillId="0" borderId="17" xfId="0" applyNumberFormat="1" applyFont="1" applyBorder="1" applyAlignment="1" applyProtection="1">
      <alignment horizontal="right"/>
      <protection locked="0"/>
    </xf>
    <xf numFmtId="169" fontId="14" fillId="0" borderId="17" xfId="0" applyNumberFormat="1" applyFont="1" applyBorder="1" applyAlignment="1" applyProtection="1">
      <alignment horizontal="left"/>
      <protection hidden="1"/>
    </xf>
    <xf numFmtId="44" fontId="14" fillId="0" borderId="0" xfId="0" applyNumberFormat="1" applyFont="1" applyAlignment="1">
      <alignment horizontal="left"/>
    </xf>
    <xf numFmtId="49" fontId="14" fillId="2" borderId="18" xfId="0" applyNumberFormat="1" applyFont="1" applyFill="1" applyBorder="1" applyAlignment="1" applyProtection="1">
      <alignment horizontal="left"/>
      <protection locked="0"/>
    </xf>
    <xf numFmtId="1" fontId="14" fillId="2" borderId="19" xfId="0" applyNumberFormat="1" applyFont="1" applyFill="1" applyBorder="1"/>
    <xf numFmtId="166" fontId="14" fillId="2" borderId="20" xfId="0" applyNumberFormat="1" applyFont="1" applyFill="1" applyBorder="1" applyProtection="1">
      <protection locked="0"/>
    </xf>
    <xf numFmtId="168" fontId="14" fillId="2" borderId="20" xfId="0" applyNumberFormat="1" applyFont="1" applyFill="1" applyBorder="1" applyAlignment="1" applyProtection="1">
      <alignment horizontal="right"/>
      <protection locked="0"/>
    </xf>
    <xf numFmtId="169" fontId="14" fillId="2" borderId="20" xfId="0" applyNumberFormat="1" applyFont="1" applyFill="1" applyBorder="1" applyAlignment="1" applyProtection="1">
      <alignment horizontal="left"/>
      <protection hidden="1"/>
    </xf>
    <xf numFmtId="165" fontId="14" fillId="0" borderId="0" xfId="0" applyNumberFormat="1" applyFont="1" applyAlignment="1">
      <alignment horizontal="left"/>
    </xf>
    <xf numFmtId="49" fontId="14" fillId="0" borderId="18" xfId="0" applyNumberFormat="1" applyFont="1" applyBorder="1" applyAlignment="1" applyProtection="1">
      <alignment horizontal="left"/>
      <protection locked="0"/>
    </xf>
    <xf numFmtId="1" fontId="14" fillId="0" borderId="19" xfId="0" applyNumberFormat="1" applyFont="1" applyBorder="1"/>
    <xf numFmtId="166" fontId="14" fillId="0" borderId="20" xfId="0" applyNumberFormat="1" applyFont="1" applyBorder="1" applyProtection="1">
      <protection locked="0"/>
    </xf>
    <xf numFmtId="168" fontId="14" fillId="0" borderId="20" xfId="0" applyNumberFormat="1" applyFont="1" applyBorder="1" applyAlignment="1" applyProtection="1">
      <alignment horizontal="right"/>
      <protection locked="0"/>
    </xf>
    <xf numFmtId="169" fontId="14" fillId="0" borderId="20" xfId="0" applyNumberFormat="1" applyFont="1" applyBorder="1" applyAlignment="1" applyProtection="1">
      <alignment horizontal="left"/>
      <protection hidden="1"/>
    </xf>
    <xf numFmtId="1" fontId="14" fillId="0" borderId="19" xfId="0" applyNumberFormat="1" applyFont="1" applyBorder="1" applyAlignment="1">
      <alignment horizontal="center"/>
    </xf>
    <xf numFmtId="1" fontId="14" fillId="2" borderId="19" xfId="0" applyNumberFormat="1" applyFont="1" applyFill="1" applyBorder="1" applyAlignment="1">
      <alignment horizontal="center"/>
    </xf>
    <xf numFmtId="49" fontId="14" fillId="2" borderId="21" xfId="0" applyNumberFormat="1" applyFont="1" applyFill="1" applyBorder="1" applyAlignment="1" applyProtection="1">
      <alignment horizontal="left"/>
      <protection locked="0"/>
    </xf>
    <xf numFmtId="1" fontId="14" fillId="2" borderId="22" xfId="0" applyNumberFormat="1" applyFont="1" applyFill="1" applyBorder="1" applyAlignment="1">
      <alignment horizontal="center"/>
    </xf>
    <xf numFmtId="166" fontId="14" fillId="2" borderId="23" xfId="0" applyNumberFormat="1" applyFont="1" applyFill="1" applyBorder="1" applyProtection="1">
      <protection locked="0"/>
    </xf>
    <xf numFmtId="168" fontId="14" fillId="2" borderId="23" xfId="0" applyNumberFormat="1" applyFont="1" applyFill="1" applyBorder="1" applyAlignment="1" applyProtection="1">
      <alignment horizontal="right"/>
      <protection locked="0"/>
    </xf>
    <xf numFmtId="169" fontId="14" fillId="2" borderId="23" xfId="0" applyNumberFormat="1" applyFont="1" applyFill="1" applyBorder="1" applyAlignment="1" applyProtection="1">
      <alignment horizontal="left"/>
      <protection hidden="1"/>
    </xf>
    <xf numFmtId="0" fontId="14" fillId="0" borderId="0" xfId="0" applyFont="1" applyProtection="1">
      <protection hidden="1"/>
    </xf>
    <xf numFmtId="43" fontId="14" fillId="0" borderId="14" xfId="0" applyNumberFormat="1" applyFont="1" applyBorder="1" applyAlignment="1" applyProtection="1">
      <alignment horizontal="right"/>
      <protection hidden="1"/>
    </xf>
    <xf numFmtId="172" fontId="14" fillId="0" borderId="0" xfId="0" applyNumberFormat="1" applyFont="1" applyAlignment="1" applyProtection="1">
      <alignment horizontal="right"/>
      <protection locked="0"/>
    </xf>
    <xf numFmtId="10" fontId="14" fillId="0" borderId="0" xfId="0" applyNumberFormat="1" applyFont="1" applyAlignment="1">
      <alignment horizontal="right"/>
    </xf>
    <xf numFmtId="43" fontId="14" fillId="0" borderId="14" xfId="0" applyNumberFormat="1" applyFont="1" applyBorder="1" applyAlignment="1" applyProtection="1">
      <alignment horizontal="right"/>
      <protection locked="0" hidden="1"/>
    </xf>
    <xf numFmtId="43" fontId="14" fillId="0" borderId="0" xfId="0" applyNumberFormat="1" applyFont="1" applyAlignment="1">
      <alignment horizontal="left"/>
    </xf>
    <xf numFmtId="0" fontId="19" fillId="0" borderId="0" xfId="0" applyFont="1" applyAlignment="1">
      <alignment horizontal="right"/>
    </xf>
    <xf numFmtId="43" fontId="14" fillId="0" borderId="2" xfId="0" applyNumberFormat="1" applyFont="1" applyBorder="1" applyAlignment="1" applyProtection="1">
      <alignment horizontal="right"/>
      <protection locked="0" hidden="1"/>
    </xf>
    <xf numFmtId="0" fontId="23" fillId="4" borderId="14" xfId="0" applyFont="1" applyFill="1" applyBorder="1" applyAlignment="1">
      <alignment horizontal="center" vertical="center"/>
    </xf>
    <xf numFmtId="0" fontId="19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8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173" fontId="13" fillId="0" borderId="0" xfId="0" applyNumberFormat="1" applyFont="1" applyAlignment="1" applyProtection="1">
      <alignment horizontal="left" shrinkToFit="1"/>
      <protection locked="0"/>
    </xf>
    <xf numFmtId="0" fontId="19" fillId="0" borderId="12" xfId="0" applyFont="1" applyBorder="1" applyAlignment="1">
      <alignment horizontal="left"/>
    </xf>
    <xf numFmtId="0" fontId="14" fillId="0" borderId="12" xfId="0" applyFont="1" applyBorder="1" applyAlignment="1">
      <alignment wrapText="1"/>
    </xf>
    <xf numFmtId="168" fontId="14" fillId="0" borderId="17" xfId="0" applyNumberFormat="1" applyFont="1" applyBorder="1" applyAlignment="1">
      <alignment horizontal="right"/>
    </xf>
    <xf numFmtId="168" fontId="14" fillId="2" borderId="20" xfId="0" applyNumberFormat="1" applyFont="1" applyFill="1" applyBorder="1" applyAlignment="1">
      <alignment horizontal="right"/>
    </xf>
    <xf numFmtId="168" fontId="14" fillId="0" borderId="20" xfId="0" applyNumberFormat="1" applyFont="1" applyBorder="1" applyAlignment="1">
      <alignment horizontal="right"/>
    </xf>
    <xf numFmtId="168" fontId="14" fillId="2" borderId="23" xfId="0" applyNumberFormat="1" applyFont="1" applyFill="1" applyBorder="1" applyAlignment="1">
      <alignment horizontal="right"/>
    </xf>
    <xf numFmtId="0" fontId="27" fillId="0" borderId="0" xfId="0" applyFont="1" applyAlignment="1">
      <alignment horizontal="right"/>
    </xf>
    <xf numFmtId="0" fontId="16" fillId="0" borderId="0" xfId="1" applyAlignment="1" applyProtection="1">
      <protection locked="0" hidden="1"/>
    </xf>
    <xf numFmtId="0" fontId="16" fillId="0" borderId="0" xfId="1" applyFill="1" applyAlignment="1" applyProtection="1"/>
    <xf numFmtId="43" fontId="23" fillId="4" borderId="3" xfId="0" applyNumberFormat="1" applyFont="1" applyFill="1" applyBorder="1" applyAlignment="1" applyProtection="1">
      <alignment horizontal="center" vertical="center"/>
      <protection locked="0"/>
    </xf>
    <xf numFmtId="0" fontId="23" fillId="4" borderId="1" xfId="0" applyFont="1" applyFill="1" applyBorder="1" applyAlignment="1" applyProtection="1">
      <alignment horizontal="centerContinuous" vertical="center"/>
      <protection locked="0"/>
    </xf>
    <xf numFmtId="0" fontId="14" fillId="0" borderId="0" xfId="0" applyFont="1" applyAlignment="1" applyProtection="1">
      <alignment horizontal="right"/>
      <protection locked="0"/>
    </xf>
    <xf numFmtId="0" fontId="0" fillId="7" borderId="0" xfId="0" applyFill="1"/>
    <xf numFmtId="0" fontId="18" fillId="7" borderId="0" xfId="0" applyFont="1" applyFill="1"/>
    <xf numFmtId="0" fontId="13" fillId="7" borderId="0" xfId="0" applyFont="1" applyFill="1"/>
    <xf numFmtId="0" fontId="14" fillId="7" borderId="0" xfId="0" applyFont="1" applyFill="1"/>
    <xf numFmtId="0" fontId="30" fillId="8" borderId="0" xfId="0" applyFont="1" applyFill="1" applyAlignment="1" applyProtection="1">
      <alignment horizontal="left" vertical="center"/>
      <protection locked="0" hidden="1"/>
    </xf>
    <xf numFmtId="0" fontId="30" fillId="8" borderId="0" xfId="0" applyFont="1" applyFill="1" applyAlignment="1">
      <alignment horizontal="left" vertical="center"/>
    </xf>
    <xf numFmtId="0" fontId="30" fillId="9" borderId="0" xfId="0" applyFont="1" applyFill="1" applyAlignment="1" applyProtection="1">
      <alignment horizontal="center" vertical="center"/>
      <protection locked="0" hidden="1"/>
    </xf>
    <xf numFmtId="0" fontId="30" fillId="9" borderId="0" xfId="0" applyFont="1" applyFill="1" applyAlignment="1">
      <alignment horizontal="center" vertical="center"/>
    </xf>
    <xf numFmtId="0" fontId="32" fillId="9" borderId="0" xfId="0" applyFont="1" applyFill="1" applyAlignment="1" applyProtection="1">
      <alignment horizontal="center" vertical="center"/>
      <protection locked="0"/>
    </xf>
    <xf numFmtId="0" fontId="1" fillId="0" borderId="0" xfId="14"/>
    <xf numFmtId="0" fontId="30" fillId="10" borderId="0" xfId="0" applyFont="1" applyFill="1" applyAlignment="1">
      <alignment horizontal="center" vertical="center"/>
    </xf>
    <xf numFmtId="0" fontId="31" fillId="9" borderId="0" xfId="0" applyFont="1" applyFill="1" applyAlignment="1">
      <alignment horizontal="center" vertical="center" wrapText="1"/>
    </xf>
    <xf numFmtId="0" fontId="14" fillId="2" borderId="20" xfId="0" applyFont="1" applyFill="1" applyBorder="1" applyAlignment="1" applyProtection="1">
      <alignment horizontal="left"/>
      <protection locked="0"/>
    </xf>
    <xf numFmtId="0" fontId="14" fillId="0" borderId="20" xfId="0" applyFont="1" applyBorder="1" applyAlignment="1" applyProtection="1">
      <alignment horizontal="left"/>
      <protection locked="0"/>
    </xf>
    <xf numFmtId="0" fontId="23" fillId="4" borderId="4" xfId="0" applyFont="1" applyFill="1" applyBorder="1" applyAlignment="1">
      <alignment horizontal="center" vertical="center"/>
    </xf>
    <xf numFmtId="0" fontId="23" fillId="4" borderId="5" xfId="0" applyFont="1" applyFill="1" applyBorder="1" applyAlignment="1">
      <alignment horizontal="center" vertical="center"/>
    </xf>
    <xf numFmtId="0" fontId="14" fillId="0" borderId="6" xfId="0" applyFont="1" applyBorder="1" applyAlignment="1" applyProtection="1">
      <alignment horizontal="left" wrapText="1"/>
      <protection locked="0"/>
    </xf>
    <xf numFmtId="0" fontId="14" fillId="0" borderId="7" xfId="0" applyFont="1" applyBorder="1" applyAlignment="1" applyProtection="1">
      <alignment horizontal="left" wrapText="1"/>
      <protection locked="0"/>
    </xf>
    <xf numFmtId="0" fontId="14" fillId="0" borderId="8" xfId="0" applyFont="1" applyBorder="1" applyAlignment="1" applyProtection="1">
      <alignment horizontal="left" wrapText="1"/>
      <protection locked="0"/>
    </xf>
    <xf numFmtId="0" fontId="14" fillId="0" borderId="9" xfId="0" applyFont="1" applyBorder="1" applyAlignment="1" applyProtection="1">
      <alignment horizontal="left" wrapText="1"/>
      <protection locked="0"/>
    </xf>
    <xf numFmtId="0" fontId="14" fillId="0" borderId="0" xfId="0" applyFont="1" applyAlignment="1" applyProtection="1">
      <alignment horizontal="left" wrapText="1"/>
      <protection locked="0"/>
    </xf>
    <xf numFmtId="0" fontId="14" fillId="0" borderId="10" xfId="0" applyFont="1" applyBorder="1" applyAlignment="1" applyProtection="1">
      <alignment horizontal="left" wrapText="1"/>
      <protection locked="0"/>
    </xf>
    <xf numFmtId="0" fontId="14" fillId="0" borderId="11" xfId="0" applyFont="1" applyBorder="1" applyAlignment="1" applyProtection="1">
      <alignment horizontal="left" wrapText="1"/>
      <protection locked="0"/>
    </xf>
    <xf numFmtId="0" fontId="14" fillId="0" borderId="12" xfId="0" applyFont="1" applyBorder="1" applyAlignment="1" applyProtection="1">
      <alignment horizontal="left" wrapText="1"/>
      <protection locked="0"/>
    </xf>
    <xf numFmtId="0" fontId="14" fillId="0" borderId="13" xfId="0" applyFont="1" applyBorder="1" applyAlignment="1" applyProtection="1">
      <alignment horizontal="left" wrapText="1"/>
      <protection locked="0"/>
    </xf>
    <xf numFmtId="170" fontId="23" fillId="4" borderId="3" xfId="0" applyNumberFormat="1" applyFont="1" applyFill="1" applyBorder="1" applyAlignment="1" applyProtection="1">
      <alignment horizontal="center" vertical="center"/>
      <protection locked="0"/>
    </xf>
    <xf numFmtId="170" fontId="23" fillId="4" borderId="5" xfId="0" applyNumberFormat="1" applyFont="1" applyFill="1" applyBorder="1" applyAlignment="1" applyProtection="1">
      <alignment horizontal="center" vertical="center"/>
      <protection locked="0"/>
    </xf>
    <xf numFmtId="0" fontId="25" fillId="6" borderId="0" xfId="0" applyFont="1" applyFill="1" applyAlignment="1">
      <alignment horizontal="left"/>
    </xf>
    <xf numFmtId="0" fontId="26" fillId="11" borderId="0" xfId="0" applyFont="1" applyFill="1" applyAlignment="1" applyProtection="1">
      <alignment horizontal="left" vertical="center"/>
      <protection locked="0"/>
    </xf>
    <xf numFmtId="0" fontId="19" fillId="6" borderId="0" xfId="0" applyFont="1" applyFill="1" applyAlignment="1">
      <alignment horizontal="left" vertical="center"/>
    </xf>
    <xf numFmtId="0" fontId="14" fillId="0" borderId="0" xfId="0" applyFont="1" applyAlignment="1" applyProtection="1">
      <alignment horizontal="left"/>
      <protection locked="0"/>
    </xf>
    <xf numFmtId="0" fontId="14" fillId="0" borderId="14" xfId="0" applyFont="1" applyBorder="1" applyAlignment="1" applyProtection="1">
      <alignment horizontal="center"/>
      <protection locked="0"/>
    </xf>
    <xf numFmtId="0" fontId="23" fillId="4" borderId="14" xfId="0" applyFont="1" applyFill="1" applyBorder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24" fillId="4" borderId="0" xfId="0" applyFont="1" applyFill="1" applyAlignment="1">
      <alignment horizontal="center" vertical="center" wrapText="1"/>
    </xf>
    <xf numFmtId="164" fontId="16" fillId="5" borderId="0" xfId="1" applyNumberFormat="1" applyFill="1" applyAlignment="1" applyProtection="1">
      <alignment horizontal="center" vertical="center"/>
      <protection locked="0"/>
    </xf>
    <xf numFmtId="0" fontId="19" fillId="0" borderId="0" xfId="0" applyFont="1" applyAlignment="1">
      <alignment horizontal="left"/>
    </xf>
    <xf numFmtId="0" fontId="14" fillId="0" borderId="17" xfId="0" applyFont="1" applyBorder="1" applyAlignment="1" applyProtection="1">
      <alignment horizontal="left"/>
      <protection locked="0"/>
    </xf>
    <xf numFmtId="0" fontId="17" fillId="2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4" fillId="2" borderId="23" xfId="0" applyFont="1" applyFill="1" applyBorder="1" applyAlignment="1" applyProtection="1">
      <alignment horizontal="left"/>
      <protection locked="0"/>
    </xf>
  </cellXfs>
  <cellStyles count="15">
    <cellStyle name="Hyperlink" xfId="1" builtinId="8"/>
    <cellStyle name="Hyperlink 2" xfId="4" xr:uid="{00000000-0005-0000-0000-000001000000}"/>
    <cellStyle name="Normal" xfId="0" builtinId="0"/>
    <cellStyle name="Normal 10" xfId="11" xr:uid="{00000000-0005-0000-0000-000003000000}"/>
    <cellStyle name="Normal 11" xfId="12" xr:uid="{00000000-0005-0000-0000-000004000000}"/>
    <cellStyle name="Normal 12" xfId="13" xr:uid="{5040D189-6476-43E9-835B-51FE184F720D}"/>
    <cellStyle name="Normal 13" xfId="14" xr:uid="{C0307C6A-8129-4002-B340-DF1AFFDF1DBA}"/>
    <cellStyle name="Normal 2" xfId="2" xr:uid="{00000000-0005-0000-0000-000005000000}"/>
    <cellStyle name="Normal 3" xfId="3" xr:uid="{00000000-0005-0000-0000-000006000000}"/>
    <cellStyle name="Normal 4" xfId="5" xr:uid="{00000000-0005-0000-0000-000007000000}"/>
    <cellStyle name="Normal 5" xfId="6" xr:uid="{00000000-0005-0000-0000-000008000000}"/>
    <cellStyle name="Normal 6" xfId="7" xr:uid="{00000000-0005-0000-0000-000009000000}"/>
    <cellStyle name="Normal 7" xfId="8" xr:uid="{00000000-0005-0000-0000-00000A000000}"/>
    <cellStyle name="Normal 8" xfId="9" xr:uid="{00000000-0005-0000-0000-00000B000000}"/>
    <cellStyle name="Normal 9" xfId="10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anadianhs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anadianhs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8</xdr:row>
      <xdr:rowOff>104775</xdr:rowOff>
    </xdr:from>
    <xdr:to>
      <xdr:col>11</xdr:col>
      <xdr:colOff>9525</xdr:colOff>
      <xdr:row>8</xdr:row>
      <xdr:rowOff>114300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590675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23</xdr:row>
          <xdr:rowOff>19050</xdr:rowOff>
        </xdr:from>
        <xdr:to>
          <xdr:col>8</xdr:col>
          <xdr:colOff>238125</xdr:colOff>
          <xdr:row>35</xdr:row>
          <xdr:rowOff>9525</xdr:rowOff>
        </xdr:to>
        <xdr:grpSp>
          <xdr:nvGrpSpPr>
            <xdr:cNvPr id="3" name="oknWidget_taxablegroup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pSpPr/>
          </xdr:nvGrpSpPr>
          <xdr:grpSpPr>
            <a:xfrm>
              <a:off x="3495675" y="5067300"/>
              <a:ext cx="219075" cy="2733675"/>
              <a:chOff x="3419475" y="4295775"/>
              <a:chExt cx="219075" cy="2733675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3419475" y="42957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3419475" y="45243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3419475" y="47529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3419475" y="49815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3419475" y="52101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3419475" y="544830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3419475" y="56673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3419475" y="58959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3419475" y="61245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3419475" y="63531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3419475" y="65817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3419475" y="68103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13</xdr:col>
      <xdr:colOff>0</xdr:colOff>
      <xdr:row>7</xdr:row>
      <xdr:rowOff>0</xdr:rowOff>
    </xdr:from>
    <xdr:to>
      <xdr:col>23</xdr:col>
      <xdr:colOff>95964</xdr:colOff>
      <xdr:row>20</xdr:row>
      <xdr:rowOff>209913</xdr:rowOff>
    </xdr:to>
    <xdr:pic>
      <xdr:nvPicPr>
        <xdr:cNvPr id="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2028825"/>
          <a:ext cx="5115639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3</xdr:row>
      <xdr:rowOff>127000</xdr:rowOff>
    </xdr:from>
    <xdr:to>
      <xdr:col>21</xdr:col>
      <xdr:colOff>12700</xdr:colOff>
      <xdr:row>11</xdr:row>
      <xdr:rowOff>34925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32575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c6020.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38100</xdr:colOff>
      <xdr:row>3</xdr:row>
      <xdr:rowOff>311150</xdr:rowOff>
    </xdr:from>
    <xdr:to>
      <xdr:col>4</xdr:col>
      <xdr:colOff>155575</xdr:colOff>
      <xdr:row>6</xdr:row>
      <xdr:rowOff>92075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30300"/>
          <a:ext cx="6985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anadianhst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canadianhst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canadianhst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canadianhst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anadianhst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canadianhst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canadianhst.html" TargetMode="External"/><Relationship Id="rId9" Type="http://schemas.openxmlformats.org/officeDocument/2006/relationships/hyperlink" Target="http://www.invoicingtemplate.com/canadianhst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D961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4.140625" style="5" hidden="1" customWidth="1"/>
    <col min="2" max="2" width="3.28515625" style="5" hidden="1" customWidth="1"/>
    <col min="3" max="3" width="1.140625" style="86" customWidth="1"/>
    <col min="4" max="4" width="8.7109375" customWidth="1"/>
    <col min="5" max="5" width="2.5703125" customWidth="1"/>
    <col min="6" max="6" width="17.85546875" customWidth="1"/>
    <col min="7" max="7" width="8.7109375" customWidth="1"/>
    <col min="8" max="8" width="13.140625" customWidth="1"/>
    <col min="9" max="9" width="13.28515625" customWidth="1"/>
    <col min="10" max="10" width="12.5703125" customWidth="1"/>
    <col min="11" max="11" width="19.5703125" customWidth="1"/>
    <col min="12" max="12" width="0.85546875" customWidth="1"/>
    <col min="13" max="13" width="1" style="16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25" max="26" width="0" hidden="1" customWidth="1"/>
  </cols>
  <sheetData>
    <row r="1" spans="1:966" s="91" customFormat="1" ht="3.75" customHeight="1" x14ac:dyDescent="0.2">
      <c r="A1" s="90"/>
      <c r="B1" s="90"/>
    </row>
    <row r="2" spans="1:966" s="93" customFormat="1" ht="57" customHeight="1" x14ac:dyDescent="0.2">
      <c r="A2" s="92"/>
      <c r="B2" s="92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O2" s="97"/>
      <c r="P2" s="97"/>
      <c r="Q2" s="97"/>
      <c r="R2" s="97"/>
      <c r="S2" s="97"/>
      <c r="T2" s="97"/>
      <c r="U2" s="97"/>
      <c r="V2" s="97"/>
      <c r="W2" s="97"/>
      <c r="X2" s="94"/>
      <c r="Y2" s="94"/>
      <c r="Z2" s="94"/>
    </row>
    <row r="3" spans="1:966" ht="3.75" customHeight="1" x14ac:dyDescent="0.2">
      <c r="AHT3" s="82" t="s">
        <v>59</v>
      </c>
      <c r="AHV3" s="82" t="s">
        <v>59</v>
      </c>
      <c r="AJW3" s="82" t="s">
        <v>61</v>
      </c>
      <c r="AKD3" s="82" t="s">
        <v>61</v>
      </c>
    </row>
    <row r="4" spans="1:966" s="21" customFormat="1" ht="41.25" customHeight="1" x14ac:dyDescent="0.6">
      <c r="A4" s="17"/>
      <c r="B4" s="17"/>
      <c r="C4" s="87"/>
      <c r="D4" s="18"/>
      <c r="E4" s="18"/>
      <c r="F4" s="15" t="s">
        <v>57</v>
      </c>
      <c r="G4" s="2"/>
      <c r="H4" s="19"/>
      <c r="I4" s="19"/>
      <c r="J4" s="19"/>
      <c r="K4" s="80" t="s">
        <v>22</v>
      </c>
      <c r="L4" s="10"/>
      <c r="M4" s="20"/>
      <c r="N4" s="113" t="s">
        <v>6</v>
      </c>
      <c r="O4" s="113"/>
      <c r="P4" s="113"/>
      <c r="Q4" s="113"/>
      <c r="R4" s="113"/>
      <c r="W4" s="19"/>
      <c r="X4" s="19"/>
    </row>
    <row r="5" spans="1:966" s="18" customFormat="1" ht="18" customHeight="1" x14ac:dyDescent="0.2">
      <c r="A5" s="17"/>
      <c r="B5" s="17"/>
      <c r="C5" s="87"/>
      <c r="F5" s="18" t="s">
        <v>23</v>
      </c>
      <c r="M5" s="70"/>
      <c r="N5" s="114" t="s">
        <v>50</v>
      </c>
      <c r="O5" s="114"/>
      <c r="P5" s="114"/>
      <c r="Q5" s="114"/>
      <c r="R5" s="114"/>
    </row>
    <row r="6" spans="1:966" s="19" customFormat="1" ht="18" customHeight="1" x14ac:dyDescent="0.2">
      <c r="A6" s="17"/>
      <c r="B6" s="17"/>
      <c r="C6" s="87"/>
      <c r="D6" s="18"/>
      <c r="E6" s="18"/>
      <c r="F6" t="s">
        <v>24</v>
      </c>
      <c r="G6" s="18"/>
      <c r="H6" s="18"/>
      <c r="I6" s="18"/>
      <c r="J6" s="8" t="s">
        <v>0</v>
      </c>
      <c r="K6" s="73"/>
      <c r="L6" s="11"/>
      <c r="M6" s="71"/>
      <c r="N6" s="115" t="s">
        <v>7</v>
      </c>
      <c r="O6" s="115"/>
      <c r="P6" s="115"/>
      <c r="Q6" s="115"/>
      <c r="R6" s="115"/>
      <c r="Z6" s="21"/>
      <c r="AA6" s="21"/>
      <c r="AB6" s="21"/>
      <c r="AC6" s="21"/>
    </row>
    <row r="7" spans="1:966" s="19" customFormat="1" ht="18" customHeight="1" x14ac:dyDescent="0.2">
      <c r="A7" s="17"/>
      <c r="B7" s="17"/>
      <c r="C7" s="87"/>
      <c r="D7" s="18"/>
      <c r="E7" s="18"/>
      <c r="F7" t="s">
        <v>25</v>
      </c>
      <c r="G7" s="18"/>
      <c r="H7" s="18"/>
      <c r="I7" s="18"/>
      <c r="J7" s="8" t="s">
        <v>14</v>
      </c>
      <c r="K7" s="23"/>
      <c r="L7" s="12"/>
      <c r="M7" s="71"/>
      <c r="N7" s="114" t="s">
        <v>43</v>
      </c>
      <c r="O7" s="114"/>
      <c r="P7" s="114"/>
      <c r="Q7" s="114"/>
      <c r="R7" s="114"/>
      <c r="Z7" s="18"/>
      <c r="AA7" s="18"/>
      <c r="AB7" s="18"/>
      <c r="AC7" s="18"/>
    </row>
    <row r="8" spans="1:966" s="19" customFormat="1" ht="18" customHeight="1" x14ac:dyDescent="0.2">
      <c r="A8" s="24"/>
      <c r="B8" s="24"/>
      <c r="C8" s="88"/>
      <c r="F8" t="s">
        <v>45</v>
      </c>
      <c r="J8" s="3"/>
      <c r="K8" s="12"/>
      <c r="L8" s="12"/>
      <c r="M8" s="71"/>
      <c r="N8"/>
      <c r="O8"/>
      <c r="P8"/>
      <c r="Q8"/>
      <c r="R8"/>
      <c r="S8"/>
    </row>
    <row r="9" spans="1:966" s="18" customFormat="1" ht="16.5" customHeight="1" x14ac:dyDescent="0.2">
      <c r="A9" s="17" t="s">
        <v>20</v>
      </c>
      <c r="B9" s="17"/>
      <c r="C9" s="87"/>
      <c r="M9" s="70"/>
      <c r="N9"/>
      <c r="O9"/>
      <c r="P9"/>
      <c r="Q9"/>
      <c r="R9"/>
      <c r="S9"/>
      <c r="Y9" s="19"/>
      <c r="Z9" s="19"/>
      <c r="AA9" s="19"/>
      <c r="AB9" s="19"/>
      <c r="AC9" s="19"/>
    </row>
    <row r="10" spans="1:966" s="18" customFormat="1" ht="20.100000000000001" customHeight="1" x14ac:dyDescent="0.4">
      <c r="A10" s="17">
        <v>1</v>
      </c>
      <c r="B10" s="9"/>
      <c r="C10" s="87"/>
      <c r="E10" s="14" t="s">
        <v>34</v>
      </c>
      <c r="I10" s="14" t="s">
        <v>35</v>
      </c>
      <c r="J10"/>
      <c r="K10"/>
      <c r="L10" s="19"/>
      <c r="M10" s="71"/>
      <c r="N10"/>
      <c r="O10"/>
      <c r="P10"/>
      <c r="Q10"/>
      <c r="R10"/>
      <c r="S10"/>
      <c r="Y10" s="19"/>
      <c r="Z10" s="19"/>
      <c r="AA10" s="19"/>
      <c r="AB10" s="19"/>
      <c r="AC10" s="19"/>
    </row>
    <row r="11" spans="1:966" s="18" customFormat="1" ht="18" customHeight="1" x14ac:dyDescent="0.2">
      <c r="A11" s="17"/>
      <c r="B11" s="9"/>
      <c r="C11" s="87"/>
      <c r="D11" s="4"/>
      <c r="E11" s="6" t="s">
        <v>12</v>
      </c>
      <c r="F11" s="116"/>
      <c r="G11" s="116"/>
      <c r="H11" s="116"/>
      <c r="I11" s="13" t="s">
        <v>12</v>
      </c>
      <c r="J11" s="116"/>
      <c r="K11" s="116"/>
      <c r="L11" s="19"/>
      <c r="M11" s="71"/>
      <c r="N11"/>
      <c r="O11"/>
      <c r="P11"/>
      <c r="Q11"/>
      <c r="R11"/>
      <c r="S11"/>
      <c r="Y11" s="2"/>
      <c r="Z11" s="2"/>
      <c r="AA11" s="21"/>
      <c r="AB11" s="21"/>
      <c r="AC11" s="21"/>
    </row>
    <row r="12" spans="1:966" s="4" customFormat="1" ht="18" customHeight="1" x14ac:dyDescent="0.2">
      <c r="A12" s="27">
        <v>0</v>
      </c>
      <c r="B12" s="28"/>
      <c r="C12" s="89"/>
      <c r="E12" s="6" t="s">
        <v>36</v>
      </c>
      <c r="F12" s="106"/>
      <c r="G12" s="106"/>
      <c r="H12" s="106"/>
      <c r="I12" s="13" t="s">
        <v>36</v>
      </c>
      <c r="J12" s="106"/>
      <c r="K12" s="106"/>
      <c r="M12" s="72"/>
      <c r="N12"/>
      <c r="O12"/>
      <c r="P12"/>
      <c r="Q12"/>
      <c r="R12"/>
      <c r="S12"/>
      <c r="Y12" s="68"/>
      <c r="Z12" s="68"/>
      <c r="AA12" s="68"/>
      <c r="AB12" s="68"/>
      <c r="AC12" s="68"/>
    </row>
    <row r="13" spans="1:966" s="4" customFormat="1" ht="18" customHeight="1" x14ac:dyDescent="0.2">
      <c r="A13" s="27">
        <v>0</v>
      </c>
      <c r="B13" s="28"/>
      <c r="C13" s="89"/>
      <c r="E13" s="6" t="s">
        <v>37</v>
      </c>
      <c r="F13" s="116"/>
      <c r="G13" s="116"/>
      <c r="H13" s="116"/>
      <c r="I13" s="13" t="s">
        <v>37</v>
      </c>
      <c r="J13" s="116"/>
      <c r="K13" s="116"/>
      <c r="M13" s="72"/>
      <c r="N13"/>
      <c r="O13"/>
      <c r="P13"/>
      <c r="Q13"/>
      <c r="R13"/>
      <c r="S13"/>
      <c r="Y13" s="19"/>
      <c r="Z13" s="19"/>
      <c r="AA13" s="19"/>
      <c r="AB13" s="19"/>
      <c r="AC13" s="19"/>
    </row>
    <row r="14" spans="1:966" s="4" customFormat="1" ht="18" hidden="1" customHeight="1" x14ac:dyDescent="0.2">
      <c r="A14" s="27">
        <v>0.13</v>
      </c>
      <c r="B14" s="28"/>
      <c r="C14" s="89"/>
      <c r="E14" s="6"/>
      <c r="F14" s="116"/>
      <c r="G14" s="116"/>
      <c r="H14" s="116"/>
      <c r="I14" s="13"/>
      <c r="J14" s="116"/>
      <c r="K14" s="116"/>
      <c r="M14" s="72"/>
      <c r="N14"/>
      <c r="O14"/>
      <c r="P14"/>
      <c r="Q14"/>
      <c r="R14"/>
      <c r="S14"/>
      <c r="Y14"/>
      <c r="Z14" s="119"/>
      <c r="AA14" s="119"/>
      <c r="AB14" s="119"/>
    </row>
    <row r="15" spans="1:966" s="4" customFormat="1" ht="18" hidden="1" customHeight="1" x14ac:dyDescent="0.2">
      <c r="A15" s="27"/>
      <c r="B15" s="28"/>
      <c r="C15" s="89"/>
      <c r="E15" s="6" t="s">
        <v>38</v>
      </c>
      <c r="F15" s="116"/>
      <c r="G15" s="116"/>
      <c r="H15" s="116"/>
      <c r="I15" s="13" t="s">
        <v>38</v>
      </c>
      <c r="J15" s="116"/>
      <c r="K15" s="116"/>
      <c r="M15" s="29"/>
      <c r="N15"/>
      <c r="O15"/>
      <c r="P15"/>
      <c r="Q15"/>
      <c r="R15"/>
      <c r="S15"/>
      <c r="Y15" s="69"/>
      <c r="Z15" s="69"/>
      <c r="AA15" s="69"/>
      <c r="AB15" s="69"/>
    </row>
    <row r="16" spans="1:966" s="4" customFormat="1" ht="18" customHeight="1" x14ac:dyDescent="0.2">
      <c r="A16" s="27">
        <v>0.06</v>
      </c>
      <c r="B16" s="28"/>
      <c r="C16" s="89"/>
      <c r="E16" s="6" t="s">
        <v>40</v>
      </c>
      <c r="F16" s="116"/>
      <c r="G16" s="116"/>
      <c r="H16" s="116"/>
      <c r="I16" s="13" t="s">
        <v>39</v>
      </c>
      <c r="J16" s="116"/>
      <c r="K16" s="116"/>
      <c r="M16" s="29"/>
      <c r="N16"/>
      <c r="O16"/>
      <c r="P16"/>
      <c r="Q16"/>
      <c r="R16"/>
      <c r="S16"/>
      <c r="Y16" s="69"/>
      <c r="Z16" s="69"/>
      <c r="AA16" s="69"/>
      <c r="AB16" s="69"/>
      <c r="AC16" s="69"/>
    </row>
    <row r="17" spans="1:29" s="4" customFormat="1" ht="18" customHeight="1" x14ac:dyDescent="0.2">
      <c r="A17" s="27"/>
      <c r="B17" s="27"/>
      <c r="C17" s="89"/>
      <c r="E17" s="6" t="s">
        <v>41</v>
      </c>
      <c r="F17" s="116"/>
      <c r="G17" s="116"/>
      <c r="H17" s="116"/>
      <c r="M17" s="29"/>
      <c r="N17"/>
      <c r="O17"/>
      <c r="P17"/>
      <c r="Q17"/>
      <c r="R17"/>
      <c r="S17"/>
      <c r="Y17" s="69"/>
      <c r="Z17" s="69"/>
      <c r="AA17" s="69"/>
      <c r="AB17" s="69"/>
      <c r="AC17" s="69"/>
    </row>
    <row r="18" spans="1:29" s="4" customFormat="1" ht="18" customHeight="1" x14ac:dyDescent="0.2">
      <c r="A18" s="27"/>
      <c r="B18" s="27"/>
      <c r="C18" s="89"/>
      <c r="E18" s="6" t="s">
        <v>42</v>
      </c>
      <c r="F18" s="116"/>
      <c r="G18" s="116"/>
      <c r="H18" s="116"/>
      <c r="I18" s="13"/>
      <c r="M18" s="29"/>
      <c r="N18"/>
      <c r="O18"/>
      <c r="P18"/>
      <c r="Q18"/>
      <c r="R18"/>
      <c r="S18"/>
      <c r="Y18"/>
      <c r="Z18" s="119"/>
      <c r="AA18" s="119"/>
      <c r="AB18" s="119"/>
    </row>
    <row r="19" spans="1:29" s="4" customFormat="1" ht="8.25" customHeight="1" x14ac:dyDescent="0.2">
      <c r="A19" s="27"/>
      <c r="B19" s="27"/>
      <c r="C19" s="89"/>
      <c r="E19" s="6"/>
      <c r="F19" s="30"/>
      <c r="G19" s="30"/>
      <c r="H19" s="30"/>
      <c r="M19" s="29"/>
      <c r="N19"/>
      <c r="O19"/>
      <c r="P19"/>
      <c r="Q19"/>
      <c r="R19"/>
      <c r="S19"/>
      <c r="Y19"/>
      <c r="Z19" s="69"/>
      <c r="AA19" s="69"/>
      <c r="AB19" s="69"/>
    </row>
    <row r="20" spans="1:29" s="4" customFormat="1" ht="18" customHeight="1" x14ac:dyDescent="0.2">
      <c r="A20" s="27"/>
      <c r="B20" s="27"/>
      <c r="C20" s="89"/>
      <c r="D20" s="118" t="s">
        <v>10</v>
      </c>
      <c r="E20" s="118"/>
      <c r="F20" s="118" t="s">
        <v>15</v>
      </c>
      <c r="G20" s="118"/>
      <c r="H20" s="67" t="s">
        <v>16</v>
      </c>
      <c r="I20" s="67" t="s">
        <v>17</v>
      </c>
      <c r="J20" s="67" t="s">
        <v>18</v>
      </c>
      <c r="K20" s="67" t="s">
        <v>9</v>
      </c>
      <c r="L20" s="31"/>
      <c r="M20" s="29"/>
      <c r="N20"/>
      <c r="O20"/>
      <c r="P20"/>
      <c r="Q20"/>
      <c r="R20"/>
      <c r="S20"/>
      <c r="Y20"/>
      <c r="Z20" s="69"/>
      <c r="AA20" s="69"/>
      <c r="AB20" s="69"/>
      <c r="AC20" s="69"/>
    </row>
    <row r="21" spans="1:29" s="4" customFormat="1" ht="18" customHeight="1" x14ac:dyDescent="0.2">
      <c r="A21" s="27"/>
      <c r="B21" s="27"/>
      <c r="C21" s="89"/>
      <c r="D21" s="117"/>
      <c r="E21" s="117"/>
      <c r="F21" s="117"/>
      <c r="G21" s="117"/>
      <c r="H21" s="32"/>
      <c r="I21" s="33"/>
      <c r="J21" s="34"/>
      <c r="K21" s="32"/>
      <c r="L21" s="7"/>
      <c r="M21" s="29"/>
      <c r="N21"/>
      <c r="O21"/>
      <c r="P21"/>
      <c r="Q21"/>
      <c r="R21"/>
      <c r="S21"/>
      <c r="Y21"/>
    </row>
    <row r="22" spans="1:29" s="4" customFormat="1" ht="14.1" customHeight="1" x14ac:dyDescent="0.2">
      <c r="A22" s="27"/>
      <c r="B22" s="27"/>
      <c r="C22" s="89"/>
      <c r="M22" s="29"/>
      <c r="N22"/>
      <c r="O22"/>
      <c r="P22"/>
      <c r="Q22"/>
      <c r="R22"/>
      <c r="S22"/>
      <c r="Y22"/>
      <c r="Z22" s="122"/>
      <c r="AA22" s="122"/>
      <c r="AB22" s="122"/>
    </row>
    <row r="23" spans="1:29" s="4" customFormat="1" ht="18" customHeight="1" x14ac:dyDescent="0.2">
      <c r="A23" s="27" t="s">
        <v>8</v>
      </c>
      <c r="B23" s="27" t="s">
        <v>19</v>
      </c>
      <c r="C23" s="89"/>
      <c r="D23" s="118" t="s">
        <v>13</v>
      </c>
      <c r="E23" s="118"/>
      <c r="F23" s="118"/>
      <c r="G23" s="67" t="s">
        <v>3</v>
      </c>
      <c r="H23" s="67" t="s">
        <v>54</v>
      </c>
      <c r="I23" s="67" t="str">
        <f>CONCATENATE("TAX @",oknTax1Rate*100,"%")</f>
        <v>TAX @13%</v>
      </c>
      <c r="J23" s="67" t="s">
        <v>46</v>
      </c>
      <c r="K23" s="67" t="s">
        <v>48</v>
      </c>
      <c r="L23" s="31"/>
      <c r="M23" s="29"/>
      <c r="N23"/>
      <c r="O23" s="4" t="s">
        <v>47</v>
      </c>
      <c r="Q23"/>
      <c r="R23"/>
      <c r="S23"/>
      <c r="Y23"/>
      <c r="Z23" s="69"/>
      <c r="AA23" s="69"/>
      <c r="AB23" s="69"/>
      <c r="AC23" s="69"/>
    </row>
    <row r="24" spans="1:29" s="4" customFormat="1" ht="18" customHeight="1" x14ac:dyDescent="0.2">
      <c r="A24" s="26">
        <v>1</v>
      </c>
      <c r="B24" s="26">
        <v>90</v>
      </c>
      <c r="C24" s="89"/>
      <c r="D24" s="123" t="s">
        <v>52</v>
      </c>
      <c r="E24" s="123"/>
      <c r="F24" s="123"/>
      <c r="G24" s="37">
        <v>1</v>
      </c>
      <c r="H24" s="38">
        <v>100</v>
      </c>
      <c r="I24" s="76">
        <f>ROUND(IF(oknTaxable_1,oknPrice_1*oknTax1Rate,0),2)</f>
        <v>13</v>
      </c>
      <c r="J24" s="76">
        <f>oknPrice_1+oknItemTax_1</f>
        <v>113</v>
      </c>
      <c r="K24" s="39">
        <f>ROUND(oknQuantity_1*oknPriceIncTax_1,2)</f>
        <v>113</v>
      </c>
      <c r="L24" s="40"/>
      <c r="M24" s="29"/>
      <c r="N24"/>
      <c r="O24" s="118" t="s">
        <v>51</v>
      </c>
      <c r="P24" s="118"/>
      <c r="Q24"/>
      <c r="R24"/>
      <c r="S24"/>
      <c r="Y24" s="65" t="s">
        <v>4</v>
      </c>
      <c r="Z24" s="60">
        <f>oknPayments</f>
        <v>0</v>
      </c>
      <c r="AA24" s="69"/>
      <c r="AB24" s="69"/>
      <c r="AC24" s="69"/>
    </row>
    <row r="25" spans="1:29" s="4" customFormat="1" ht="18" customHeight="1" x14ac:dyDescent="0.2">
      <c r="A25" s="26">
        <v>0</v>
      </c>
      <c r="B25" s="26">
        <v>90</v>
      </c>
      <c r="C25" s="89"/>
      <c r="D25" s="98" t="s">
        <v>55</v>
      </c>
      <c r="E25" s="98"/>
      <c r="F25" s="98"/>
      <c r="G25" s="43">
        <v>1</v>
      </c>
      <c r="H25" s="44">
        <v>300</v>
      </c>
      <c r="I25" s="77">
        <f>ROUND(IF(oknTaxable_2,oknPrice_2*oknTax1Rate,0),2)</f>
        <v>0</v>
      </c>
      <c r="J25" s="77">
        <f>oknPrice_2+oknItemTax_2</f>
        <v>300</v>
      </c>
      <c r="K25" s="45">
        <f>ROUND(oknQuantity_2*oknPriceIncTax_2,2)</f>
        <v>300</v>
      </c>
      <c r="L25" s="46"/>
      <c r="M25" s="29"/>
      <c r="N25"/>
      <c r="O25" s="35" t="s">
        <v>53</v>
      </c>
      <c r="P25" s="36"/>
      <c r="Q25"/>
      <c r="R25"/>
      <c r="S25"/>
      <c r="Y25" s="65" t="s">
        <v>5</v>
      </c>
      <c r="Z25" s="60">
        <f>ROUND(oknTotal-oknPayments,2)</f>
        <v>423</v>
      </c>
      <c r="AA25"/>
      <c r="AB25"/>
      <c r="AC25"/>
    </row>
    <row r="26" spans="1:29" s="4" customFormat="1" ht="18" customHeight="1" x14ac:dyDescent="0.2">
      <c r="A26" s="26">
        <v>0</v>
      </c>
      <c r="B26" s="26">
        <v>0</v>
      </c>
      <c r="C26" s="89"/>
      <c r="D26" s="99"/>
      <c r="E26" s="99"/>
      <c r="F26" s="99"/>
      <c r="G26" s="49">
        <v>0</v>
      </c>
      <c r="H26" s="50">
        <v>0</v>
      </c>
      <c r="I26" s="78">
        <f>ROUND(IF(oknTaxable_3,oknPrice_3*oknTax1Rate,0),2)</f>
        <v>0</v>
      </c>
      <c r="J26" s="78">
        <f>oknPrice_3+oknItemTax_3</f>
        <v>0</v>
      </c>
      <c r="K26" s="51">
        <f>ROUND(oknQuantity_3*oknPriceIncTax_3,2)</f>
        <v>0</v>
      </c>
      <c r="L26" s="46"/>
      <c r="M26" s="29"/>
      <c r="N26"/>
      <c r="O26" s="41" t="s">
        <v>56</v>
      </c>
      <c r="P26" s="42"/>
      <c r="Q26"/>
      <c r="R26"/>
      <c r="S26"/>
    </row>
    <row r="27" spans="1:29" s="4" customFormat="1" ht="18" customHeight="1" x14ac:dyDescent="0.2">
      <c r="A27" s="26">
        <v>0</v>
      </c>
      <c r="B27" s="26">
        <v>0</v>
      </c>
      <c r="C27" s="89"/>
      <c r="D27" s="98"/>
      <c r="E27" s="98"/>
      <c r="F27" s="98"/>
      <c r="G27" s="43">
        <v>0</v>
      </c>
      <c r="H27" s="44">
        <v>0</v>
      </c>
      <c r="I27" s="77">
        <f>ROUND(IF(oknTaxable_4,oknPrice_4*oknTax1Rate,0),2)</f>
        <v>0</v>
      </c>
      <c r="J27" s="77">
        <f>oknPrice_4+oknItemTax_4</f>
        <v>0</v>
      </c>
      <c r="K27" s="45">
        <f>ROUND(oknQuantity_4*oknPriceIncTax_4,2)</f>
        <v>0</v>
      </c>
      <c r="L27" s="46"/>
      <c r="M27" s="29"/>
      <c r="N27"/>
      <c r="O27" s="47"/>
      <c r="P27" s="48"/>
      <c r="Q27"/>
      <c r="R27"/>
      <c r="S27"/>
    </row>
    <row r="28" spans="1:29" s="4" customFormat="1" ht="18" customHeight="1" x14ac:dyDescent="0.2">
      <c r="A28" s="26">
        <v>0</v>
      </c>
      <c r="B28" s="26">
        <v>0</v>
      </c>
      <c r="C28" s="89"/>
      <c r="D28" s="99"/>
      <c r="E28" s="99"/>
      <c r="F28" s="99"/>
      <c r="G28" s="49">
        <v>0</v>
      </c>
      <c r="H28" s="50">
        <v>0</v>
      </c>
      <c r="I28" s="78">
        <f>ROUND(IF(oknTaxable_5,oknPrice_5*oknTax1Rate,0),2)</f>
        <v>0</v>
      </c>
      <c r="J28" s="78">
        <f>oknPrice_5+oknItemTax_5</f>
        <v>0</v>
      </c>
      <c r="K28" s="51">
        <f>ROUND(oknQuantity_5*oknPriceIncTax_5,2)</f>
        <v>0</v>
      </c>
      <c r="L28" s="46"/>
      <c r="M28" s="29"/>
      <c r="N28"/>
      <c r="O28" s="41"/>
      <c r="P28" s="42"/>
      <c r="Q28"/>
      <c r="R28"/>
      <c r="S28"/>
    </row>
    <row r="29" spans="1:29" s="4" customFormat="1" ht="18" customHeight="1" x14ac:dyDescent="0.2">
      <c r="A29" s="26">
        <v>0</v>
      </c>
      <c r="B29" s="26">
        <v>0</v>
      </c>
      <c r="C29" s="89"/>
      <c r="D29" s="98"/>
      <c r="E29" s="98"/>
      <c r="F29" s="98"/>
      <c r="G29" s="43">
        <v>0</v>
      </c>
      <c r="H29" s="44">
        <v>0</v>
      </c>
      <c r="I29" s="77">
        <f>ROUND(IF(oknTaxable_6,oknPrice_6*oknTax1Rate,0),2)</f>
        <v>0</v>
      </c>
      <c r="J29" s="77">
        <f>oknPrice_6+oknItemTax_6</f>
        <v>0</v>
      </c>
      <c r="K29" s="45">
        <f>ROUND(oknQuantity_6*oknPriceIncTax_6,2)</f>
        <v>0</v>
      </c>
      <c r="L29" s="46"/>
      <c r="M29" s="29"/>
      <c r="N29"/>
      <c r="O29" s="47"/>
      <c r="P29" s="48"/>
      <c r="Q29"/>
      <c r="R29"/>
      <c r="S29"/>
    </row>
    <row r="30" spans="1:29" s="4" customFormat="1" ht="18" customHeight="1" x14ac:dyDescent="0.2">
      <c r="A30" s="26">
        <v>0</v>
      </c>
      <c r="B30" s="26">
        <v>0</v>
      </c>
      <c r="C30" s="89"/>
      <c r="D30" s="99"/>
      <c r="E30" s="99"/>
      <c r="F30" s="99"/>
      <c r="G30" s="49">
        <v>0</v>
      </c>
      <c r="H30" s="50">
        <v>0</v>
      </c>
      <c r="I30" s="78">
        <f>ROUND(IF(oknTaxable_7,oknPrice_7*oknTax1Rate,0),2)</f>
        <v>0</v>
      </c>
      <c r="J30" s="78">
        <f>oknPrice_7+oknItemTax_7</f>
        <v>0</v>
      </c>
      <c r="K30" s="51">
        <f>ROUND(oknQuantity_7*oknPriceIncTax_7,2)</f>
        <v>0</v>
      </c>
      <c r="L30" s="46"/>
      <c r="M30" s="29"/>
      <c r="N30"/>
      <c r="O30" s="41"/>
      <c r="P30" s="42"/>
      <c r="Q30"/>
      <c r="R30"/>
      <c r="S30"/>
    </row>
    <row r="31" spans="1:29" s="4" customFormat="1" ht="18" customHeight="1" x14ac:dyDescent="0.2">
      <c r="A31" s="26">
        <v>0</v>
      </c>
      <c r="B31" s="26">
        <v>0</v>
      </c>
      <c r="C31" s="89"/>
      <c r="D31" s="98"/>
      <c r="E31" s="98"/>
      <c r="F31" s="98"/>
      <c r="G31" s="43">
        <v>0</v>
      </c>
      <c r="H31" s="44">
        <v>0</v>
      </c>
      <c r="I31" s="77">
        <f>ROUND(IF(oknTaxable_8,oknPrice_8*oknTax1Rate,0),2)</f>
        <v>0</v>
      </c>
      <c r="J31" s="77">
        <f>oknPrice_8+oknItemTax_8</f>
        <v>0</v>
      </c>
      <c r="K31" s="45">
        <f>ROUND(oknQuantity_8*oknPriceIncTax_8,2)</f>
        <v>0</v>
      </c>
      <c r="L31" s="46"/>
      <c r="M31" s="29"/>
      <c r="O31" s="47"/>
      <c r="P31" s="48"/>
      <c r="S31"/>
      <c r="T31"/>
    </row>
    <row r="32" spans="1:29" s="4" customFormat="1" ht="18" customHeight="1" x14ac:dyDescent="0.2">
      <c r="A32" s="26">
        <v>0</v>
      </c>
      <c r="B32" s="26">
        <v>0</v>
      </c>
      <c r="C32" s="89"/>
      <c r="D32" s="99"/>
      <c r="E32" s="99"/>
      <c r="F32" s="99"/>
      <c r="G32" s="49">
        <v>0</v>
      </c>
      <c r="H32" s="50">
        <v>0</v>
      </c>
      <c r="I32" s="78">
        <f>ROUND(IF(oknTaxable_9,oknPrice_9*oknTax1Rate,0),2)</f>
        <v>0</v>
      </c>
      <c r="J32" s="78">
        <f>oknPrice_9+oknItemTax_9</f>
        <v>0</v>
      </c>
      <c r="K32" s="51">
        <f>ROUND(oknQuantity_9*oknPriceIncTax_9,2)</f>
        <v>0</v>
      </c>
      <c r="L32" s="46"/>
      <c r="M32" s="29"/>
      <c r="O32" s="41"/>
      <c r="P32" s="42"/>
      <c r="S32"/>
    </row>
    <row r="33" spans="1:29" s="4" customFormat="1" ht="18" customHeight="1" x14ac:dyDescent="0.2">
      <c r="A33" s="26">
        <v>0</v>
      </c>
      <c r="B33" s="26">
        <v>0</v>
      </c>
      <c r="C33" s="89"/>
      <c r="D33" s="98"/>
      <c r="E33" s="98"/>
      <c r="F33" s="98"/>
      <c r="G33" s="43">
        <v>0</v>
      </c>
      <c r="H33" s="44">
        <v>0</v>
      </c>
      <c r="I33" s="77">
        <f>ROUND(IF(oknTaxable_10,oknPrice_10*oknTax1Rate,0),2)</f>
        <v>0</v>
      </c>
      <c r="J33" s="77">
        <f>oknPrice_10+oknItemTax_10</f>
        <v>0</v>
      </c>
      <c r="K33" s="45">
        <f>ROUND(oknQuantity_10*oknPriceIncTax_10,2)</f>
        <v>0</v>
      </c>
      <c r="L33" s="46"/>
      <c r="M33" s="29"/>
      <c r="O33" s="47"/>
      <c r="P33" s="52"/>
      <c r="S33"/>
      <c r="T33"/>
    </row>
    <row r="34" spans="1:29" s="4" customFormat="1" ht="18" customHeight="1" x14ac:dyDescent="0.2">
      <c r="A34" s="26" t="b">
        <v>0</v>
      </c>
      <c r="B34" s="26">
        <v>0</v>
      </c>
      <c r="C34" s="89"/>
      <c r="D34" s="99"/>
      <c r="E34" s="99"/>
      <c r="F34" s="99"/>
      <c r="G34" s="49">
        <v>0</v>
      </c>
      <c r="H34" s="50">
        <v>0</v>
      </c>
      <c r="I34" s="78">
        <f>ROUND(IF(oknTaxable_11,oknPrice_11*oknTax1Rate,0),2)</f>
        <v>0</v>
      </c>
      <c r="J34" s="78">
        <f>oknPrice_11+oknItemTax_11</f>
        <v>0</v>
      </c>
      <c r="K34" s="51">
        <f>ROUND(oknQuantity_11*oknPriceIncTax_11,2)</f>
        <v>0</v>
      </c>
      <c r="L34" s="46"/>
      <c r="M34" s="29"/>
      <c r="O34" s="41"/>
      <c r="P34" s="53"/>
      <c r="S34"/>
      <c r="T34"/>
    </row>
    <row r="35" spans="1:29" s="4" customFormat="1" ht="18" customHeight="1" x14ac:dyDescent="0.2">
      <c r="A35" s="26">
        <v>0</v>
      </c>
      <c r="B35" s="26">
        <v>0</v>
      </c>
      <c r="C35" s="89"/>
      <c r="D35" s="126"/>
      <c r="E35" s="126"/>
      <c r="F35" s="126"/>
      <c r="G35" s="56">
        <v>0</v>
      </c>
      <c r="H35" s="57">
        <v>0</v>
      </c>
      <c r="I35" s="79">
        <f>ROUND(IF(oknTaxable_12,oknPrice_12*oknTax1Rate,0),2)</f>
        <v>0</v>
      </c>
      <c r="J35" s="79">
        <f>oknPrice_12+oknItemTax_12</f>
        <v>0</v>
      </c>
      <c r="K35" s="58">
        <f>ROUND(oknQuantity_12*oknPriceIncTax_12,2)</f>
        <v>0</v>
      </c>
      <c r="L35" s="46"/>
      <c r="M35" s="29"/>
      <c r="O35" s="47"/>
      <c r="P35" s="52"/>
      <c r="S35"/>
      <c r="T35"/>
    </row>
    <row r="36" spans="1:29" s="4" customFormat="1" ht="18" customHeight="1" x14ac:dyDescent="0.2">
      <c r="A36" s="27"/>
      <c r="B36" s="59">
        <f t="array" ref="B36">SUM(oknTaxable_1:oknTaxable_12*oknLineTotal_1:oknLineTotal_12)</f>
        <v>113</v>
      </c>
      <c r="C36" s="89"/>
      <c r="J36" s="6" t="s">
        <v>49</v>
      </c>
      <c r="K36" s="60">
        <f t="array" ref="K36">SUM(oknQuantity_1:oknQuantity_12*oknPrice_1:oknPrice_12)</f>
        <v>400</v>
      </c>
      <c r="L36" s="40"/>
      <c r="M36" s="29"/>
      <c r="O36" s="54"/>
      <c r="P36" s="55"/>
      <c r="S36"/>
      <c r="T36"/>
    </row>
    <row r="37" spans="1:29" s="4" customFormat="1" ht="18" customHeight="1" x14ac:dyDescent="0.2">
      <c r="A37" s="27"/>
      <c r="B37" s="27"/>
      <c r="C37" s="89"/>
      <c r="D37" s="74" t="s">
        <v>30</v>
      </c>
      <c r="E37" s="75"/>
      <c r="F37" s="75"/>
      <c r="G37" s="75"/>
      <c r="H37" s="75"/>
      <c r="I37" s="85" t="s">
        <v>44</v>
      </c>
      <c r="J37" s="61">
        <v>0.13</v>
      </c>
      <c r="K37" s="60">
        <f>SUM(oknLineTotal_1:oknLineTotal_12)-oknSubTotal</f>
        <v>13</v>
      </c>
      <c r="L37" s="40"/>
      <c r="M37" s="29"/>
      <c r="O37" s="120" t="s">
        <v>32</v>
      </c>
      <c r="P37" s="120"/>
      <c r="Q37" s="120"/>
      <c r="R37" s="120"/>
      <c r="S37" s="120"/>
      <c r="T37"/>
      <c r="U37"/>
    </row>
    <row r="38" spans="1:29" s="4" customFormat="1" ht="18" hidden="1" customHeight="1" x14ac:dyDescent="0.2">
      <c r="A38" s="27"/>
      <c r="B38" s="27"/>
      <c r="C38" s="89"/>
      <c r="D38" s="102"/>
      <c r="E38" s="103"/>
      <c r="F38" s="103"/>
      <c r="G38" s="103"/>
      <c r="H38" s="104"/>
      <c r="I38" s="85" t="s">
        <v>11</v>
      </c>
      <c r="J38" s="61">
        <v>0.06</v>
      </c>
      <c r="K38" s="60">
        <f>ROUND(IF(oknTaxType&lt;&gt;2,0,oknTax2Rate*(oknLineTotalTaxable+IF(oknTaxTotalIncludingShippingCost=0,0,oknShippingCost)+IF(oknTax2IsAppliedToTax1=0,0,oknTax1))),2)</f>
        <v>0</v>
      </c>
      <c r="L38" s="62"/>
      <c r="M38" s="29"/>
      <c r="O38" s="120"/>
      <c r="P38" s="120"/>
      <c r="Q38" s="120"/>
      <c r="R38" s="120"/>
      <c r="S38" s="120"/>
      <c r="T38"/>
      <c r="U38"/>
    </row>
    <row r="39" spans="1:29" s="4" customFormat="1" ht="18" customHeight="1" x14ac:dyDescent="0.2">
      <c r="A39" s="27"/>
      <c r="B39" s="27"/>
      <c r="C39" s="89"/>
      <c r="D39" s="105"/>
      <c r="E39" s="106"/>
      <c r="F39" s="106"/>
      <c r="G39" s="106"/>
      <c r="H39" s="107"/>
      <c r="J39" s="6" t="s">
        <v>1</v>
      </c>
      <c r="K39" s="63">
        <v>10</v>
      </c>
      <c r="L39" s="64"/>
      <c r="M39" s="29"/>
      <c r="O39" s="120"/>
      <c r="P39" s="120"/>
      <c r="Q39" s="120"/>
      <c r="R39" s="120"/>
      <c r="S39" s="120"/>
    </row>
    <row r="40" spans="1:29" s="4" customFormat="1" ht="18" customHeight="1" x14ac:dyDescent="0.2">
      <c r="A40" s="27"/>
      <c r="B40" s="27"/>
      <c r="C40" s="89"/>
      <c r="D40" s="108"/>
      <c r="E40" s="109"/>
      <c r="F40" s="109"/>
      <c r="G40" s="109"/>
      <c r="H40" s="110"/>
      <c r="J40" s="65" t="s">
        <v>2</v>
      </c>
      <c r="K40" s="60">
        <f>ROUND(oknSubTotal + oknShippingCost + IF(oknTaxType=0,0,IF(oknTaxType=1,oknTax1,oknTax1+oknTax2)),2)</f>
        <v>423</v>
      </c>
      <c r="L40" s="40"/>
      <c r="M40" s="29"/>
      <c r="N40"/>
      <c r="O40" s="120"/>
      <c r="P40" s="120"/>
      <c r="Q40" s="120"/>
      <c r="R40" s="120"/>
      <c r="S40" s="120"/>
      <c r="AB40"/>
      <c r="AC40"/>
    </row>
    <row r="41" spans="1:29" s="4" customFormat="1" ht="18" customHeight="1" x14ac:dyDescent="0.2">
      <c r="A41" s="27"/>
      <c r="B41" s="66">
        <v>0</v>
      </c>
      <c r="C41" s="89"/>
      <c r="M41" s="29"/>
      <c r="N41"/>
      <c r="O41" s="120"/>
      <c r="P41" s="120"/>
      <c r="Q41" s="120"/>
      <c r="R41" s="120"/>
      <c r="S41" s="120"/>
      <c r="AB41"/>
      <c r="AC41"/>
    </row>
    <row r="42" spans="1:29" s="4" customFormat="1" ht="18" customHeight="1" x14ac:dyDescent="0.2">
      <c r="A42" s="27"/>
      <c r="B42" s="27"/>
      <c r="C42" s="89"/>
      <c r="M42" s="29"/>
      <c r="N42"/>
      <c r="O42" s="121" t="s">
        <v>33</v>
      </c>
      <c r="P42" s="121"/>
      <c r="Q42" s="121"/>
      <c r="R42" s="121"/>
      <c r="S42" s="121"/>
      <c r="AB42"/>
      <c r="AC42"/>
    </row>
    <row r="43" spans="1:29" s="19" customFormat="1" ht="18.75" hidden="1" customHeight="1" x14ac:dyDescent="0.2">
      <c r="A43" s="24"/>
      <c r="B43" s="24"/>
      <c r="C43" s="88"/>
      <c r="D43" s="2" t="s">
        <v>29</v>
      </c>
      <c r="M43" s="22"/>
      <c r="N43"/>
      <c r="O43" s="121"/>
      <c r="P43" s="121"/>
      <c r="Q43" s="121"/>
      <c r="R43" s="121"/>
      <c r="S43" s="121"/>
      <c r="AB43"/>
      <c r="AC43"/>
    </row>
    <row r="44" spans="1:29" s="19" customFormat="1" ht="18.75" hidden="1" customHeight="1" x14ac:dyDescent="0.2">
      <c r="A44" s="24"/>
      <c r="B44" s="24"/>
      <c r="C44" s="88"/>
      <c r="D44" s="111" t="s">
        <v>26</v>
      </c>
      <c r="E44" s="112"/>
      <c r="F44" s="83" t="s">
        <v>2</v>
      </c>
      <c r="G44" s="83" t="s">
        <v>31</v>
      </c>
      <c r="H44" s="83" t="s">
        <v>28</v>
      </c>
      <c r="I44" s="100"/>
      <c r="J44" s="101"/>
      <c r="K44" s="84" t="s">
        <v>27</v>
      </c>
      <c r="M44" s="22"/>
      <c r="N44"/>
      <c r="O44" s="121"/>
      <c r="P44" s="121"/>
      <c r="Q44" s="121"/>
      <c r="R44" s="121"/>
      <c r="S44" s="121"/>
      <c r="AB44"/>
      <c r="AC44"/>
    </row>
    <row r="45" spans="1:29" s="19" customFormat="1" ht="18.75" hidden="1" customHeight="1" x14ac:dyDescent="0.2">
      <c r="A45" s="24"/>
      <c r="B45" s="24"/>
      <c r="C45" s="88"/>
      <c r="D45" s="25"/>
      <c r="E45" s="25"/>
      <c r="F45" s="26"/>
      <c r="G45" s="26"/>
      <c r="H45" s="26"/>
      <c r="I45" s="26"/>
      <c r="J45" s="26"/>
      <c r="K45" s="26"/>
      <c r="M45" s="22"/>
      <c r="N45"/>
      <c r="O45" s="121"/>
      <c r="P45" s="121"/>
      <c r="Q45" s="121"/>
      <c r="R45" s="121"/>
      <c r="S45" s="121"/>
      <c r="AB45"/>
      <c r="AC45"/>
    </row>
    <row r="46" spans="1:29" s="19" customFormat="1" ht="18.75" hidden="1" customHeight="1" x14ac:dyDescent="0.2">
      <c r="A46" s="24"/>
      <c r="B46" s="24"/>
      <c r="C46" s="88"/>
      <c r="D46" s="25"/>
      <c r="E46" s="25"/>
      <c r="F46" s="26"/>
      <c r="G46" s="26"/>
      <c r="H46" s="26"/>
      <c r="I46" s="26"/>
      <c r="J46" s="26"/>
      <c r="K46" s="26"/>
      <c r="M46" s="22"/>
      <c r="N46"/>
      <c r="O46" s="121"/>
      <c r="P46" s="121"/>
      <c r="Q46" s="121"/>
      <c r="R46" s="121"/>
      <c r="S46" s="121"/>
      <c r="AB46"/>
      <c r="AC46"/>
    </row>
    <row r="47" spans="1:29" s="19" customFormat="1" ht="18.75" customHeight="1" x14ac:dyDescent="0.2">
      <c r="A47" s="24"/>
      <c r="B47" s="24"/>
      <c r="C47" s="88"/>
      <c r="D47" s="25"/>
      <c r="E47" s="25"/>
      <c r="F47" s="26"/>
      <c r="G47" s="26"/>
      <c r="H47" s="26"/>
      <c r="I47" s="26"/>
      <c r="J47" s="26"/>
      <c r="K47" s="26"/>
      <c r="M47" s="22"/>
      <c r="N47"/>
      <c r="O47" s="121"/>
      <c r="P47" s="121"/>
      <c r="Q47" s="121"/>
      <c r="R47" s="121"/>
      <c r="S47" s="121"/>
      <c r="U47"/>
      <c r="V47"/>
      <c r="W47"/>
      <c r="X47"/>
      <c r="Y47"/>
      <c r="Z47"/>
      <c r="AA47"/>
      <c r="AB47"/>
      <c r="AC47"/>
    </row>
    <row r="48" spans="1:29" ht="22.5" customHeight="1" x14ac:dyDescent="0.2">
      <c r="D48" s="124" t="s">
        <v>21</v>
      </c>
      <c r="E48" s="125"/>
      <c r="F48" s="125"/>
      <c r="G48" s="125"/>
      <c r="H48" s="125"/>
      <c r="I48" s="125"/>
      <c r="J48" s="125"/>
      <c r="K48" s="125"/>
      <c r="O48" s="121"/>
      <c r="P48" s="121"/>
      <c r="Q48" s="121"/>
      <c r="R48" s="121"/>
      <c r="S48" s="121"/>
    </row>
    <row r="49" spans="4:19" x14ac:dyDescent="0.2">
      <c r="O49" s="121"/>
      <c r="P49" s="121"/>
      <c r="Q49" s="121"/>
      <c r="R49" s="121"/>
      <c r="S49" s="121"/>
    </row>
    <row r="50" spans="4:19" x14ac:dyDescent="0.2">
      <c r="D50" s="1"/>
      <c r="E50" s="1"/>
      <c r="F50" s="1"/>
      <c r="G50" s="1"/>
      <c r="H50" s="1"/>
    </row>
    <row r="907" spans="1:1" hidden="1" x14ac:dyDescent="0.2">
      <c r="A907" s="81" t="s">
        <v>58</v>
      </c>
    </row>
    <row r="928" spans="1:1" hidden="1" x14ac:dyDescent="0.2">
      <c r="A928" s="81" t="s">
        <v>60</v>
      </c>
    </row>
    <row r="950" spans="1:1" hidden="1" x14ac:dyDescent="0.2">
      <c r="A950" s="81" t="s">
        <v>60</v>
      </c>
    </row>
    <row r="961" spans="1:1" hidden="1" x14ac:dyDescent="0.2">
      <c r="A961" s="81" t="s">
        <v>58</v>
      </c>
    </row>
  </sheetData>
  <sheetProtection sheet="1" objects="1" scenarios="1" selectLockedCells="1"/>
  <dataConsolidate/>
  <mergeCells count="50">
    <mergeCell ref="O37:S41"/>
    <mergeCell ref="O42:S49"/>
    <mergeCell ref="Z18:AB18"/>
    <mergeCell ref="Z22:AB22"/>
    <mergeCell ref="D26:F26"/>
    <mergeCell ref="D25:F25"/>
    <mergeCell ref="F20:G20"/>
    <mergeCell ref="F21:G21"/>
    <mergeCell ref="D24:F24"/>
    <mergeCell ref="F18:H18"/>
    <mergeCell ref="O24:P24"/>
    <mergeCell ref="D23:F23"/>
    <mergeCell ref="D31:F31"/>
    <mergeCell ref="D48:K48"/>
    <mergeCell ref="D32:F32"/>
    <mergeCell ref="D35:F35"/>
    <mergeCell ref="Z14:AB14"/>
    <mergeCell ref="F11:H11"/>
    <mergeCell ref="F12:H12"/>
    <mergeCell ref="F13:H13"/>
    <mergeCell ref="F16:H16"/>
    <mergeCell ref="F15:H15"/>
    <mergeCell ref="F14:H14"/>
    <mergeCell ref="J15:K15"/>
    <mergeCell ref="J16:K16"/>
    <mergeCell ref="N4:R4"/>
    <mergeCell ref="N5:R5"/>
    <mergeCell ref="N6:R6"/>
    <mergeCell ref="N7:R7"/>
    <mergeCell ref="D30:F30"/>
    <mergeCell ref="D28:F28"/>
    <mergeCell ref="D27:F27"/>
    <mergeCell ref="D29:F29"/>
    <mergeCell ref="J14:K14"/>
    <mergeCell ref="J11:K11"/>
    <mergeCell ref="J12:K12"/>
    <mergeCell ref="J13:K13"/>
    <mergeCell ref="F17:H17"/>
    <mergeCell ref="D21:E21"/>
    <mergeCell ref="D20:E20"/>
    <mergeCell ref="D33:F33"/>
    <mergeCell ref="D34:F34"/>
    <mergeCell ref="I44:J44"/>
    <mergeCell ref="D38:H40"/>
    <mergeCell ref="D44:E44"/>
    <mergeCell ref="C2:M2"/>
    <mergeCell ref="O2:Q2"/>
    <mergeCell ref="R2:S2"/>
    <mergeCell ref="T2:U2"/>
    <mergeCell ref="V2:W2"/>
  </mergeCells>
  <phoneticPr fontId="12" type="noConversion"/>
  <dataValidations count="9">
    <dataValidation type="decimal" operator="lessThanOrEqual" allowBlank="1" showInputMessage="1" showErrorMessage="1" errorTitle="Invalid Input" error="Please enter a valid numeric_x000a_value." sqref="B41 K39 J37:J38 G24:H35" xr:uid="{00000000-0002-0000-0000-000000000000}">
      <formula1>999999999.99</formula1>
    </dataValidation>
    <dataValidation type="textLength" allowBlank="1" showInputMessage="1" showErrorMessage="1" sqref="E37:H37 D38:H40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D24:F35" xr:uid="{00000000-0002-0000-0000-000004000000}">
      <formula1>100</formula1>
    </dataValidation>
    <dataValidation type="textLength" allowBlank="1" showInputMessage="1" showErrorMessage="1" sqref="K7 O25:O36 D21:E21 K21 J15:K16 F19:H19 F15:H17 F18" xr:uid="{00000000-0002-0000-0000-000005000000}">
      <formula1>1</formula1>
      <formula2>30</formula2>
    </dataValidation>
    <dataValidation type="textLength" allowBlank="1" showInputMessage="1" showErrorMessage="1" sqref="F21:G21 I21:J21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8000000}">
      <formula1>0</formula1>
      <formula2>255</formula2>
    </dataValidation>
  </dataValidations>
  <hyperlinks>
    <hyperlink ref="O42" r:id="rId1" display="http://www.InvoicingTemplates.com" xr:uid="{00000000-0004-0000-0000-000002000000}"/>
    <hyperlink ref="A907" r:id="rId2" tooltip="Canadian Billing Form with HST" display="http://www.invoicingtemplate.com/canadianhst.html" xr:uid="{00000000-0004-0000-0000-000004000000}"/>
    <hyperlink ref="AHV3" r:id="rId3" tooltip="Canadian Invoice Template with HST" display="http://www.invoicingtemplate.com/canadianhst.html" xr:uid="{00000000-0004-0000-0000-000005000000}"/>
    <hyperlink ref="A961" r:id="rId4" tooltip="Canadian Billing Form with HST" display="http://www.invoicingtemplate.com/canadianhst.html" xr:uid="{00000000-0004-0000-0000-000006000000}"/>
    <hyperlink ref="AHT3" r:id="rId5" tooltip="Canadian Invoice Template with HST" display="http://www.invoicingtemplate.com/canadianhst.html" xr:uid="{00000000-0004-0000-0000-000007000000}"/>
    <hyperlink ref="A928" r:id="rId6" tooltip="Canadian Billing Form with HST" display="http://www.invoicingtemplate.com/canadianhst.html" xr:uid="{00000000-0004-0000-0000-000008000000}"/>
    <hyperlink ref="AJW3" r:id="rId7" tooltip="Canadian Invoice Template with HST" display="http://www.invoicingtemplate.com/canadianhst.html" xr:uid="{00000000-0004-0000-0000-000009000000}"/>
    <hyperlink ref="A950" r:id="rId8" tooltip="Canadian Billing Form with HST" display="http://www.invoicingtemplate.com/canadianhst.html" xr:uid="{00000000-0004-0000-0000-00000A000000}"/>
    <hyperlink ref="AKD3" r:id="rId9" tooltip="Canadian Invoice Template with HST" display="http://www.invoicingtemplate.com/canadianhst.html" xr:uid="{00000000-0004-0000-0000-00000B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3" name="oknWidget_taxablecheck1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23</xdr:row>
                    <xdr:rowOff>19050</xdr:rowOff>
                  </from>
                  <to>
                    <xdr:col>8</xdr:col>
                    <xdr:colOff>238125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4" name="oknWidget_taxablecheck2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24</xdr:row>
                    <xdr:rowOff>19050</xdr:rowOff>
                  </from>
                  <to>
                    <xdr:col>8</xdr:col>
                    <xdr:colOff>238125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5" name="oknWidget_taxablecheck3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25</xdr:row>
                    <xdr:rowOff>19050</xdr:rowOff>
                  </from>
                  <to>
                    <xdr:col>8</xdr:col>
                    <xdr:colOff>238125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6" name="oknWidget_taxablecheck4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26</xdr:row>
                    <xdr:rowOff>19050</xdr:rowOff>
                  </from>
                  <to>
                    <xdr:col>8</xdr:col>
                    <xdr:colOff>238125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7" name="oknWidget_taxablecheck5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27</xdr:row>
                    <xdr:rowOff>19050</xdr:rowOff>
                  </from>
                  <to>
                    <xdr:col>8</xdr:col>
                    <xdr:colOff>238125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8" name="oknWidget_taxablecheck6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28</xdr:row>
                    <xdr:rowOff>28575</xdr:rowOff>
                  </from>
                  <to>
                    <xdr:col>8</xdr:col>
                    <xdr:colOff>238125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9" name="oknWidget_taxablecheck7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29</xdr:row>
                    <xdr:rowOff>19050</xdr:rowOff>
                  </from>
                  <to>
                    <xdr:col>8</xdr:col>
                    <xdr:colOff>238125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0" name="oknWidget_taxablecheck8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30</xdr:row>
                    <xdr:rowOff>19050</xdr:rowOff>
                  </from>
                  <to>
                    <xdr:col>8</xdr:col>
                    <xdr:colOff>238125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1" name="oknWidget_taxablecheck9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31</xdr:row>
                    <xdr:rowOff>19050</xdr:rowOff>
                  </from>
                  <to>
                    <xdr:col>8</xdr:col>
                    <xdr:colOff>238125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2" name="oknWidget_taxablecheck10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32</xdr:row>
                    <xdr:rowOff>19050</xdr:rowOff>
                  </from>
                  <to>
                    <xdr:col>8</xdr:col>
                    <xdr:colOff>238125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3" name="oknWidget_taxablecheck11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33</xdr:row>
                    <xdr:rowOff>19050</xdr:rowOff>
                  </from>
                  <to>
                    <xdr:col>8</xdr:col>
                    <xdr:colOff>238125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4" name="oknWidget_taxablecheck12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34</xdr:row>
                    <xdr:rowOff>19050</xdr:rowOff>
                  </from>
                  <to>
                    <xdr:col>8</xdr:col>
                    <xdr:colOff>238125</xdr:colOff>
                    <xdr:row>35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4FB86-C6EF-49CD-BF36-A1929BC8834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161</vt:i4>
      </vt:variant>
    </vt:vector>
  </HeadingPairs>
  <TitlesOfParts>
    <vt:vector size="16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oknItemTax_1</vt:lpstr>
      <vt:lpstr>oknItemTax_10</vt:lpstr>
      <vt:lpstr>oknItemTax_11</vt:lpstr>
      <vt:lpstr>oknItemTax_12</vt:lpstr>
      <vt:lpstr>oknItemTax_2</vt:lpstr>
      <vt:lpstr>oknItemTax_3</vt:lpstr>
      <vt:lpstr>oknItemTax_4</vt:lpstr>
      <vt:lpstr>oknItemTax_5</vt:lpstr>
      <vt:lpstr>oknItemTax_6</vt:lpstr>
      <vt:lpstr>oknItemTax_7</vt:lpstr>
      <vt:lpstr>oknItemTax_8</vt:lpstr>
      <vt:lpstr>oknItemTax_9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oknPriceIncTax_1</vt:lpstr>
      <vt:lpstr>oknPriceIncTax_10</vt:lpstr>
      <vt:lpstr>oknPriceIncTax_11</vt:lpstr>
      <vt:lpstr>oknPriceIncTax_12</vt:lpstr>
      <vt:lpstr>oknPriceIncTax_2</vt:lpstr>
      <vt:lpstr>oknPriceIncTax_3</vt:lpstr>
      <vt:lpstr>oknPriceIncTax_4</vt:lpstr>
      <vt:lpstr>oknPriceIncTax_5</vt:lpstr>
      <vt:lpstr>oknPriceIncTax_6</vt:lpstr>
      <vt:lpstr>oknPriceIncTax_7</vt:lpstr>
      <vt:lpstr>oknPriceIncTax_8</vt:lpstr>
      <vt:lpstr>oknPriceIncTax_9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Canadian Invoice Template with HST</dc:title>
  <dc:subject>"Canadian Invoice Template with HST" summary: Canadian Invoice Template with HST, or Canadian Billing Form with HST, is an invoicing form that implements one tax (HST - Harmonized Sales Tax) . It also includes the &amp;quot;Taxable&amp;quot; checkbox column on the invoice detail section to support for</dc:subject>
  <dc:creator>https://www.invoicingtemplate.com/</dc:creator>
  <cp:keywords/>
  <dc:description>https://www.invoicingtemplate.com/canadianhst.html</dc:description>
  <cp:lastModifiedBy>liangjun yu</cp:lastModifiedBy>
  <cp:lastPrinted>2015-08-11T17:04:53Z</cp:lastPrinted>
  <dcterms:created xsi:type="dcterms:W3CDTF">2000-07-27T22:24:14Z</dcterms:created>
  <dcterms:modified xsi:type="dcterms:W3CDTF">2024-03-08T11:28:21Z</dcterms:modified>
  <cp:category>Canadian Invoice Template with HST, Canadian Billing Form with HST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149, Jackson, Mississippi</vt:lpwstr>
  </property>
</Properties>
</file>