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6\"/>
    </mc:Choice>
  </mc:AlternateContent>
  <xr:revisionPtr revIDLastSave="0" documentId="13_ncr:1_{90A2C3FC-2AEF-42DE-935E-8BBA99162724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2" r:id="rId7"/>
    <sheet name="UniformSoftware.com" sheetId="13" r:id="rId8"/>
    <sheet name="Office-Kit.com.System" sheetId="2" state="veryHidden" r:id="rId9"/>
  </sheets>
  <definedNames>
    <definedName name="InvoicingTemplateLinkTarget" hidden="1">'Office-Kit.com.System'!$A$1</definedName>
    <definedName name="oknADP_1">Invoice!$Q$20</definedName>
    <definedName name="oknADP_10">Invoice!$Q$29</definedName>
    <definedName name="oknADP_11">Invoice!$Q$30</definedName>
    <definedName name="oknADP_12">Invoice!$Q$31</definedName>
    <definedName name="oknADP_2">Invoice!$Q$21</definedName>
    <definedName name="oknADP_3">Invoice!$Q$22</definedName>
    <definedName name="oknADP_4">Invoice!$Q$23</definedName>
    <definedName name="oknADP_5">Invoice!$Q$24</definedName>
    <definedName name="oknADP_6">Invoice!$Q$25</definedName>
    <definedName name="oknADP_7">Invoice!$Q$26</definedName>
    <definedName name="oknADP_8">Invoice!$Q$27</definedName>
    <definedName name="oknADP_9">Invoice!$Q$28</definedName>
    <definedName name="oknADPClaim">Invoice!$F$17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Invoice!$Q$38</definedName>
    <definedName name="oknBenefitCode">Invoice!$P$17</definedName>
    <definedName name="oknClient_1">Invoice!$P$20</definedName>
    <definedName name="oknClient_10">Invoice!$P$29</definedName>
    <definedName name="oknClient_11">Invoice!$P$30</definedName>
    <definedName name="oknClient_12">Invoice!$P$31</definedName>
    <definedName name="oknClient_2">Invoice!$P$21</definedName>
    <definedName name="oknClient_3">Invoice!$P$22</definedName>
    <definedName name="oknClient_4">Invoice!$P$23</definedName>
    <definedName name="oknClient_5">Invoice!$P$24</definedName>
    <definedName name="oknClient_6">Invoice!$P$25</definedName>
    <definedName name="oknClient_7">Invoice!$P$26</definedName>
    <definedName name="oknClient_8">Invoice!$P$27</definedName>
    <definedName name="oknClient_9">Invoice!$P$28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ealthCard">Invoice!$I$17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OrderID">Invoice!#REF!</definedName>
    <definedName name="oknPayments">Invoice!$P$37</definedName>
    <definedName name="oknPaymentTerm">Invoice!$M$17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erialNumber">Invoice!$K$17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Name">Invoice!$N$10</definedName>
    <definedName name="oknShippingCost">Invoice!$P$35</definedName>
    <definedName name="oknShipVia">Invoice!$O$17</definedName>
    <definedName name="oknSide_1">Invoice!$H$20</definedName>
    <definedName name="oknSide_10">Invoice!$H$29</definedName>
    <definedName name="oknSide_11">Invoice!$H$30</definedName>
    <definedName name="oknSide_12">Invoice!$H$31</definedName>
    <definedName name="oknSide_2">Invoice!$H$21</definedName>
    <definedName name="oknSide_3">Invoice!$H$22</definedName>
    <definedName name="oknSide_4">Invoice!$H$23</definedName>
    <definedName name="oknSide_5">Invoice!$H$24</definedName>
    <definedName name="oknSide_6">Invoice!$H$25</definedName>
    <definedName name="oknSide_7">Invoice!$H$26</definedName>
    <definedName name="oknSide_8">Invoice!$H$27</definedName>
    <definedName name="oknSide_9">Invoice!$H$28</definedName>
    <definedName name="oknStatus">Invoice!$A$6</definedName>
    <definedName name="oknSubTotal">Invoice!$Q$32</definedName>
    <definedName name="oknTax1">Invoice!$P$33</definedName>
    <definedName name="oknTax1Name">Invoice!$M$33</definedName>
    <definedName name="oknTax1Rate">Invoice!$N$33</definedName>
    <definedName name="oknTax1RateDefault">Invoice!$C$12</definedName>
    <definedName name="oknTax2">Invoice!$Q$34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Invoice!$P$36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Aging!$B$21:$N$24</definedName>
    <definedName name="_xlnm.Print_Area" localSheetId="2">'Customer Report'!$B$12:$Q$174</definedName>
    <definedName name="_xlnm.Print_Area" localSheetId="0">Invoice!$F$3:$Q$42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6" i="4"/>
  <c r="B5" i="4"/>
  <c r="B4" i="4"/>
  <c r="B3" i="4"/>
  <c r="O31" i="1" l="1"/>
  <c r="O30" i="1"/>
  <c r="O29" i="1"/>
  <c r="O28" i="1"/>
  <c r="O27" i="1"/>
  <c r="O26" i="1"/>
  <c r="O25" i="1"/>
  <c r="O24" i="1"/>
  <c r="O23" i="1"/>
  <c r="O22" i="1"/>
  <c r="O21" i="1"/>
  <c r="O20" i="1"/>
  <c r="Q21" i="1" l="1"/>
  <c r="Q22" i="1"/>
  <c r="P32" i="1"/>
  <c r="Q24" i="1"/>
  <c r="Q31" i="1"/>
  <c r="Q30" i="1"/>
  <c r="Q29" i="1"/>
  <c r="Q28" i="1"/>
  <c r="Q27" i="1"/>
  <c r="Q26" i="1"/>
  <c r="Q25" i="1"/>
  <c r="Q23" i="1"/>
  <c r="Q20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32" i="1" l="1"/>
  <c r="D32" i="1" a="1"/>
  <c r="D32" i="1" s="1"/>
  <c r="P33" i="1" s="1"/>
  <c r="P36" i="1" s="1"/>
  <c r="P38" i="1" s="1"/>
  <c r="Q32" i="1"/>
  <c r="Q36" i="1" l="1"/>
  <c r="Q38" i="1" s="1"/>
</calcChain>
</file>

<file path=xl/sharedStrings.xml><?xml version="1.0" encoding="utf-8"?>
<sst xmlns="http://schemas.openxmlformats.org/spreadsheetml/2006/main" count="194" uniqueCount="140">
  <si>
    <t>DATE:</t>
  </si>
  <si>
    <t>Bill To:</t>
  </si>
  <si>
    <t>Ship To:</t>
  </si>
  <si>
    <t>SHIPPING &amp; HANDLING</t>
  </si>
  <si>
    <t>TOTAL</t>
  </si>
  <si>
    <t>Unit Price</t>
    <phoneticPr fontId="7" type="noConversion"/>
  </si>
  <si>
    <t>SUBTOTAL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</si>
  <si>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</si>
  <si>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</si>
  <si>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</si>
  <si>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SoftID</t>
    <phoneticPr fontId="9" type="noConversion"/>
  </si>
  <si>
    <t>DbPath</t>
    <phoneticPr fontId="9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</si>
  <si>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</si>
  <si>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</si>
  <si>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</si>
  <si>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</si>
  <si>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</si>
  <si>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</si>
  <si>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</si>
  <si>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</si>
  <si>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</si>
  <si>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</si>
  <si>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</si>
  <si>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</si>
  <si>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</si>
  <si>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</si>
  <si>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</si>
  <si>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</si>
  <si>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</si>
  <si>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</si>
  <si>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</si>
  <si>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</si>
  <si>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</si>
  <si>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7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</si>
  <si>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</si>
  <si>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</si>
  <si>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</si>
  <si>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</si>
  <si>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</si>
  <si>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</si>
  <si>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</si>
  <si>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</si>
  <si>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</si>
  <si>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</si>
  <si>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</si>
  <si>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</si>
  <si>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</si>
  <si>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</si>
  <si>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</si>
  <si>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</si>
  <si>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</si>
  <si>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</si>
  <si>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</si>
  <si>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</si>
  <si>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</si>
  <si>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</si>
  <si>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</si>
  <si>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</si>
  <si>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</si>
  <si>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</si>
  <si>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</si>
  <si>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</si>
  <si>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</si>
  <si>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</si>
  <si>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</si>
  <si>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</si>
  <si>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</si>
  <si>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</si>
  <si>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</si>
  <si>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</si>
  <si>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</si>
  <si>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</si>
  <si>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</si>
  <si>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Net 30</t>
  </si>
  <si>
    <t>INVOICE</t>
  </si>
  <si>
    <t>HST</t>
  </si>
  <si>
    <t xml:space="preserve"> Side</t>
  </si>
  <si>
    <t>Health Card #</t>
  </si>
  <si>
    <t>Serial #</t>
  </si>
  <si>
    <t>Benefit Code</t>
  </si>
  <si>
    <t>ADP Claim #</t>
  </si>
  <si>
    <t>Qty</t>
  </si>
  <si>
    <t>Ship Via</t>
  </si>
  <si>
    <t>ADP</t>
  </si>
  <si>
    <t>Client</t>
  </si>
  <si>
    <t>c8006</t>
  </si>
  <si>
    <t>c8006.mdb</t>
  </si>
  <si>
    <t>Address</t>
  </si>
  <si>
    <t>City, State ZIP</t>
  </si>
  <si>
    <t>Phone</t>
  </si>
  <si>
    <t>GST#</t>
  </si>
  <si>
    <t>Customer#</t>
  </si>
  <si>
    <t>Country</t>
  </si>
  <si>
    <t>Contact</t>
  </si>
  <si>
    <t>#</t>
  </si>
  <si>
    <r>
      <t xml:space="preserve">                                          Received By</t>
    </r>
    <r>
      <rPr>
        <i/>
        <u/>
        <sz val="10"/>
        <rFont val="Bodoni MT"/>
        <family val="1"/>
      </rPr>
      <t xml:space="preserve">                                                                                 </t>
    </r>
    <r>
      <rPr>
        <i/>
        <sz val="10"/>
        <rFont val="Bodoni MT"/>
        <family val="1"/>
      </rPr>
      <t xml:space="preserve">            Date</t>
    </r>
    <r>
      <rPr>
        <i/>
        <u/>
        <sz val="10"/>
        <rFont val="Bodoni MT"/>
        <family val="1"/>
      </rPr>
      <t xml:space="preserve">                                                      </t>
    </r>
    <r>
      <rPr>
        <i/>
        <sz val="10"/>
        <rFont val="Bodoni MT"/>
        <family val="1"/>
      </rPr>
      <t xml:space="preserve">                     </t>
    </r>
  </si>
  <si>
    <t>INVOICE #:</t>
  </si>
  <si>
    <t>Ext. Price</t>
  </si>
  <si>
    <t>Canadian Business Name</t>
  </si>
  <si>
    <t>C1000</t>
  </si>
  <si>
    <t>Test Customer 1</t>
  </si>
  <si>
    <t>ta1</t>
  </si>
  <si>
    <t>tcity, state z12345</t>
  </si>
  <si>
    <t>c1</t>
  </si>
  <si>
    <t>p1</t>
  </si>
  <si>
    <t>sn1</t>
  </si>
  <si>
    <t>sa1</t>
  </si>
  <si>
    <t>scity, state z12345</t>
  </si>
  <si>
    <t>scountry1</t>
  </si>
  <si>
    <t>scontact1</t>
  </si>
  <si>
    <t>claim#</t>
  </si>
  <si>
    <t>card#</t>
  </si>
  <si>
    <t>s#</t>
  </si>
  <si>
    <t>UPS</t>
  </si>
  <si>
    <t>benefit#</t>
  </si>
  <si>
    <t>adp-1</t>
  </si>
  <si>
    <t>adp-2</t>
  </si>
  <si>
    <t>side1</t>
  </si>
  <si>
    <t>side2</t>
  </si>
  <si>
    <t>adp invoice description 1</t>
  </si>
  <si>
    <t>adp invoice description 2</t>
  </si>
  <si>
    <t>Pending</t>
  </si>
  <si>
    <t>INV1002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</si>
  <si>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</si>
  <si>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</si>
  <si>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</si>
  <si>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</si>
  <si>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</si>
  <si>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</si>
  <si>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</si>
  <si>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</si>
  <si>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Canadian ADP Invoice - c8006</t>
  </si>
  <si>
    <t>ADP Invoice Template for Canada</t>
  </si>
  <si>
    <t>Canadian ADP Invoicec8006</t>
  </si>
  <si>
    <t>© 2017 InvoicingTemplate.com / Uniform Software LTD</t>
  </si>
  <si>
    <t>ADP Invoice Template for Canada - 50, Wichita, Kansas, 389902, 382368, 7000197035316762910?+1.97%, 160.4 sq mi, 415.4 km2, 2,431/sq mi, 939/km2, 37°41′27″N 97°20′45″W? / ?37.6907°N 97.3459°W? / 37.6907; -97.3459? (Wichita)</t>
  </si>
  <si>
    <t>Canadian ADP Invoicec8006 - 50, Wichita, Kansas, 389902, 382368, 7000197035316762910?+1.97%, 160.4 sq mi, 415.4 km2, 2,431/sq mi, 939/km2, 37°41′27″N 97°20′45″W? / ?37.6907°N 97.3459°W? / 37.6907; -97.3459? (Wichita)</t>
  </si>
  <si>
    <t>ADP Invoice Template for Canada - 51, Cleveland, Ohio, 385809, 396815, 2999722641533208170??2.77%, 77.7 sq mi, 201.2 km2, 4,965/sq mi, 1,917/km2, 41°28′43″N 81°40′46″W? / ?41.4785°N 81.6794°W? / 41.4785; -81.6794? (Cleveland)</t>
  </si>
  <si>
    <t>Canadian ADP Invoicec8006 - 51, Cleveland, Ohio, 385809, 396815, 2999722641533208170??2.77%, 77.7 sq mi, 201.2 km2, 4,965/sq mi, 1,917/km2, 41°28′43″N 81°40′46″W? / ?41.4785°N 81.6794°W? / 41.4785; -81.6794? (Cleveland)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</si>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</sst>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Bodoni MT"/>
      <family val="1"/>
    </font>
    <font>
      <b/>
      <sz val="10"/>
      <color indexed="9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i/>
      <sz val="10"/>
      <name val="Bodoni MT"/>
      <family val="1"/>
    </font>
    <font>
      <i/>
      <u/>
      <sz val="10"/>
      <name val="Bodoni MT"/>
      <family val="1"/>
    </font>
    <font>
      <sz val="10"/>
      <color indexed="42"/>
      <name val="Bodoni MT"/>
      <family val="1"/>
    </font>
    <font>
      <b/>
      <sz val="10"/>
      <color theme="0"/>
      <name val="Bodoni MT"/>
      <family val="1"/>
    </font>
    <font>
      <sz val="10"/>
      <color theme="0"/>
      <name val="Bodoni MT"/>
      <family val="1"/>
    </font>
    <font>
      <b/>
      <sz val="14"/>
      <name val="Bodoni MT Black"/>
      <family val="1"/>
    </font>
    <font>
      <sz val="18"/>
      <name val="Bodoni MT Black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/>
      <top/>
      <bottom/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/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3" tint="-0.499984740745262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/>
      <top style="thick">
        <color theme="3" tint="-0.499984740745262"/>
      </top>
      <bottom style="thin">
        <color theme="3" tint="-0.499984740745262"/>
      </bottom>
      <diagonal/>
    </border>
    <border>
      <left/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/>
      <right/>
      <top style="thick">
        <color theme="3" tint="-0.499984740745262"/>
      </top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8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0" fontId="11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2" borderId="1" xfId="0" applyNumberFormat="1" applyFont="1" applyFill="1" applyBorder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4" fillId="0" borderId="0" xfId="0" applyFont="1"/>
    <xf numFmtId="0" fontId="10" fillId="0" borderId="0" xfId="0" applyFont="1"/>
    <xf numFmtId="0" fontId="10" fillId="2" borderId="2" xfId="0" applyFont="1" applyFill="1" applyBorder="1"/>
    <xf numFmtId="4" fontId="8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5" fillId="6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8" fillId="0" borderId="0" xfId="0" applyFont="1" applyAlignment="1">
      <alignment horizontal="right" indent="1"/>
    </xf>
    <xf numFmtId="168" fontId="15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 applyProtection="1">
      <alignment horizontal="right"/>
      <protection locked="0" hidden="1"/>
    </xf>
    <xf numFmtId="0" fontId="18" fillId="0" borderId="0" xfId="0" applyFont="1"/>
    <xf numFmtId="0" fontId="15" fillId="6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6" borderId="0" xfId="0" applyFont="1" applyFill="1" applyAlignment="1">
      <alignment horizontal="right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3" fontId="15" fillId="0" borderId="1" xfId="0" applyNumberFormat="1" applyFont="1" applyBorder="1" applyAlignment="1" applyProtection="1">
      <alignment horizontal="right" vertical="center"/>
      <protection locked="0" hidden="1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1" xfId="0" applyNumberFormat="1" applyFont="1" applyBorder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/>
    </xf>
    <xf numFmtId="165" fontId="17" fillId="6" borderId="0" xfId="0" applyNumberFormat="1" applyFont="1" applyFill="1" applyAlignment="1">
      <alignment horizontal="right" vertical="center"/>
    </xf>
    <xf numFmtId="170" fontId="17" fillId="6" borderId="0" xfId="0" applyNumberFormat="1" applyFont="1" applyFill="1"/>
    <xf numFmtId="10" fontId="17" fillId="6" borderId="0" xfId="0" applyNumberFormat="1" applyFont="1" applyFill="1" applyAlignment="1">
      <alignment horizontal="right" vertical="center"/>
    </xf>
    <xf numFmtId="0" fontId="22" fillId="6" borderId="0" xfId="0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15" fillId="8" borderId="0" xfId="0" applyFont="1" applyFill="1"/>
    <xf numFmtId="0" fontId="15" fillId="8" borderId="0" xfId="0" applyFont="1" applyFill="1" applyAlignment="1">
      <alignment vertical="center"/>
    </xf>
    <xf numFmtId="0" fontId="15" fillId="7" borderId="0" xfId="0" applyFont="1" applyFill="1"/>
    <xf numFmtId="0" fontId="15" fillId="7" borderId="0" xfId="0" applyFont="1" applyFill="1" applyProtection="1">
      <protection locked="0" hidden="1"/>
    </xf>
    <xf numFmtId="1" fontId="15" fillId="4" borderId="4" xfId="0" applyNumberFormat="1" applyFont="1" applyFill="1" applyBorder="1" applyAlignment="1" applyProtection="1">
      <alignment vertical="center"/>
      <protection locked="0"/>
    </xf>
    <xf numFmtId="167" fontId="15" fillId="4" borderId="4" xfId="0" applyNumberFormat="1" applyFont="1" applyFill="1" applyBorder="1" applyAlignment="1" applyProtection="1">
      <alignment vertical="center"/>
      <protection locked="0"/>
    </xf>
    <xf numFmtId="169" fontId="15" fillId="4" borderId="4" xfId="0" applyNumberFormat="1" applyFont="1" applyFill="1" applyBorder="1" applyAlignment="1" applyProtection="1">
      <alignment horizontal="right" vertical="center" indent="1"/>
      <protection locked="0"/>
    </xf>
    <xf numFmtId="171" fontId="15" fillId="4" borderId="4" xfId="0" applyNumberFormat="1" applyFont="1" applyFill="1" applyBorder="1" applyAlignment="1" applyProtection="1">
      <alignment horizontal="left" vertical="center"/>
      <protection hidden="1"/>
    </xf>
    <xf numFmtId="1" fontId="15" fillId="4" borderId="4" xfId="0" applyNumberFormat="1" applyFont="1" applyFill="1" applyBorder="1" applyAlignment="1" applyProtection="1">
      <alignment horizontal="center" vertical="center"/>
      <protection locked="0"/>
    </xf>
    <xf numFmtId="1" fontId="15" fillId="8" borderId="4" xfId="0" applyNumberFormat="1" applyFont="1" applyFill="1" applyBorder="1" applyAlignment="1" applyProtection="1">
      <alignment vertical="center"/>
      <protection locked="0"/>
    </xf>
    <xf numFmtId="167" fontId="15" fillId="8" borderId="4" xfId="0" applyNumberFormat="1" applyFont="1" applyFill="1" applyBorder="1" applyAlignment="1" applyProtection="1">
      <alignment vertical="center"/>
      <protection locked="0"/>
    </xf>
    <xf numFmtId="169" fontId="15" fillId="8" borderId="4" xfId="0" applyNumberFormat="1" applyFont="1" applyFill="1" applyBorder="1" applyAlignment="1" applyProtection="1">
      <alignment horizontal="right" vertical="center" indent="1"/>
      <protection locked="0"/>
    </xf>
    <xf numFmtId="171" fontId="15" fillId="8" borderId="4" xfId="0" applyNumberFormat="1" applyFont="1" applyFill="1" applyBorder="1" applyAlignment="1" applyProtection="1">
      <alignment horizontal="left" vertical="center"/>
      <protection hidden="1"/>
    </xf>
    <xf numFmtId="1" fontId="15" fillId="8" borderId="4" xfId="0" applyNumberFormat="1" applyFont="1" applyFill="1" applyBorder="1" applyAlignment="1" applyProtection="1">
      <alignment horizontal="center" vertical="center"/>
      <protection locked="0"/>
    </xf>
    <xf numFmtId="1" fontId="15" fillId="8" borderId="5" xfId="0" applyNumberFormat="1" applyFont="1" applyFill="1" applyBorder="1" applyAlignment="1" applyProtection="1">
      <alignment horizontal="center" vertical="center"/>
      <protection locked="0"/>
    </xf>
    <xf numFmtId="167" fontId="15" fillId="8" borderId="5" xfId="0" applyNumberFormat="1" applyFont="1" applyFill="1" applyBorder="1" applyAlignment="1" applyProtection="1">
      <alignment vertical="center"/>
      <protection locked="0"/>
    </xf>
    <xf numFmtId="169" fontId="15" fillId="8" borderId="5" xfId="0" applyNumberFormat="1" applyFont="1" applyFill="1" applyBorder="1" applyAlignment="1" applyProtection="1">
      <alignment horizontal="right" vertical="center" indent="1"/>
      <protection locked="0"/>
    </xf>
    <xf numFmtId="171" fontId="15" fillId="8" borderId="5" xfId="0" applyNumberFormat="1" applyFont="1" applyFill="1" applyBorder="1" applyAlignment="1" applyProtection="1">
      <alignment horizontal="left" vertical="center"/>
      <protection hidden="1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43" fontId="15" fillId="0" borderId="15" xfId="0" applyNumberFormat="1" applyFont="1" applyBorder="1" applyAlignment="1" applyProtection="1">
      <alignment horizontal="right" vertical="center"/>
      <protection hidden="1"/>
    </xf>
    <xf numFmtId="0" fontId="18" fillId="9" borderId="11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/>
    <xf numFmtId="0" fontId="25" fillId="0" borderId="0" xfId="0" applyFont="1" applyAlignment="1">
      <alignment horizontal="right"/>
    </xf>
    <xf numFmtId="0" fontId="15" fillId="8" borderId="0" xfId="0" applyFont="1" applyFill="1" applyAlignment="1">
      <alignment horizontal="left"/>
    </xf>
    <xf numFmtId="0" fontId="18" fillId="8" borderId="0" xfId="0" applyFont="1" applyFill="1"/>
    <xf numFmtId="0" fontId="15" fillId="0" borderId="1" xfId="0" applyFont="1" applyBorder="1" applyAlignment="1" applyProtection="1">
      <alignment horizontal="center" vertical="center"/>
      <protection locked="0"/>
    </xf>
    <xf numFmtId="0" fontId="18" fillId="9" borderId="10" xfId="0" applyFont="1" applyFill="1" applyBorder="1" applyAlignment="1">
      <alignment horizontal="center" vertical="center"/>
    </xf>
    <xf numFmtId="169" fontId="15" fillId="4" borderId="4" xfId="0" applyNumberFormat="1" applyFont="1" applyFill="1" applyBorder="1" applyAlignment="1">
      <alignment horizontal="right" vertical="center" indent="1"/>
    </xf>
    <xf numFmtId="169" fontId="15" fillId="8" borderId="4" xfId="0" applyNumberFormat="1" applyFont="1" applyFill="1" applyBorder="1" applyAlignment="1">
      <alignment horizontal="right" vertical="center" indent="1"/>
    </xf>
    <xf numFmtId="169" fontId="15" fillId="0" borderId="4" xfId="0" applyNumberFormat="1" applyFont="1" applyBorder="1" applyAlignment="1">
      <alignment horizontal="right" vertical="center" indent="1"/>
    </xf>
    <xf numFmtId="169" fontId="15" fillId="5" borderId="4" xfId="0" applyNumberFormat="1" applyFont="1" applyFill="1" applyBorder="1" applyAlignment="1">
      <alignment horizontal="right" vertical="center" indent="1"/>
    </xf>
    <xf numFmtId="169" fontId="15" fillId="8" borderId="5" xfId="0" applyNumberFormat="1" applyFont="1" applyFill="1" applyBorder="1" applyAlignment="1">
      <alignment horizontal="right" vertical="center" indent="1"/>
    </xf>
    <xf numFmtId="0" fontId="27" fillId="0" borderId="16" xfId="2" applyFont="1" applyBorder="1"/>
    <xf numFmtId="0" fontId="29" fillId="0" borderId="17" xfId="2" applyFont="1" applyBorder="1" applyAlignment="1">
      <alignment horizontal="left" vertical="center"/>
    </xf>
    <xf numFmtId="0" fontId="28" fillId="0" borderId="16" xfId="2" applyBorder="1"/>
    <xf numFmtId="0" fontId="28" fillId="0" borderId="0" xfId="2"/>
    <xf numFmtId="0" fontId="30" fillId="0" borderId="18" xfId="2" applyFont="1" applyBorder="1" applyAlignment="1">
      <alignment horizontal="left" wrapText="1" indent="1"/>
    </xf>
    <xf numFmtId="0" fontId="30" fillId="0" borderId="16" xfId="2" applyFont="1" applyBorder="1"/>
    <xf numFmtId="0" fontId="30" fillId="0" borderId="16" xfId="2" applyFont="1" applyBorder="1" applyAlignment="1">
      <alignment horizontal="left" wrapText="1"/>
    </xf>
    <xf numFmtId="0" fontId="31" fillId="0" borderId="16" xfId="2" applyFont="1" applyBorder="1" applyAlignment="1">
      <alignment horizontal="left" wrapText="1"/>
    </xf>
    <xf numFmtId="0" fontId="32" fillId="0" borderId="16" xfId="4" applyBorder="1" applyAlignment="1" applyProtection="1">
      <alignment horizontal="left" wrapText="1"/>
    </xf>
    <xf numFmtId="0" fontId="30" fillId="0" borderId="16" xfId="2" applyFont="1" applyBorder="1" applyAlignment="1">
      <alignment horizontal="left"/>
    </xf>
    <xf numFmtId="0" fontId="27" fillId="0" borderId="0" xfId="2" applyFont="1"/>
    <xf numFmtId="0" fontId="26" fillId="0" borderId="0" xfId="1" applyAlignment="1" applyProtection="1"/>
    <xf numFmtId="0" fontId="26" fillId="6" borderId="0" xfId="1" applyFill="1" applyAlignment="1" applyProtection="1"/>
    <xf numFmtId="0" fontId="26" fillId="7" borderId="0" xfId="1" applyFill="1" applyAlignment="1" applyProtection="1"/>
    <xf numFmtId="0" fontId="15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1" fillId="0" borderId="0" xfId="9"/>
    <xf numFmtId="168" fontId="15" fillId="0" borderId="0" xfId="0" applyNumberFormat="1" applyFont="1" applyAlignment="1" applyProtection="1">
      <alignment horizontal="center" shrinkToFit="1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1" fontId="15" fillId="4" borderId="6" xfId="0" applyNumberFormat="1" applyFont="1" applyFill="1" applyBorder="1" applyAlignment="1" applyProtection="1">
      <alignment horizontal="center" vertical="center"/>
      <protection locked="0"/>
    </xf>
    <xf numFmtId="1" fontId="15" fillId="4" borderId="7" xfId="0" applyNumberFormat="1" applyFont="1" applyFill="1" applyBorder="1" applyAlignment="1" applyProtection="1">
      <alignment horizontal="center" vertical="center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10" fontId="15" fillId="0" borderId="3" xfId="0" applyNumberFormat="1" applyFont="1" applyBorder="1" applyAlignment="1" applyProtection="1">
      <alignment horizontal="center" vertical="center"/>
      <protection locked="0"/>
    </xf>
    <xf numFmtId="43" fontId="15" fillId="0" borderId="1" xfId="0" applyNumberFormat="1" applyFont="1" applyBorder="1" applyAlignment="1" applyProtection="1">
      <alignment horizontal="center" vertical="center"/>
      <protection hidden="1"/>
    </xf>
    <xf numFmtId="1" fontId="15" fillId="8" borderId="6" xfId="0" applyNumberFormat="1" applyFont="1" applyFill="1" applyBorder="1" applyAlignment="1" applyProtection="1">
      <alignment horizontal="center" vertical="center"/>
      <protection locked="0"/>
    </xf>
    <xf numFmtId="1" fontId="15" fillId="8" borderId="7" xfId="0" applyNumberFormat="1" applyFont="1" applyFill="1" applyBorder="1" applyAlignment="1" applyProtection="1">
      <alignment horizontal="center" vertical="center"/>
      <protection locked="0"/>
    </xf>
    <xf numFmtId="1" fontId="15" fillId="8" borderId="8" xfId="0" applyNumberFormat="1" applyFont="1" applyFill="1" applyBorder="1" applyAlignment="1" applyProtection="1">
      <alignment horizontal="center" vertical="center"/>
      <protection locked="0"/>
    </xf>
    <xf numFmtId="1" fontId="15" fillId="8" borderId="9" xfId="0" applyNumberFormat="1" applyFont="1" applyFill="1" applyBorder="1" applyAlignment="1" applyProtection="1">
      <alignment horizontal="center" vertical="center"/>
      <protection locked="0"/>
    </xf>
    <xf numFmtId="169" fontId="15" fillId="4" borderId="4" xfId="0" applyNumberFormat="1" applyFont="1" applyFill="1" applyBorder="1" applyAlignment="1" applyProtection="1">
      <alignment horizontal="center" vertical="center"/>
      <protection locked="0"/>
    </xf>
    <xf numFmtId="169" fontId="15" fillId="8" borderId="4" xfId="0" applyNumberFormat="1" applyFont="1" applyFill="1" applyBorder="1" applyAlignment="1" applyProtection="1">
      <alignment horizontal="center" vertical="center"/>
      <protection locked="0"/>
    </xf>
    <xf numFmtId="169" fontId="15" fillId="8" borderId="5" xfId="0" applyNumberFormat="1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left" vertical="center"/>
      <protection locked="0"/>
    </xf>
    <xf numFmtId="0" fontId="15" fillId="8" borderId="4" xfId="0" applyFont="1" applyFill="1" applyBorder="1" applyAlignment="1" applyProtection="1">
      <alignment horizontal="left" vertical="center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18" fillId="9" borderId="1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/>
    </xf>
    <xf numFmtId="19" fontId="15" fillId="0" borderId="1" xfId="0" applyNumberFormat="1" applyFont="1" applyBorder="1" applyAlignment="1" applyProtection="1">
      <alignment horizontal="center" vertical="center"/>
      <protection locked="0"/>
    </xf>
    <xf numFmtId="0" fontId="18" fillId="9" borderId="10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8" fillId="9" borderId="12" xfId="0" applyFont="1" applyFill="1" applyBorder="1" applyAlignment="1">
      <alignment horizontal="center"/>
    </xf>
    <xf numFmtId="0" fontId="18" fillId="9" borderId="13" xfId="0" applyFont="1" applyFill="1" applyBorder="1" applyAlignment="1">
      <alignment horizontal="center"/>
    </xf>
    <xf numFmtId="0" fontId="18" fillId="9" borderId="14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0" fontId="15" fillId="8" borderId="5" xfId="0" applyFont="1" applyFill="1" applyBorder="1" applyAlignment="1" applyProtection="1">
      <alignment horizontal="left" vertical="center"/>
      <protection locked="0"/>
    </xf>
    <xf numFmtId="0" fontId="19" fillId="8" borderId="0" xfId="0" applyFont="1" applyFill="1" applyAlignment="1">
      <alignment horizontal="left"/>
    </xf>
    <xf numFmtId="0" fontId="15" fillId="8" borderId="0" xfId="0" applyFont="1" applyFill="1" applyAlignment="1">
      <alignment horizontal="left"/>
    </xf>
    <xf numFmtId="0" fontId="15" fillId="8" borderId="0" xfId="0" applyFont="1" applyFill="1" applyAlignment="1">
      <alignment horizontal="center"/>
    </xf>
    <xf numFmtId="43" fontId="15" fillId="0" borderId="1" xfId="0" applyNumberFormat="1" applyFont="1" applyBorder="1" applyAlignment="1" applyProtection="1">
      <alignment horizontal="center" vertical="center"/>
      <protection locked="0" hidden="1"/>
    </xf>
    <xf numFmtId="0" fontId="18" fillId="9" borderId="10" xfId="0" applyFont="1" applyFill="1" applyBorder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9C6CC9A-A148-4EEA-B9BD-FD67D6048A3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anadian-adp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28574</xdr:colOff>
      <xdr:row>7</xdr:row>
      <xdr:rowOff>152401</xdr:rowOff>
    </xdr:from>
    <xdr:to>
      <xdr:col>16</xdr:col>
      <xdr:colOff>666750</xdr:colOff>
      <xdr:row>7</xdr:row>
      <xdr:rowOff>152401</xdr:rowOff>
    </xdr:to>
    <xdr:sp macro="" textlink="">
      <xdr:nvSpPr>
        <xdr:cNvPr id="2002" name="oknWidget_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ShapeType="1"/>
        </xdr:cNvSpPr>
      </xdr:nvSpPr>
      <xdr:spPr bwMode="auto">
        <a:xfrm flipH="1" flipV="1">
          <a:off x="1438274" y="2019301"/>
          <a:ext cx="6286501" cy="0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211455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2603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211455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603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70485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0426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70485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0426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43815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249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43815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8249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255270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6072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255270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6072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371475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389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371475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389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28950" y="33623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209550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1145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13</xdr:col>
      <xdr:colOff>19050</xdr:colOff>
      <xdr:row>7</xdr:row>
      <xdr:rowOff>219075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43650" y="21240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19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99382" y="458424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20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99382" y="4848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21</xdr:row>
      <xdr:rowOff>19050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99382" y="507410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22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382" y="533808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23</xdr:row>
      <xdr:rowOff>47625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382" y="559253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24</xdr:row>
      <xdr:rowOff>66675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382" y="585651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25</xdr:row>
      <xdr:rowOff>47625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382" y="6082393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26</xdr:row>
      <xdr:rowOff>66675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99382" y="6346371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27</xdr:row>
      <xdr:rowOff>28575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99382" y="6553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28</xdr:row>
      <xdr:rowOff>47625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99382" y="6817179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29</xdr:row>
      <xdr:rowOff>28575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99382" y="7043057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499382</xdr:colOff>
      <xdr:row>30</xdr:row>
      <xdr:rowOff>47625</xdr:rowOff>
    </xdr:from>
    <xdr:ext cx="171450" cy="171450"/>
    <xdr:sp macro="_xll.ExecImeCommand" textlink="">
      <xdr:nvSpPr>
        <xdr:cNvPr id="1125" name="oknCboPID_1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99382" y="730703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CA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6" name="oknCmdAbou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19</xdr:row>
          <xdr:rowOff>38100</xdr:rowOff>
        </xdr:from>
        <xdr:to>
          <xdr:col>1</xdr:col>
          <xdr:colOff>581025</xdr:colOff>
          <xdr:row>20</xdr:row>
          <xdr:rowOff>57150</xdr:rowOff>
        </xdr:to>
        <xdr:sp macro="" textlink="">
          <xdr:nvSpPr>
            <xdr:cNvPr id="18" name="oknWidget_taxable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20</xdr:row>
          <xdr:rowOff>47625</xdr:rowOff>
        </xdr:from>
        <xdr:to>
          <xdr:col>1</xdr:col>
          <xdr:colOff>581025</xdr:colOff>
          <xdr:row>21</xdr:row>
          <xdr:rowOff>57150</xdr:rowOff>
        </xdr:to>
        <xdr:sp macro="" textlink="">
          <xdr:nvSpPr>
            <xdr:cNvPr id="19" name="oknWidget_taxable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21</xdr:row>
          <xdr:rowOff>57150</xdr:rowOff>
        </xdr:from>
        <xdr:to>
          <xdr:col>1</xdr:col>
          <xdr:colOff>581025</xdr:colOff>
          <xdr:row>22</xdr:row>
          <xdr:rowOff>66675</xdr:rowOff>
        </xdr:to>
        <xdr:sp macro="" textlink="">
          <xdr:nvSpPr>
            <xdr:cNvPr id="1127" name="oknWidget_taxable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22</xdr:row>
          <xdr:rowOff>47625</xdr:rowOff>
        </xdr:from>
        <xdr:to>
          <xdr:col>1</xdr:col>
          <xdr:colOff>581025</xdr:colOff>
          <xdr:row>23</xdr:row>
          <xdr:rowOff>57150</xdr:rowOff>
        </xdr:to>
        <xdr:sp macro="" textlink="">
          <xdr:nvSpPr>
            <xdr:cNvPr id="1128" name="oknWidget_taxable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23</xdr:row>
          <xdr:rowOff>28575</xdr:rowOff>
        </xdr:from>
        <xdr:to>
          <xdr:col>1</xdr:col>
          <xdr:colOff>581025</xdr:colOff>
          <xdr:row>24</xdr:row>
          <xdr:rowOff>38100</xdr:rowOff>
        </xdr:to>
        <xdr:sp macro="" textlink="">
          <xdr:nvSpPr>
            <xdr:cNvPr id="1129" name="oknWidget_taxable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24</xdr:row>
          <xdr:rowOff>38100</xdr:rowOff>
        </xdr:from>
        <xdr:to>
          <xdr:col>1</xdr:col>
          <xdr:colOff>581025</xdr:colOff>
          <xdr:row>25</xdr:row>
          <xdr:rowOff>57150</xdr:rowOff>
        </xdr:to>
        <xdr:sp macro="" textlink="">
          <xdr:nvSpPr>
            <xdr:cNvPr id="1130" name="oknWidget_taxable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25</xdr:row>
          <xdr:rowOff>38100</xdr:rowOff>
        </xdr:from>
        <xdr:to>
          <xdr:col>1</xdr:col>
          <xdr:colOff>581025</xdr:colOff>
          <xdr:row>26</xdr:row>
          <xdr:rowOff>57150</xdr:rowOff>
        </xdr:to>
        <xdr:sp macro="" textlink="">
          <xdr:nvSpPr>
            <xdr:cNvPr id="1131" name="oknWidget_taxable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26</xdr:row>
          <xdr:rowOff>47625</xdr:rowOff>
        </xdr:from>
        <xdr:to>
          <xdr:col>1</xdr:col>
          <xdr:colOff>581025</xdr:colOff>
          <xdr:row>27</xdr:row>
          <xdr:rowOff>57150</xdr:rowOff>
        </xdr:to>
        <xdr:sp macro="" textlink="">
          <xdr:nvSpPr>
            <xdr:cNvPr id="1132" name="oknWidget_taxable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27</xdr:row>
          <xdr:rowOff>19050</xdr:rowOff>
        </xdr:from>
        <xdr:to>
          <xdr:col>1</xdr:col>
          <xdr:colOff>581025</xdr:colOff>
          <xdr:row>28</xdr:row>
          <xdr:rowOff>28575</xdr:rowOff>
        </xdr:to>
        <xdr:sp macro="" textlink="">
          <xdr:nvSpPr>
            <xdr:cNvPr id="1133" name="oknWidget_taxable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28</xdr:row>
          <xdr:rowOff>9525</xdr:rowOff>
        </xdr:from>
        <xdr:to>
          <xdr:col>1</xdr:col>
          <xdr:colOff>581025</xdr:colOff>
          <xdr:row>29</xdr:row>
          <xdr:rowOff>19050</xdr:rowOff>
        </xdr:to>
        <xdr:sp macro="" textlink="">
          <xdr:nvSpPr>
            <xdr:cNvPr id="1134" name="oknWidget_taxable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29</xdr:row>
          <xdr:rowOff>28575</xdr:rowOff>
        </xdr:from>
        <xdr:to>
          <xdr:col>1</xdr:col>
          <xdr:colOff>581025</xdr:colOff>
          <xdr:row>30</xdr:row>
          <xdr:rowOff>38100</xdr:rowOff>
        </xdr:to>
        <xdr:sp macro="" textlink="">
          <xdr:nvSpPr>
            <xdr:cNvPr id="1135" name="oknWidget_taxable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30</xdr:row>
          <xdr:rowOff>19050</xdr:rowOff>
        </xdr:from>
        <xdr:to>
          <xdr:col>1</xdr:col>
          <xdr:colOff>581025</xdr:colOff>
          <xdr:row>31</xdr:row>
          <xdr:rowOff>28575</xdr:rowOff>
        </xdr:to>
        <xdr:sp macro="" textlink="">
          <xdr:nvSpPr>
            <xdr:cNvPr id="1136" name="oknWidget_taxable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</xdr:row>
      <xdr:rowOff>38100</xdr:rowOff>
    </xdr:from>
    <xdr:to>
      <xdr:col>27</xdr:col>
      <xdr:colOff>457914</xdr:colOff>
      <xdr:row>14</xdr:row>
      <xdr:rowOff>19413</xdr:rowOff>
    </xdr:to>
    <xdr:pic>
      <xdr:nvPicPr>
        <xdr:cNvPr id="20" name="Pictur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7620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</xdr:colOff>
      <xdr:row>3</xdr:row>
      <xdr:rowOff>0</xdr:rowOff>
    </xdr:from>
    <xdr:to>
      <xdr:col>7</xdr:col>
      <xdr:colOff>327025</xdr:colOff>
      <xdr:row>6</xdr:row>
      <xdr:rowOff>161925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066800"/>
          <a:ext cx="11303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275" name="oknWidget_2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CA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296" name="oknWidget_2">
          <a:extLst>
            <a:ext uri="{FF2B5EF4-FFF2-40B4-BE49-F238E27FC236}">
              <a16:creationId xmlns:a16="http://schemas.microsoft.com/office/drawing/2014/main" id="{00000000-0008-0000-0200-0000E0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CA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320" name="oknWidget_2">
          <a:extLst>
            <a:ext uri="{FF2B5EF4-FFF2-40B4-BE49-F238E27FC236}">
              <a16:creationId xmlns:a16="http://schemas.microsoft.com/office/drawing/2014/main" id="{00000000-0008-0000-0300-0000E0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CA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345" name="oknWidget_2">
          <a:extLst>
            <a:ext uri="{FF2B5EF4-FFF2-40B4-BE49-F238E27FC236}">
              <a16:creationId xmlns:a16="http://schemas.microsoft.com/office/drawing/2014/main" id="{00000000-0008-0000-0400-0000E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CA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368" name="oknWidget_2">
          <a:extLst>
            <a:ext uri="{FF2B5EF4-FFF2-40B4-BE49-F238E27FC236}">
              <a16:creationId xmlns:a16="http://schemas.microsoft.com/office/drawing/2014/main" id="{00000000-0008-0000-0500-0000E0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CA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CA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nadian-adp-invoic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canadian-adp-invo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anadian-adp-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canadian-adp-invoic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canadian-adp-invoice.html" TargetMode="External"/><Relationship Id="rId6" Type="http://schemas.openxmlformats.org/officeDocument/2006/relationships/hyperlink" Target="http://www.invoicingtemplate.com/canadian-adp-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anadian-adp-invo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anadian-adp-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anadian-adp-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3.5" x14ac:dyDescent="0.25"/>
  <cols>
    <col min="1" max="1" width="9.85546875" style="43" customWidth="1"/>
    <col min="2" max="2" width="11.28515625" style="43" customWidth="1"/>
    <col min="3" max="3" width="10.28515625" style="44" hidden="1" customWidth="1"/>
    <col min="4" max="4" width="16" style="44" hidden="1" customWidth="1"/>
    <col min="5" max="5" width="0.5703125" style="45" customWidth="1"/>
    <col min="6" max="6" width="8.85546875" style="45" customWidth="1"/>
    <col min="7" max="7" width="4.140625" style="45" customWidth="1"/>
    <col min="8" max="8" width="5.5703125" style="45" customWidth="1"/>
    <col min="9" max="9" width="12.7109375" style="45" customWidth="1"/>
    <col min="10" max="10" width="3.85546875" style="45" customWidth="1"/>
    <col min="11" max="11" width="12.7109375" style="45" customWidth="1"/>
    <col min="12" max="12" width="5.7109375" style="45" customWidth="1"/>
    <col min="13" max="13" width="7.28515625" style="45" customWidth="1"/>
    <col min="14" max="14" width="4.140625" style="45" customWidth="1"/>
    <col min="15" max="15" width="10.28515625" style="45" customWidth="1"/>
    <col min="16" max="16" width="8.85546875" style="45" customWidth="1"/>
    <col min="17" max="17" width="10.28515625" style="45" customWidth="1"/>
    <col min="18" max="18" width="0.85546875" style="45" customWidth="1"/>
    <col min="19" max="19" width="1" style="77" customWidth="1"/>
    <col min="20" max="20" width="5" style="45" customWidth="1"/>
    <col min="21" max="21" width="10" style="45" customWidth="1"/>
    <col min="22" max="16384" width="9.140625" style="45"/>
  </cols>
  <sheetData>
    <row r="1" spans="1:991" s="79" customFormat="1" ht="57" customHeight="1" x14ac:dyDescent="0.25">
      <c r="C1" s="80"/>
      <c r="D1" s="80"/>
      <c r="AKD1" s="124" t="s">
        <v>136</v>
      </c>
      <c r="AKE1" s="124" t="s">
        <v>133</v>
      </c>
      <c r="AKU1" s="124" t="s">
        <v>136</v>
      </c>
      <c r="ALC1" s="124" t="s">
        <v>138</v>
      </c>
    </row>
    <row r="2" spans="1:991" ht="3.75" customHeight="1" x14ac:dyDescent="0.25">
      <c r="T2"/>
      <c r="U2"/>
      <c r="V2"/>
      <c r="W2"/>
      <c r="X2"/>
      <c r="Y2"/>
      <c r="Z2"/>
    </row>
    <row r="3" spans="1:991" ht="23.25" x14ac:dyDescent="0.35">
      <c r="A3" s="154" t="s">
        <v>35</v>
      </c>
      <c r="B3" s="154"/>
      <c r="I3" s="100" t="s">
        <v>98</v>
      </c>
      <c r="J3" s="51"/>
      <c r="Q3" s="101" t="s">
        <v>74</v>
      </c>
      <c r="R3" s="71"/>
      <c r="T3"/>
      <c r="U3"/>
      <c r="V3"/>
      <c r="W3"/>
      <c r="X3"/>
      <c r="Y3"/>
      <c r="Z3"/>
    </row>
    <row r="4" spans="1:991" ht="15.95" customHeight="1" x14ac:dyDescent="0.25">
      <c r="A4" s="145" t="s">
        <v>85</v>
      </c>
      <c r="B4" s="145"/>
      <c r="I4" s="45" t="s">
        <v>87</v>
      </c>
      <c r="T4"/>
      <c r="U4"/>
      <c r="V4"/>
      <c r="W4"/>
      <c r="X4"/>
      <c r="Y4"/>
      <c r="Z4"/>
    </row>
    <row r="5" spans="1:991" ht="15.95" customHeight="1" x14ac:dyDescent="0.25">
      <c r="A5" s="154" t="s">
        <v>36</v>
      </c>
      <c r="B5" s="154"/>
      <c r="I5" s="45" t="s">
        <v>88</v>
      </c>
      <c r="O5" s="46" t="s">
        <v>0</v>
      </c>
      <c r="P5" s="128">
        <v>42914</v>
      </c>
      <c r="Q5" s="128"/>
      <c r="R5" s="47"/>
      <c r="T5"/>
      <c r="U5"/>
      <c r="V5"/>
      <c r="W5"/>
      <c r="X5"/>
      <c r="Y5"/>
      <c r="Z5"/>
    </row>
    <row r="6" spans="1:991" ht="15.95" customHeight="1" x14ac:dyDescent="0.25">
      <c r="A6" s="145" t="s">
        <v>121</v>
      </c>
      <c r="B6" s="145"/>
      <c r="I6" s="45" t="s">
        <v>89</v>
      </c>
      <c r="O6" s="46" t="s">
        <v>96</v>
      </c>
      <c r="P6" s="129" t="s">
        <v>122</v>
      </c>
      <c r="Q6" s="129"/>
      <c r="R6" s="48"/>
      <c r="T6"/>
      <c r="U6"/>
      <c r="V6"/>
      <c r="W6"/>
      <c r="X6"/>
      <c r="Y6"/>
      <c r="Z6"/>
    </row>
    <row r="7" spans="1:991" ht="15.95" customHeight="1" x14ac:dyDescent="0.25">
      <c r="I7" s="45" t="s">
        <v>90</v>
      </c>
      <c r="N7" s="49"/>
      <c r="O7" s="49"/>
      <c r="P7" s="49"/>
      <c r="Q7" s="48"/>
      <c r="R7" s="48"/>
      <c r="T7"/>
      <c r="U7"/>
      <c r="V7"/>
      <c r="W7"/>
      <c r="X7"/>
      <c r="Y7"/>
      <c r="Z7"/>
    </row>
    <row r="8" spans="1:991" ht="21.75" customHeight="1" thickBot="1" x14ac:dyDescent="0.3">
      <c r="A8" s="154" t="s">
        <v>91</v>
      </c>
      <c r="B8" s="154"/>
      <c r="C8" s="44" t="s">
        <v>15</v>
      </c>
      <c r="T8"/>
      <c r="U8"/>
      <c r="V8"/>
      <c r="W8"/>
      <c r="X8"/>
      <c r="Y8"/>
      <c r="Z8"/>
    </row>
    <row r="9" spans="1:991" ht="15.95" customHeight="1" thickTop="1" x14ac:dyDescent="0.25">
      <c r="A9" s="145" t="s">
        <v>99</v>
      </c>
      <c r="B9" s="145"/>
      <c r="C9" s="44">
        <v>1</v>
      </c>
      <c r="D9" s="50"/>
      <c r="F9" s="151" t="s">
        <v>33</v>
      </c>
      <c r="G9" s="153"/>
      <c r="H9" s="152"/>
      <c r="L9" s="151" t="s">
        <v>2</v>
      </c>
      <c r="M9" s="152"/>
      <c r="O9" s="51"/>
      <c r="P9" s="51"/>
      <c r="T9"/>
      <c r="U9"/>
      <c r="V9"/>
      <c r="W9"/>
      <c r="X9"/>
      <c r="Y9"/>
      <c r="Z9"/>
    </row>
    <row r="10" spans="1:991" ht="15.95" customHeight="1" x14ac:dyDescent="0.25">
      <c r="A10" s="74"/>
      <c r="B10" s="73"/>
      <c r="C10" s="44">
        <v>0</v>
      </c>
      <c r="D10" s="50"/>
      <c r="F10" s="77" t="s">
        <v>66</v>
      </c>
      <c r="G10" s="103"/>
      <c r="H10" s="130" t="s">
        <v>100</v>
      </c>
      <c r="I10" s="130"/>
      <c r="J10" s="130"/>
      <c r="K10" s="130"/>
      <c r="L10" s="102" t="s">
        <v>66</v>
      </c>
      <c r="M10" s="77"/>
      <c r="N10" s="130" t="s">
        <v>105</v>
      </c>
      <c r="O10" s="130"/>
      <c r="P10" s="130"/>
      <c r="Q10" s="130"/>
      <c r="T10"/>
      <c r="U10"/>
      <c r="V10"/>
      <c r="W10"/>
      <c r="X10"/>
      <c r="Y10"/>
      <c r="Z10"/>
    </row>
    <row r="11" spans="1:991" ht="15.95" customHeight="1" x14ac:dyDescent="0.25">
      <c r="A11" s="74"/>
      <c r="B11" s="73"/>
      <c r="C11" s="44">
        <v>0</v>
      </c>
      <c r="D11" s="50"/>
      <c r="F11" s="77" t="s">
        <v>87</v>
      </c>
      <c r="G11" s="77"/>
      <c r="H11" s="130" t="s">
        <v>101</v>
      </c>
      <c r="I11" s="130"/>
      <c r="J11" s="130"/>
      <c r="K11" s="130"/>
      <c r="L11" s="102" t="s">
        <v>87</v>
      </c>
      <c r="M11" s="77"/>
      <c r="N11" s="130" t="s">
        <v>106</v>
      </c>
      <c r="O11" s="130"/>
      <c r="P11" s="130"/>
      <c r="Q11" s="130"/>
      <c r="T11"/>
      <c r="U11"/>
      <c r="V11"/>
      <c r="W11"/>
      <c r="X11"/>
      <c r="Y11"/>
      <c r="Z11"/>
    </row>
    <row r="12" spans="1:991" ht="15.95" customHeight="1" x14ac:dyDescent="0.25">
      <c r="A12" s="72"/>
      <c r="B12" s="73"/>
      <c r="C12" s="44">
        <v>0.13</v>
      </c>
      <c r="D12" s="50"/>
      <c r="F12" s="77" t="s">
        <v>88</v>
      </c>
      <c r="G12" s="77"/>
      <c r="H12" s="130" t="s">
        <v>102</v>
      </c>
      <c r="I12" s="130"/>
      <c r="J12" s="130"/>
      <c r="K12" s="130"/>
      <c r="L12" s="102" t="s">
        <v>88</v>
      </c>
      <c r="M12" s="77"/>
      <c r="N12" s="130" t="s">
        <v>107</v>
      </c>
      <c r="O12" s="130"/>
      <c r="P12" s="130"/>
      <c r="Q12" s="130"/>
      <c r="T12"/>
      <c r="U12"/>
      <c r="V12"/>
      <c r="W12"/>
      <c r="X12"/>
      <c r="Y12"/>
      <c r="Z12"/>
    </row>
    <row r="13" spans="1:991" ht="15.95" customHeight="1" x14ac:dyDescent="0.25">
      <c r="A13" s="72"/>
      <c r="B13" s="73"/>
      <c r="C13" s="44">
        <v>0.13</v>
      </c>
      <c r="D13" s="50"/>
      <c r="F13" s="77" t="s">
        <v>92</v>
      </c>
      <c r="G13" s="77"/>
      <c r="H13" s="130" t="s">
        <v>103</v>
      </c>
      <c r="I13" s="130"/>
      <c r="J13" s="130"/>
      <c r="K13" s="130"/>
      <c r="L13" s="102" t="s">
        <v>92</v>
      </c>
      <c r="M13" s="77"/>
      <c r="N13" s="130" t="s">
        <v>108</v>
      </c>
      <c r="O13" s="130"/>
      <c r="P13" s="130"/>
      <c r="Q13" s="130"/>
      <c r="T13"/>
      <c r="U13"/>
      <c r="V13"/>
      <c r="W13"/>
      <c r="X13"/>
      <c r="Y13"/>
      <c r="Z13"/>
    </row>
    <row r="14" spans="1:991" ht="15.95" customHeight="1" x14ac:dyDescent="0.25">
      <c r="A14" s="72"/>
      <c r="B14" s="73"/>
      <c r="F14" s="77" t="s">
        <v>89</v>
      </c>
      <c r="G14" s="77"/>
      <c r="H14" s="130" t="s">
        <v>104</v>
      </c>
      <c r="I14" s="130"/>
      <c r="J14" s="130"/>
      <c r="K14" s="130"/>
      <c r="L14" s="102" t="s">
        <v>93</v>
      </c>
      <c r="M14" s="77"/>
      <c r="N14" s="130" t="s">
        <v>109</v>
      </c>
      <c r="O14" s="130"/>
      <c r="P14" s="130"/>
      <c r="Q14" s="130"/>
      <c r="T14"/>
      <c r="U14"/>
      <c r="V14"/>
      <c r="W14"/>
      <c r="X14"/>
      <c r="Y14"/>
      <c r="Z14"/>
    </row>
    <row r="15" spans="1:991" ht="21.75" customHeight="1" thickBot="1" x14ac:dyDescent="0.3">
      <c r="A15" s="72"/>
      <c r="B15" s="73"/>
      <c r="T15"/>
      <c r="U15"/>
      <c r="V15"/>
      <c r="W15"/>
      <c r="X15"/>
      <c r="Y15"/>
      <c r="Z15"/>
    </row>
    <row r="16" spans="1:991" s="54" customFormat="1" ht="15.95" customHeight="1" thickTop="1" x14ac:dyDescent="0.2">
      <c r="A16" s="52"/>
      <c r="B16" s="52"/>
      <c r="C16" s="53"/>
      <c r="D16" s="53"/>
      <c r="F16" s="149" t="s">
        <v>80</v>
      </c>
      <c r="G16" s="149"/>
      <c r="H16" s="149"/>
      <c r="I16" s="149" t="s">
        <v>77</v>
      </c>
      <c r="J16" s="149"/>
      <c r="K16" s="147" t="s">
        <v>78</v>
      </c>
      <c r="L16" s="147"/>
      <c r="M16" s="147" t="s">
        <v>7</v>
      </c>
      <c r="N16" s="147"/>
      <c r="O16" s="105" t="s">
        <v>82</v>
      </c>
      <c r="P16" s="161" t="s">
        <v>79</v>
      </c>
      <c r="Q16" s="161"/>
      <c r="R16" s="55"/>
      <c r="S16" s="78"/>
      <c r="T16"/>
      <c r="U16"/>
      <c r="V16"/>
      <c r="W16"/>
      <c r="X16"/>
      <c r="Y16"/>
      <c r="Z16"/>
    </row>
    <row r="17" spans="1:26" s="54" customFormat="1" ht="15.95" customHeight="1" x14ac:dyDescent="0.2">
      <c r="A17" s="52"/>
      <c r="B17" s="52"/>
      <c r="C17" s="53"/>
      <c r="D17" s="53"/>
      <c r="F17" s="150" t="s">
        <v>110</v>
      </c>
      <c r="G17" s="150"/>
      <c r="H17" s="150"/>
      <c r="I17" s="150" t="s">
        <v>111</v>
      </c>
      <c r="J17" s="150"/>
      <c r="K17" s="148" t="s">
        <v>112</v>
      </c>
      <c r="L17" s="148"/>
      <c r="M17" s="150" t="s">
        <v>73</v>
      </c>
      <c r="N17" s="150"/>
      <c r="O17" s="104" t="s">
        <v>113</v>
      </c>
      <c r="P17" s="150" t="s">
        <v>114</v>
      </c>
      <c r="Q17" s="150"/>
      <c r="R17" s="56"/>
      <c r="S17" s="78"/>
      <c r="T17"/>
      <c r="U17"/>
      <c r="V17"/>
      <c r="W17"/>
      <c r="X17"/>
      <c r="Y17"/>
      <c r="Z17"/>
    </row>
    <row r="18" spans="1:26" ht="15.95" customHeight="1" thickBot="1" x14ac:dyDescent="0.3">
      <c r="T18"/>
      <c r="U18"/>
      <c r="V18"/>
      <c r="W18"/>
      <c r="X18"/>
      <c r="Y18"/>
      <c r="Z18"/>
    </row>
    <row r="19" spans="1:26" s="54" customFormat="1" ht="15.95" customHeight="1" thickTop="1" x14ac:dyDescent="0.2">
      <c r="A19" s="75" t="s">
        <v>94</v>
      </c>
      <c r="B19" s="57" t="s">
        <v>37</v>
      </c>
      <c r="C19" s="53" t="s">
        <v>12</v>
      </c>
      <c r="D19" s="53" t="s">
        <v>38</v>
      </c>
      <c r="F19" s="146" t="s">
        <v>8</v>
      </c>
      <c r="G19" s="146"/>
      <c r="H19" s="97" t="s">
        <v>76</v>
      </c>
      <c r="I19" s="146" t="s">
        <v>9</v>
      </c>
      <c r="J19" s="146"/>
      <c r="K19" s="146"/>
      <c r="L19" s="97" t="s">
        <v>81</v>
      </c>
      <c r="M19" s="146" t="s">
        <v>5</v>
      </c>
      <c r="N19" s="146"/>
      <c r="O19" s="98" t="s">
        <v>97</v>
      </c>
      <c r="P19" s="99" t="s">
        <v>84</v>
      </c>
      <c r="Q19" s="99" t="s">
        <v>83</v>
      </c>
      <c r="R19" s="55"/>
      <c r="S19" s="78"/>
      <c r="T19"/>
      <c r="U19"/>
      <c r="V19"/>
      <c r="W19"/>
      <c r="X19"/>
      <c r="Y19"/>
      <c r="Z19"/>
    </row>
    <row r="20" spans="1:26" s="54" customFormat="1" ht="15.95" customHeight="1" x14ac:dyDescent="0.2">
      <c r="A20" s="76">
        <v>1</v>
      </c>
      <c r="B20" s="52"/>
      <c r="C20" s="58">
        <v>1</v>
      </c>
      <c r="D20" s="58">
        <v>0</v>
      </c>
      <c r="F20" s="131" t="s">
        <v>115</v>
      </c>
      <c r="G20" s="132"/>
      <c r="H20" s="81" t="s">
        <v>117</v>
      </c>
      <c r="I20" s="143" t="s">
        <v>119</v>
      </c>
      <c r="J20" s="143"/>
      <c r="K20" s="143"/>
      <c r="L20" s="82">
        <v>1</v>
      </c>
      <c r="M20" s="140">
        <v>2</v>
      </c>
      <c r="N20" s="140"/>
      <c r="O20" s="106">
        <f>ROUND(oknQuantity_1*oknPrice_1,2)</f>
        <v>2</v>
      </c>
      <c r="P20" s="83">
        <v>1</v>
      </c>
      <c r="Q20" s="84">
        <f>O20-P20</f>
        <v>1</v>
      </c>
      <c r="R20" s="59"/>
      <c r="S20" s="78"/>
      <c r="T20"/>
      <c r="U20"/>
      <c r="V20"/>
      <c r="W20"/>
      <c r="X20"/>
      <c r="Y20"/>
      <c r="Z20"/>
    </row>
    <row r="21" spans="1:26" s="54" customFormat="1" ht="15.95" customHeight="1" x14ac:dyDescent="0.2">
      <c r="A21" s="76">
        <v>2</v>
      </c>
      <c r="B21" s="52"/>
      <c r="C21" s="58">
        <v>1</v>
      </c>
      <c r="D21" s="58">
        <v>0</v>
      </c>
      <c r="F21" s="136" t="s">
        <v>116</v>
      </c>
      <c r="G21" s="137"/>
      <c r="H21" s="86" t="s">
        <v>118</v>
      </c>
      <c r="I21" s="144" t="s">
        <v>120</v>
      </c>
      <c r="J21" s="144"/>
      <c r="K21" s="144"/>
      <c r="L21" s="87">
        <v>2</v>
      </c>
      <c r="M21" s="141">
        <v>3</v>
      </c>
      <c r="N21" s="141"/>
      <c r="O21" s="107">
        <f>ROUND(oknQuantity_2*oknPrice_2,2)</f>
        <v>6</v>
      </c>
      <c r="P21" s="88">
        <v>2</v>
      </c>
      <c r="Q21" s="89">
        <f>O21-P21</f>
        <v>4</v>
      </c>
      <c r="R21" s="60"/>
      <c r="S21" s="78"/>
      <c r="T21"/>
      <c r="U21"/>
      <c r="V21"/>
      <c r="W21"/>
      <c r="X21"/>
      <c r="Y21"/>
      <c r="Z21"/>
    </row>
    <row r="22" spans="1:26" s="54" customFormat="1" ht="15.95" customHeight="1" x14ac:dyDescent="0.2">
      <c r="A22" s="76">
        <v>3</v>
      </c>
      <c r="B22" s="52"/>
      <c r="C22" s="58">
        <v>0</v>
      </c>
      <c r="D22" s="58">
        <v>0</v>
      </c>
      <c r="F22" s="131"/>
      <c r="G22" s="132"/>
      <c r="H22" s="81"/>
      <c r="I22" s="143"/>
      <c r="J22" s="143"/>
      <c r="K22" s="143"/>
      <c r="L22" s="82">
        <v>0</v>
      </c>
      <c r="M22" s="140">
        <v>0</v>
      </c>
      <c r="N22" s="140"/>
      <c r="O22" s="108">
        <f>ROUND(oknQuantity_3*oknPrice_3,2)</f>
        <v>0</v>
      </c>
      <c r="P22" s="83">
        <v>0</v>
      </c>
      <c r="Q22" s="84">
        <f t="shared" ref="Q22:Q31" si="0">O22-P22</f>
        <v>0</v>
      </c>
      <c r="R22" s="60"/>
      <c r="S22" s="78"/>
      <c r="T22"/>
      <c r="U22"/>
      <c r="V22"/>
      <c r="W22"/>
      <c r="X22"/>
      <c r="Y22"/>
      <c r="Z22"/>
    </row>
    <row r="23" spans="1:26" s="54" customFormat="1" ht="15.95" customHeight="1" x14ac:dyDescent="0.2">
      <c r="A23" s="76">
        <v>4</v>
      </c>
      <c r="B23" s="52"/>
      <c r="C23" s="58">
        <v>0</v>
      </c>
      <c r="D23" s="58">
        <v>0</v>
      </c>
      <c r="F23" s="136">
        <v>0</v>
      </c>
      <c r="G23" s="137"/>
      <c r="H23" s="86"/>
      <c r="I23" s="144"/>
      <c r="J23" s="144"/>
      <c r="K23" s="144"/>
      <c r="L23" s="87">
        <v>0</v>
      </c>
      <c r="M23" s="141">
        <v>0</v>
      </c>
      <c r="N23" s="141"/>
      <c r="O23" s="107">
        <f>ROUND(oknQuantity_4*oknPrice_4,2)</f>
        <v>0</v>
      </c>
      <c r="P23" s="88">
        <v>0</v>
      </c>
      <c r="Q23" s="89">
        <f t="shared" si="0"/>
        <v>0</v>
      </c>
      <c r="R23" s="60"/>
      <c r="S23" s="78"/>
      <c r="T23"/>
      <c r="U23"/>
      <c r="V23"/>
      <c r="W23"/>
      <c r="X23"/>
      <c r="Y23"/>
      <c r="Z23"/>
    </row>
    <row r="24" spans="1:26" s="54" customFormat="1" ht="15.95" customHeight="1" x14ac:dyDescent="0.2">
      <c r="A24" s="76">
        <v>5</v>
      </c>
      <c r="B24" s="52"/>
      <c r="C24" s="58">
        <v>0</v>
      </c>
      <c r="D24" s="58">
        <v>0</v>
      </c>
      <c r="F24" s="131"/>
      <c r="G24" s="132"/>
      <c r="H24" s="81"/>
      <c r="I24" s="143"/>
      <c r="J24" s="143"/>
      <c r="K24" s="143"/>
      <c r="L24" s="82">
        <v>0</v>
      </c>
      <c r="M24" s="140">
        <v>0</v>
      </c>
      <c r="N24" s="140"/>
      <c r="O24" s="109">
        <f>ROUND(oknQuantity_5*oknPrice_5,2)</f>
        <v>0</v>
      </c>
      <c r="P24" s="83">
        <v>0</v>
      </c>
      <c r="Q24" s="84">
        <f t="shared" si="0"/>
        <v>0</v>
      </c>
      <c r="R24" s="60"/>
      <c r="S24" s="78"/>
      <c r="T24"/>
      <c r="U24"/>
      <c r="V24"/>
      <c r="W24"/>
      <c r="X24"/>
      <c r="Y24"/>
      <c r="Z24"/>
    </row>
    <row r="25" spans="1:26" s="54" customFormat="1" ht="15.95" customHeight="1" x14ac:dyDescent="0.2">
      <c r="A25" s="76">
        <v>6</v>
      </c>
      <c r="B25" s="52"/>
      <c r="C25" s="58">
        <v>0</v>
      </c>
      <c r="D25" s="58">
        <v>0</v>
      </c>
      <c r="F25" s="136"/>
      <c r="G25" s="137"/>
      <c r="H25" s="86"/>
      <c r="I25" s="144"/>
      <c r="J25" s="144"/>
      <c r="K25" s="144"/>
      <c r="L25" s="87">
        <v>0</v>
      </c>
      <c r="M25" s="141">
        <v>0</v>
      </c>
      <c r="N25" s="141"/>
      <c r="O25" s="107">
        <f>ROUND(oknQuantity_6*oknPrice_6,2)</f>
        <v>0</v>
      </c>
      <c r="P25" s="88">
        <v>0</v>
      </c>
      <c r="Q25" s="89">
        <f t="shared" si="0"/>
        <v>0</v>
      </c>
      <c r="R25" s="60"/>
      <c r="S25" s="78"/>
      <c r="T25"/>
      <c r="U25"/>
      <c r="V25"/>
      <c r="W25"/>
      <c r="X25"/>
      <c r="Y25"/>
      <c r="Z25"/>
    </row>
    <row r="26" spans="1:26" s="54" customFormat="1" ht="15.95" customHeight="1" x14ac:dyDescent="0.2">
      <c r="A26" s="76">
        <v>7</v>
      </c>
      <c r="B26" s="52"/>
      <c r="C26" s="58">
        <v>0</v>
      </c>
      <c r="D26" s="58">
        <v>0</v>
      </c>
      <c r="F26" s="131"/>
      <c r="G26" s="132"/>
      <c r="H26" s="81"/>
      <c r="I26" s="143"/>
      <c r="J26" s="143"/>
      <c r="K26" s="143"/>
      <c r="L26" s="82">
        <v>0</v>
      </c>
      <c r="M26" s="140">
        <v>0</v>
      </c>
      <c r="N26" s="140"/>
      <c r="O26" s="106">
        <f>ROUND(oknQuantity_7*oknPrice_7,2)</f>
        <v>0</v>
      </c>
      <c r="P26" s="83">
        <v>0</v>
      </c>
      <c r="Q26" s="84">
        <f t="shared" si="0"/>
        <v>0</v>
      </c>
      <c r="R26" s="60"/>
      <c r="S26" s="78"/>
      <c r="T26"/>
      <c r="U26"/>
      <c r="V26"/>
      <c r="W26"/>
      <c r="X26"/>
      <c r="Y26"/>
      <c r="Z26"/>
    </row>
    <row r="27" spans="1:26" s="54" customFormat="1" ht="15.95" customHeight="1" x14ac:dyDescent="0.2">
      <c r="A27" s="76">
        <v>8</v>
      </c>
      <c r="B27" s="52"/>
      <c r="C27" s="58">
        <v>0</v>
      </c>
      <c r="D27" s="58">
        <v>0</v>
      </c>
      <c r="F27" s="136"/>
      <c r="G27" s="137"/>
      <c r="H27" s="86"/>
      <c r="I27" s="144"/>
      <c r="J27" s="144"/>
      <c r="K27" s="144"/>
      <c r="L27" s="87">
        <v>0</v>
      </c>
      <c r="M27" s="141">
        <v>0</v>
      </c>
      <c r="N27" s="141"/>
      <c r="O27" s="107">
        <f>ROUND(oknQuantity_8*oknPrice_8,2)</f>
        <v>0</v>
      </c>
      <c r="P27" s="88">
        <v>0</v>
      </c>
      <c r="Q27" s="89">
        <f t="shared" si="0"/>
        <v>0</v>
      </c>
      <c r="R27" s="60"/>
      <c r="S27" s="78"/>
    </row>
    <row r="28" spans="1:26" s="54" customFormat="1" ht="15.95" customHeight="1" x14ac:dyDescent="0.2">
      <c r="A28" s="76">
        <v>9</v>
      </c>
      <c r="B28" s="52"/>
      <c r="C28" s="58">
        <v>0</v>
      </c>
      <c r="D28" s="58">
        <v>0</v>
      </c>
      <c r="F28" s="131"/>
      <c r="G28" s="132"/>
      <c r="H28" s="85"/>
      <c r="I28" s="143"/>
      <c r="J28" s="143"/>
      <c r="K28" s="143"/>
      <c r="L28" s="82">
        <v>0</v>
      </c>
      <c r="M28" s="140">
        <v>0</v>
      </c>
      <c r="N28" s="140"/>
      <c r="O28" s="106">
        <f>ROUND(oknQuantity_9*oknPrice_9,2)</f>
        <v>0</v>
      </c>
      <c r="P28" s="83">
        <v>0</v>
      </c>
      <c r="Q28" s="84">
        <f t="shared" si="0"/>
        <v>0</v>
      </c>
      <c r="R28" s="60"/>
      <c r="S28" s="78"/>
    </row>
    <row r="29" spans="1:26" s="54" customFormat="1" ht="15.95" customHeight="1" x14ac:dyDescent="0.2">
      <c r="A29" s="76">
        <v>10</v>
      </c>
      <c r="B29" s="52"/>
      <c r="C29" s="58">
        <v>0</v>
      </c>
      <c r="D29" s="58">
        <v>0</v>
      </c>
      <c r="F29" s="136"/>
      <c r="G29" s="137"/>
      <c r="H29" s="90"/>
      <c r="I29" s="144"/>
      <c r="J29" s="144"/>
      <c r="K29" s="144"/>
      <c r="L29" s="87">
        <v>0</v>
      </c>
      <c r="M29" s="141">
        <v>0</v>
      </c>
      <c r="N29" s="141"/>
      <c r="O29" s="107">
        <f>ROUND(oknQuantity_10*oknPrice_10,2)</f>
        <v>0</v>
      </c>
      <c r="P29" s="88">
        <v>0</v>
      </c>
      <c r="Q29" s="89">
        <f t="shared" si="0"/>
        <v>0</v>
      </c>
      <c r="R29" s="60"/>
      <c r="S29" s="78"/>
    </row>
    <row r="30" spans="1:26" s="54" customFormat="1" ht="15.95" customHeight="1" x14ac:dyDescent="0.2">
      <c r="A30" s="76">
        <v>11</v>
      </c>
      <c r="B30" s="52"/>
      <c r="C30" s="58">
        <v>0</v>
      </c>
      <c r="D30" s="58">
        <v>0</v>
      </c>
      <c r="F30" s="131"/>
      <c r="G30" s="132"/>
      <c r="H30" s="85"/>
      <c r="I30" s="143"/>
      <c r="J30" s="143"/>
      <c r="K30" s="143"/>
      <c r="L30" s="58">
        <v>0</v>
      </c>
      <c r="M30" s="140">
        <v>0</v>
      </c>
      <c r="N30" s="140"/>
      <c r="O30" s="109">
        <f>ROUND(oknQuantity_11*oknPrice_11,2)</f>
        <v>0</v>
      </c>
      <c r="P30" s="83">
        <v>0</v>
      </c>
      <c r="Q30" s="84">
        <f t="shared" si="0"/>
        <v>0</v>
      </c>
      <c r="R30" s="60"/>
      <c r="S30" s="78"/>
    </row>
    <row r="31" spans="1:26" s="54" customFormat="1" ht="15.95" customHeight="1" x14ac:dyDescent="0.2">
      <c r="A31" s="76">
        <v>12</v>
      </c>
      <c r="B31" s="52"/>
      <c r="C31" s="58">
        <v>0</v>
      </c>
      <c r="D31" s="58">
        <v>0</v>
      </c>
      <c r="F31" s="138"/>
      <c r="G31" s="139"/>
      <c r="H31" s="91"/>
      <c r="I31" s="156"/>
      <c r="J31" s="156"/>
      <c r="K31" s="156"/>
      <c r="L31" s="92">
        <v>0</v>
      </c>
      <c r="M31" s="142">
        <v>0</v>
      </c>
      <c r="N31" s="142"/>
      <c r="O31" s="110">
        <f>ROUND(oknQuantity_12*oknPrice_12,2)</f>
        <v>0</v>
      </c>
      <c r="P31" s="93">
        <v>0</v>
      </c>
      <c r="Q31" s="94">
        <f t="shared" si="0"/>
        <v>0</v>
      </c>
      <c r="R31" s="60"/>
      <c r="S31" s="78"/>
    </row>
    <row r="32" spans="1:26" s="54" customFormat="1" ht="15.95" customHeight="1" x14ac:dyDescent="0.2">
      <c r="A32" s="52"/>
      <c r="B32" s="52"/>
      <c r="C32" s="53"/>
      <c r="D32" s="61">
        <f t="array" ref="D32">SUM(oknTaxable_1:oknTaxable_12*oknLinetotal_1:oknLinetotal_12)</f>
        <v>8</v>
      </c>
      <c r="F32" s="62"/>
      <c r="G32" s="62"/>
      <c r="H32" s="62"/>
      <c r="I32" s="62"/>
      <c r="J32" s="62"/>
      <c r="K32" s="62"/>
      <c r="L32" s="62"/>
      <c r="N32" s="63" t="s">
        <v>6</v>
      </c>
      <c r="O32" s="64">
        <f>SUM(O20:O31)</f>
        <v>8</v>
      </c>
      <c r="P32" s="96">
        <f>SUM(P20:P31)</f>
        <v>3</v>
      </c>
      <c r="Q32" s="96">
        <f>SUM(oknLinetotal_1:oknLinetotal_12)</f>
        <v>8</v>
      </c>
      <c r="R32" s="59"/>
      <c r="S32" s="78"/>
    </row>
    <row r="33" spans="1:19" s="54" customFormat="1" ht="15.95" customHeight="1" x14ac:dyDescent="0.2">
      <c r="A33" s="52"/>
      <c r="B33" s="52"/>
      <c r="C33" s="53"/>
      <c r="D33" s="53"/>
      <c r="F33" s="62"/>
      <c r="G33" s="62"/>
      <c r="H33" s="62"/>
      <c r="I33" s="62"/>
      <c r="J33" s="62"/>
      <c r="K33" s="62"/>
      <c r="L33" s="62"/>
      <c r="M33" s="125" t="s">
        <v>75</v>
      </c>
      <c r="N33" s="133">
        <v>0.13</v>
      </c>
      <c r="O33" s="134"/>
      <c r="P33" s="135">
        <f>ROUND(IF(oknTaxType=0,0, oknTax1Rate*(oknLineTotalTaxable+IF(oknTaxTotalIncludingShippingCost=0,0,oknShippingCost))),2)</f>
        <v>1.04</v>
      </c>
      <c r="Q33" s="135"/>
      <c r="R33" s="59"/>
      <c r="S33" s="78"/>
    </row>
    <row r="34" spans="1:19" s="54" customFormat="1" ht="15.95" hidden="1" customHeight="1" x14ac:dyDescent="0.2">
      <c r="A34" s="52"/>
      <c r="B34" s="52"/>
      <c r="C34" s="53"/>
      <c r="D34" s="53"/>
      <c r="F34" s="62"/>
      <c r="G34" s="62"/>
      <c r="H34" s="62"/>
      <c r="I34" s="62"/>
      <c r="J34" s="62"/>
      <c r="K34" s="62"/>
      <c r="L34" s="62"/>
      <c r="M34" s="125" t="s">
        <v>75</v>
      </c>
      <c r="N34" s="66">
        <v>0</v>
      </c>
      <c r="O34" s="66"/>
      <c r="P34" s="67"/>
      <c r="Q34" s="65">
        <v>0</v>
      </c>
      <c r="R34" s="68"/>
      <c r="S34" s="78"/>
    </row>
    <row r="35" spans="1:19" s="54" customFormat="1" ht="15.95" customHeight="1" x14ac:dyDescent="0.2">
      <c r="A35" s="52"/>
      <c r="B35" s="52"/>
      <c r="C35" s="53"/>
      <c r="D35" s="53"/>
      <c r="F35" s="62"/>
      <c r="G35" s="62"/>
      <c r="H35" s="62"/>
      <c r="I35" s="62"/>
      <c r="J35" s="62"/>
      <c r="K35" s="62"/>
      <c r="L35" s="62"/>
      <c r="O35" s="63" t="s">
        <v>3</v>
      </c>
      <c r="P35" s="160">
        <v>2</v>
      </c>
      <c r="Q35" s="160"/>
      <c r="R35" s="69"/>
      <c r="S35" s="78"/>
    </row>
    <row r="36" spans="1:19" s="54" customFormat="1" ht="15.95" customHeight="1" x14ac:dyDescent="0.2">
      <c r="A36" s="52"/>
      <c r="B36" s="52"/>
      <c r="C36" s="53"/>
      <c r="D36" s="53"/>
      <c r="O36" s="70" t="s">
        <v>4</v>
      </c>
      <c r="P36" s="95">
        <f>SUM(P32:P35)</f>
        <v>6.04</v>
      </c>
      <c r="Q36" s="95">
        <f>SUM(Q32:Q35)</f>
        <v>8</v>
      </c>
      <c r="R36" s="59"/>
      <c r="S36" s="78"/>
    </row>
    <row r="37" spans="1:19" ht="15.95" customHeight="1" x14ac:dyDescent="0.25">
      <c r="O37" s="70" t="s">
        <v>14</v>
      </c>
      <c r="P37" s="160">
        <v>3</v>
      </c>
      <c r="Q37" s="160"/>
    </row>
    <row r="38" spans="1:19" ht="15.95" customHeight="1" x14ac:dyDescent="0.25">
      <c r="O38" s="70" t="s">
        <v>13</v>
      </c>
      <c r="P38" s="95">
        <f>P36-oknPayments</f>
        <v>3.04</v>
      </c>
      <c r="Q38" s="95">
        <f>Q36</f>
        <v>8</v>
      </c>
    </row>
    <row r="39" spans="1:19" ht="12" customHeight="1" x14ac:dyDescent="0.25"/>
    <row r="40" spans="1:19" ht="18" customHeight="1" x14ac:dyDescent="0.25"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</row>
    <row r="41" spans="1:19" x14ac:dyDescent="0.25">
      <c r="F41" s="157" t="s">
        <v>95</v>
      </c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</row>
    <row r="42" spans="1:19" x14ac:dyDescent="0.25"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</row>
    <row r="900" spans="1:1" hidden="1" x14ac:dyDescent="0.25">
      <c r="A900" s="123" t="s">
        <v>135</v>
      </c>
    </row>
    <row r="906" spans="1:1" hidden="1" x14ac:dyDescent="0.25">
      <c r="A906" s="123" t="s">
        <v>132</v>
      </c>
    </row>
    <row r="945" spans="1:1" hidden="1" x14ac:dyDescent="0.25">
      <c r="A945" s="123" t="s">
        <v>135</v>
      </c>
    </row>
    <row r="993" spans="1:1" hidden="1" x14ac:dyDescent="0.25">
      <c r="A993" s="123" t="s">
        <v>137</v>
      </c>
    </row>
  </sheetData>
  <sheetProtection sheet="1" objects="1" scenarios="1" selectLockedCells="1"/>
  <mergeCells count="76">
    <mergeCell ref="M21:N21"/>
    <mergeCell ref="M22:N22"/>
    <mergeCell ref="N10:Q10"/>
    <mergeCell ref="N11:Q11"/>
    <mergeCell ref="N12:Q12"/>
    <mergeCell ref="N13:Q13"/>
    <mergeCell ref="N14:Q14"/>
    <mergeCell ref="P16:Q16"/>
    <mergeCell ref="P17:Q17"/>
    <mergeCell ref="M16:N16"/>
    <mergeCell ref="M17:N17"/>
    <mergeCell ref="F42:Q42"/>
    <mergeCell ref="I31:K31"/>
    <mergeCell ref="I29:K29"/>
    <mergeCell ref="I30:K30"/>
    <mergeCell ref="F41:Q41"/>
    <mergeCell ref="F40:Q40"/>
    <mergeCell ref="P35:Q35"/>
    <mergeCell ref="P37:Q37"/>
    <mergeCell ref="I26:K26"/>
    <mergeCell ref="I24:K24"/>
    <mergeCell ref="I25:K25"/>
    <mergeCell ref="A3:B3"/>
    <mergeCell ref="A4:B4"/>
    <mergeCell ref="A5:B5"/>
    <mergeCell ref="A6:B6"/>
    <mergeCell ref="A8:B8"/>
    <mergeCell ref="F19:G19"/>
    <mergeCell ref="I19:K19"/>
    <mergeCell ref="I20:K20"/>
    <mergeCell ref="I21:K21"/>
    <mergeCell ref="F21:G21"/>
    <mergeCell ref="I22:K22"/>
    <mergeCell ref="I16:J16"/>
    <mergeCell ref="I17:J17"/>
    <mergeCell ref="A9:B9"/>
    <mergeCell ref="M19:N19"/>
    <mergeCell ref="M20:N20"/>
    <mergeCell ref="K16:L16"/>
    <mergeCell ref="K17:L17"/>
    <mergeCell ref="F20:G20"/>
    <mergeCell ref="F16:H16"/>
    <mergeCell ref="F17:H17"/>
    <mergeCell ref="L9:M9"/>
    <mergeCell ref="F9:H9"/>
    <mergeCell ref="H10:K10"/>
    <mergeCell ref="H11:K11"/>
    <mergeCell ref="M23:N23"/>
    <mergeCell ref="M24:N24"/>
    <mergeCell ref="M25:N25"/>
    <mergeCell ref="F22:G22"/>
    <mergeCell ref="F23:G23"/>
    <mergeCell ref="F24:G24"/>
    <mergeCell ref="F25:G25"/>
    <mergeCell ref="I23:K23"/>
    <mergeCell ref="F26:G26"/>
    <mergeCell ref="N33:O33"/>
    <mergeCell ref="P33:Q33"/>
    <mergeCell ref="F27:G27"/>
    <mergeCell ref="F28:G28"/>
    <mergeCell ref="F29:G29"/>
    <mergeCell ref="F30:G30"/>
    <mergeCell ref="F31:G31"/>
    <mergeCell ref="M28:N28"/>
    <mergeCell ref="M29:N29"/>
    <mergeCell ref="M30:N30"/>
    <mergeCell ref="M31:N31"/>
    <mergeCell ref="I28:K28"/>
    <mergeCell ref="I27:K27"/>
    <mergeCell ref="M26:N26"/>
    <mergeCell ref="M27:N27"/>
    <mergeCell ref="P5:Q5"/>
    <mergeCell ref="P6:Q6"/>
    <mergeCell ref="H12:K12"/>
    <mergeCell ref="H13:K13"/>
    <mergeCell ref="H14:K14"/>
  </mergeCells>
  <phoneticPr fontId="7" type="noConversion"/>
  <dataValidations count="11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P6 A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N10:N12 H10:H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3 H13:H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 M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7:J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I20:K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O20:P31 O34:P34 N33:N34 M20:M31 L20:L29 L31" xr:uid="{00000000-0002-0000-0000-000009000000}">
      <formula1>999999999.99</formula1>
    </dataValidation>
    <dataValidation allowBlank="1" showErrorMessage="1" errorTitle="Invalid Input" error="Please enter a valid date." sqref="K17:L17" xr:uid="{00000000-0002-0000-0000-00000A000000}"/>
  </dataValidations>
  <hyperlinks>
    <hyperlink ref="A906" r:id="rId1" tooltip="ADP Invoice Template for Canada" display="http://www.invoicingtemplate.com/canadian-adp-invoice.html" xr:uid="{00000000-0004-0000-0000-000001000000}"/>
    <hyperlink ref="AKE1" r:id="rId2" tooltip="Canadian ADP Invoice" display="http://www.invoicingtemplate.com/canadian-adp-invoice.html" xr:uid="{00000000-0004-0000-0000-000002000000}"/>
    <hyperlink ref="A945" r:id="rId3" tooltip="ADP Invoice Template for Canada" display="http://www.invoicingtemplate.com/canadian-adp-invoice.html" xr:uid="{00000000-0004-0000-0000-000003000000}"/>
    <hyperlink ref="AKU1" r:id="rId4" tooltip="Canadian ADP Invoice" display="http://www.invoicingtemplate.com/canadian-adp-invoice.html" xr:uid="{00000000-0004-0000-0000-000004000000}"/>
    <hyperlink ref="A900" r:id="rId5" tooltip="ADP Invoice Template for Canada" display="http://www.invoicingtemplate.com/canadian-adp-invoice.html" xr:uid="{00000000-0004-0000-0000-000005000000}"/>
    <hyperlink ref="AKD1" r:id="rId6" tooltip="Canadian ADP Invoice" display="http://www.invoicingtemplate.com/canadian-adp-invoice.html" xr:uid="{00000000-0004-0000-0000-000006000000}"/>
    <hyperlink ref="A993" r:id="rId7" tooltip="ADP Invoice Template for Canada" display="http://www.invoicingtemplate.com/canadian-adp-invoice.html" xr:uid="{00000000-0004-0000-0000-000007000000}"/>
    <hyperlink ref="ALC1" r:id="rId8" tooltip="Canadian ADP Invoice" display="http://www.invoicingtemplate.com/canadian-adp-invoice.html" xr:uid="{00000000-0004-0000-0000-000008000000}"/>
  </hyperlinks>
  <printOptions horizontalCentered="1" verticalCentered="1"/>
  <pageMargins left="0.25" right="0.25" top="0.75" bottom="0.75" header="0.3" footer="0.3"/>
  <pageSetup paperSize="9" orientation="portrait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" r:id="rId12" name="oknWidget_taxable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19</xdr:row>
                    <xdr:rowOff>38100</xdr:rowOff>
                  </from>
                  <to>
                    <xdr:col>1</xdr:col>
                    <xdr:colOff>581025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" r:id="rId13" name="oknWidget_taxable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20</xdr:row>
                    <xdr:rowOff>47625</xdr:rowOff>
                  </from>
                  <to>
                    <xdr:col>1</xdr:col>
                    <xdr:colOff>581025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4" name="oknWidget_taxable3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21</xdr:row>
                    <xdr:rowOff>57150</xdr:rowOff>
                  </from>
                  <to>
                    <xdr:col>1</xdr:col>
                    <xdr:colOff>581025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5" name="oknWidget_taxable4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22</xdr:row>
                    <xdr:rowOff>47625</xdr:rowOff>
                  </from>
                  <to>
                    <xdr:col>1</xdr:col>
                    <xdr:colOff>581025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6" name="oknWidget_taxable5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23</xdr:row>
                    <xdr:rowOff>28575</xdr:rowOff>
                  </from>
                  <to>
                    <xdr:col>1</xdr:col>
                    <xdr:colOff>581025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7" name="oknWidget_taxable6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24</xdr:row>
                    <xdr:rowOff>38100</xdr:rowOff>
                  </from>
                  <to>
                    <xdr:col>1</xdr:col>
                    <xdr:colOff>581025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8" name="oknWidget_taxable7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25</xdr:row>
                    <xdr:rowOff>38100</xdr:rowOff>
                  </from>
                  <to>
                    <xdr:col>1</xdr:col>
                    <xdr:colOff>581025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9" name="oknWidget_taxable8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26</xdr:row>
                    <xdr:rowOff>47625</xdr:rowOff>
                  </from>
                  <to>
                    <xdr:col>1</xdr:col>
                    <xdr:colOff>581025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0" name="oknWidget_taxable9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27</xdr:row>
                    <xdr:rowOff>19050</xdr:rowOff>
                  </from>
                  <to>
                    <xdr:col>1</xdr:col>
                    <xdr:colOff>581025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1" name="oknWidget_taxable10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28</xdr:row>
                    <xdr:rowOff>9525</xdr:rowOff>
                  </from>
                  <to>
                    <xdr:col>1</xdr:col>
                    <xdr:colOff>581025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2" name="oknWidget_taxable11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29</xdr:row>
                    <xdr:rowOff>28575</xdr:rowOff>
                  </from>
                  <to>
                    <xdr:col>1</xdr:col>
                    <xdr:colOff>581025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3" name="oknWidget_taxable12">
              <controlPr defaultSize="0" autoFill="0" autoLine="0" autoPict="0" altText="">
                <anchor moveWithCells="1">
                  <from>
                    <xdr:col>1</xdr:col>
                    <xdr:colOff>371475</xdr:colOff>
                    <xdr:row>30</xdr:row>
                    <xdr:rowOff>19050</xdr:rowOff>
                  </from>
                  <to>
                    <xdr:col>1</xdr:col>
                    <xdr:colOff>581025</xdr:colOff>
                    <xdr:row>31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6" ht="3" customHeight="1" x14ac:dyDescent="0.2"/>
    <row r="3" spans="2:16" ht="33" customHeight="1" x14ac:dyDescent="0.3">
      <c r="B3" s="37" t="str">
        <f>oknCompanyName</f>
        <v>Canadian Business Name</v>
      </c>
      <c r="C3" s="25"/>
      <c r="J3" s="34"/>
      <c r="M3" s="34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36"/>
    </row>
    <row r="6" spans="2:16" x14ac:dyDescent="0.2">
      <c r="B6" s="1" t="str">
        <f>oknCompanyContact</f>
        <v>Phone</v>
      </c>
    </row>
    <row r="7" spans="2:16" ht="14.25" customHeight="1" x14ac:dyDescent="0.2">
      <c r="K7" s="35"/>
    </row>
    <row r="8" spans="2:16" ht="14.25" customHeight="1" x14ac:dyDescent="0.2">
      <c r="B8" s="38" t="s">
        <v>44</v>
      </c>
    </row>
    <row r="9" spans="2:16" x14ac:dyDescent="0.2">
      <c r="B9" s="2" t="s">
        <v>40</v>
      </c>
      <c r="C9" s="26"/>
    </row>
    <row r="10" spans="2:16" x14ac:dyDescent="0.2">
      <c r="B10" s="2" t="s">
        <v>43</v>
      </c>
      <c r="C10" s="26"/>
    </row>
    <row r="11" spans="2:16" ht="4.5" customHeight="1" x14ac:dyDescent="0.2"/>
    <row r="12" spans="2:16" s="3" customFormat="1" ht="15.75" customHeight="1" x14ac:dyDescent="0.2">
      <c r="B12" s="39" t="s">
        <v>63</v>
      </c>
      <c r="C12" s="13" t="s">
        <v>39</v>
      </c>
      <c r="D12" s="21" t="s">
        <v>62</v>
      </c>
      <c r="E12" s="12" t="s">
        <v>46</v>
      </c>
      <c r="F12" s="12" t="s">
        <v>53</v>
      </c>
      <c r="G12" s="12" t="s">
        <v>54</v>
      </c>
      <c r="H12" s="21" t="s">
        <v>47</v>
      </c>
      <c r="I12" s="21" t="s">
        <v>48</v>
      </c>
      <c r="J12" s="21" t="str">
        <f>oknTax1Name</f>
        <v>HST</v>
      </c>
      <c r="K12" s="21" t="str">
        <f>oknTax2Name</f>
        <v>HST</v>
      </c>
      <c r="L12" s="21" t="s">
        <v>49</v>
      </c>
      <c r="M12" s="21" t="s">
        <v>50</v>
      </c>
      <c r="N12" s="21" t="s">
        <v>51</v>
      </c>
      <c r="O12" s="12" t="s">
        <v>52</v>
      </c>
      <c r="P12" s="12" t="s">
        <v>64</v>
      </c>
    </row>
  </sheetData>
  <phoneticPr fontId="9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M72" sqref="M72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3">
      <c r="B3" s="37" t="str">
        <f>oknCompanyName</f>
        <v>Canadian Business Name</v>
      </c>
      <c r="C3" s="25"/>
      <c r="J3" s="34"/>
      <c r="M3" s="34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36"/>
    </row>
    <row r="6" spans="2:17" x14ac:dyDescent="0.2">
      <c r="B6" s="1" t="str">
        <f>oknCompanyContact</f>
        <v>Phone</v>
      </c>
    </row>
    <row r="7" spans="2:17" ht="21" customHeight="1" x14ac:dyDescent="0.2">
      <c r="B7" s="38" t="s">
        <v>44</v>
      </c>
      <c r="K7" s="35"/>
    </row>
    <row r="8" spans="2:17" ht="11.25" customHeight="1" x14ac:dyDescent="0.2">
      <c r="B8" s="2" t="s">
        <v>40</v>
      </c>
      <c r="C8" s="26"/>
    </row>
    <row r="9" spans="2:17" x14ac:dyDescent="0.2">
      <c r="B9" s="2" t="s">
        <v>43</v>
      </c>
      <c r="C9" s="26"/>
    </row>
    <row r="10" spans="2:17" ht="4.5" customHeight="1" x14ac:dyDescent="0.2"/>
    <row r="11" spans="2:17" s="3" customFormat="1" ht="15.75" customHeight="1" x14ac:dyDescent="0.2">
      <c r="B11" s="12" t="s">
        <v>65</v>
      </c>
      <c r="C11" s="13" t="s">
        <v>39</v>
      </c>
      <c r="D11" s="12" t="s">
        <v>66</v>
      </c>
      <c r="E11" s="12" t="s">
        <v>46</v>
      </c>
      <c r="F11" s="21" t="s">
        <v>62</v>
      </c>
      <c r="G11" s="21" t="str">
        <f>oknTax1Name</f>
        <v>HST</v>
      </c>
      <c r="H11" s="21" t="str">
        <f>oknTax2Name</f>
        <v>HST</v>
      </c>
      <c r="I11" s="21" t="s">
        <v>67</v>
      </c>
      <c r="J11" s="21" t="s">
        <v>50</v>
      </c>
      <c r="K11" s="21" t="s">
        <v>51</v>
      </c>
      <c r="L11" s="21" t="s">
        <v>47</v>
      </c>
      <c r="M11" s="21" t="s">
        <v>49</v>
      </c>
      <c r="N11" s="12" t="s">
        <v>52</v>
      </c>
      <c r="O11" s="12" t="s">
        <v>53</v>
      </c>
      <c r="P11" s="12" t="s">
        <v>54</v>
      </c>
      <c r="Q11" s="12" t="s">
        <v>64</v>
      </c>
    </row>
  </sheetData>
  <phoneticPr fontId="9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7" t="str">
        <f>oknCompanyName</f>
        <v>Canadian Business Name</v>
      </c>
      <c r="C3" s="25"/>
      <c r="G3" s="7"/>
      <c r="I3" s="7"/>
      <c r="L3" s="31"/>
    </row>
    <row r="4" spans="2:12" x14ac:dyDescent="0.2">
      <c r="B4" s="1" t="str">
        <f>oknCompanyAddress</f>
        <v>Address</v>
      </c>
      <c r="G4" s="7"/>
      <c r="I4" s="7"/>
    </row>
    <row r="5" spans="2:12" x14ac:dyDescent="0.2">
      <c r="B5" s="1" t="str">
        <f>oknCompanyCityStateZip</f>
        <v>City, State ZIP</v>
      </c>
      <c r="G5" s="7"/>
      <c r="I5" s="7"/>
      <c r="L5" s="32"/>
    </row>
    <row r="6" spans="2:12" x14ac:dyDescent="0.2">
      <c r="B6" s="1" t="str">
        <f>oknCompanyContact</f>
        <v>Phone</v>
      </c>
      <c r="G6" s="7"/>
      <c r="I6" s="7"/>
      <c r="L6" s="28"/>
    </row>
    <row r="7" spans="2:12" ht="21" customHeight="1" x14ac:dyDescent="0.2">
      <c r="B7" s="38" t="s">
        <v>44</v>
      </c>
      <c r="G7" s="7"/>
      <c r="I7" s="7"/>
      <c r="J7" s="16"/>
      <c r="K7" s="28"/>
      <c r="L7" s="28"/>
    </row>
    <row r="8" spans="2:12" ht="13.5" customHeight="1" x14ac:dyDescent="0.2">
      <c r="B8" s="2" t="s">
        <v>40</v>
      </c>
      <c r="C8" s="30"/>
      <c r="G8" s="7"/>
      <c r="I8" s="7"/>
    </row>
    <row r="9" spans="2:12" x14ac:dyDescent="0.2">
      <c r="B9" s="2" t="s">
        <v>43</v>
      </c>
      <c r="C9" s="30"/>
      <c r="D9" s="1"/>
      <c r="G9" s="7"/>
      <c r="I9" s="7"/>
      <c r="J9" s="33"/>
      <c r="K9" s="33"/>
      <c r="L9" s="33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68</v>
      </c>
      <c r="C11" s="13" t="s">
        <v>39</v>
      </c>
      <c r="D11" s="12" t="s">
        <v>46</v>
      </c>
      <c r="E11" s="12" t="s">
        <v>69</v>
      </c>
      <c r="F11" s="12" t="s">
        <v>17</v>
      </c>
      <c r="G11" s="21" t="s">
        <v>16</v>
      </c>
      <c r="H11" s="4" t="s">
        <v>70</v>
      </c>
      <c r="I11" s="21" t="s">
        <v>71</v>
      </c>
    </row>
  </sheetData>
  <phoneticPr fontId="9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B21" sqref="B21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6384" width="9.140625" style="1"/>
  </cols>
  <sheetData>
    <row r="1" spans="2:13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3" ht="3.75" customHeight="1" x14ac:dyDescent="0.2"/>
    <row r="3" spans="2:13" ht="33" customHeight="1" x14ac:dyDescent="0.3">
      <c r="B3" s="41" t="str">
        <f>oknCompanyName</f>
        <v>Canadian Business Name</v>
      </c>
      <c r="C3" s="25"/>
      <c r="D3" s="40"/>
      <c r="E3" s="40"/>
      <c r="J3" s="22"/>
      <c r="M3" s="18"/>
    </row>
    <row r="4" spans="2:13" x14ac:dyDescent="0.2">
      <c r="B4" s="28" t="str">
        <f>oknCompanyAddress</f>
        <v>Address</v>
      </c>
      <c r="D4" s="40"/>
      <c r="E4" s="40"/>
    </row>
    <row r="5" spans="2:13" x14ac:dyDescent="0.2">
      <c r="B5" s="28" t="str">
        <f>oknCompanyCityStateZip</f>
        <v>City, State ZIP</v>
      </c>
      <c r="D5" s="40"/>
      <c r="E5" s="40"/>
    </row>
    <row r="6" spans="2:13" x14ac:dyDescent="0.2">
      <c r="B6" s="28" t="str">
        <f>oknCompanyContact</f>
        <v>Phone</v>
      </c>
      <c r="D6" s="40"/>
      <c r="E6" s="40"/>
    </row>
    <row r="7" spans="2:13" ht="27.75" customHeight="1" x14ac:dyDescent="0.2">
      <c r="K7" s="10"/>
    </row>
    <row r="8" spans="2:13" ht="12.75" customHeight="1" x14ac:dyDescent="0.2">
      <c r="B8" s="14" t="s">
        <v>1</v>
      </c>
    </row>
    <row r="9" spans="2:13" x14ac:dyDescent="0.2">
      <c r="B9" s="2" t="s">
        <v>55</v>
      </c>
    </row>
    <row r="10" spans="2:13" x14ac:dyDescent="0.2">
      <c r="B10" s="2" t="s">
        <v>56</v>
      </c>
      <c r="K10" s="1"/>
    </row>
    <row r="11" spans="2:13" x14ac:dyDescent="0.2">
      <c r="B11" s="2" t="s">
        <v>57</v>
      </c>
      <c r="K11" s="7"/>
    </row>
    <row r="12" spans="2:13" x14ac:dyDescent="0.2">
      <c r="B12" s="2" t="s">
        <v>58</v>
      </c>
      <c r="K12" s="7"/>
    </row>
    <row r="13" spans="2:13" x14ac:dyDescent="0.2">
      <c r="B13" s="2" t="s">
        <v>61</v>
      </c>
      <c r="K13" s="7"/>
    </row>
    <row r="14" spans="2:13" x14ac:dyDescent="0.2">
      <c r="B14" s="2" t="s">
        <v>59</v>
      </c>
      <c r="K14" s="7"/>
    </row>
    <row r="15" spans="2:13" ht="3.75" customHeight="1" x14ac:dyDescent="0.2">
      <c r="B15" s="15"/>
      <c r="K15" s="7"/>
    </row>
    <row r="16" spans="2:13" x14ac:dyDescent="0.2">
      <c r="B16" s="16" t="s">
        <v>45</v>
      </c>
      <c r="K16" s="7"/>
    </row>
    <row r="17" spans="2:14" x14ac:dyDescent="0.2">
      <c r="B17" s="2" t="s">
        <v>41</v>
      </c>
      <c r="C17" s="42"/>
      <c r="K17" s="7"/>
    </row>
    <row r="18" spans="2:14" x14ac:dyDescent="0.2">
      <c r="B18" s="2" t="s">
        <v>42</v>
      </c>
      <c r="C18" s="42"/>
    </row>
    <row r="19" spans="2:14" ht="3" customHeight="1" x14ac:dyDescent="0.2"/>
    <row r="20" spans="2:14" s="3" customFormat="1" ht="15.75" customHeight="1" x14ac:dyDescent="0.2">
      <c r="B20" s="12" t="s">
        <v>46</v>
      </c>
      <c r="C20" s="27" t="s">
        <v>39</v>
      </c>
      <c r="D20" s="21" t="s">
        <v>49</v>
      </c>
      <c r="E20" s="21" t="s">
        <v>47</v>
      </c>
      <c r="F20" s="21" t="str">
        <f>oknTax1Name</f>
        <v>HST</v>
      </c>
      <c r="G20" s="21" t="str">
        <f>oknTax2Name</f>
        <v>HST</v>
      </c>
      <c r="H20" s="21" t="s">
        <v>48</v>
      </c>
      <c r="I20" s="21" t="s">
        <v>50</v>
      </c>
      <c r="J20" s="21" t="s">
        <v>51</v>
      </c>
      <c r="K20" s="13" t="s">
        <v>52</v>
      </c>
      <c r="L20" s="12" t="s">
        <v>53</v>
      </c>
      <c r="M20" s="12" t="s">
        <v>54</v>
      </c>
      <c r="N20" s="12" t="s">
        <v>60</v>
      </c>
    </row>
  </sheetData>
  <phoneticPr fontId="9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3">
      <c r="B3" s="38" t="str">
        <f>oknCompanyName</f>
        <v>Canadian Business Name</v>
      </c>
      <c r="C3" s="25"/>
      <c r="J3" s="34"/>
      <c r="M3" s="34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36"/>
    </row>
    <row r="6" spans="2:14" x14ac:dyDescent="0.2">
      <c r="B6" s="1" t="str">
        <f>oknCompanyContact</f>
        <v>Phone</v>
      </c>
    </row>
    <row r="7" spans="2:14" ht="12.75" customHeight="1" x14ac:dyDescent="0.2">
      <c r="K7" s="35"/>
    </row>
    <row r="8" spans="2:14" ht="12.75" customHeight="1" x14ac:dyDescent="0.2">
      <c r="B8" s="38" t="s">
        <v>44</v>
      </c>
    </row>
    <row r="9" spans="2:14" ht="12.75" customHeight="1" x14ac:dyDescent="0.2">
      <c r="B9" s="2" t="s">
        <v>40</v>
      </c>
      <c r="C9" s="30"/>
    </row>
    <row r="10" spans="2:14" ht="12.75" customHeight="1" x14ac:dyDescent="0.2">
      <c r="B10" s="2" t="s">
        <v>43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54</v>
      </c>
      <c r="C13" s="13" t="s">
        <v>39</v>
      </c>
      <c r="D13" s="12" t="s">
        <v>53</v>
      </c>
      <c r="E13" s="12" t="s">
        <v>46</v>
      </c>
      <c r="F13" s="21" t="s">
        <v>62</v>
      </c>
      <c r="G13" s="21" t="str">
        <f>oknTax1Name</f>
        <v>HST</v>
      </c>
      <c r="H13" s="21" t="str">
        <f>oknTax2Name</f>
        <v>HST</v>
      </c>
      <c r="I13" s="21" t="s">
        <v>48</v>
      </c>
      <c r="J13" s="21" t="s">
        <v>49</v>
      </c>
      <c r="K13" s="21" t="s">
        <v>50</v>
      </c>
      <c r="L13" s="21" t="s">
        <v>47</v>
      </c>
      <c r="M13" s="21" t="s">
        <v>51</v>
      </c>
      <c r="N13" s="12" t="s">
        <v>52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131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123</v>
      </c>
      <c r="C3" s="113"/>
    </row>
    <row r="4" spans="1:3" x14ac:dyDescent="0.3">
      <c r="A4" s="111"/>
      <c r="B4" s="122" t="s">
        <v>124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134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125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126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127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128</v>
      </c>
      <c r="C14" s="113"/>
    </row>
    <row r="15" spans="1:3" ht="15.75" x14ac:dyDescent="0.3">
      <c r="A15" s="111"/>
      <c r="B15" s="126" t="s">
        <v>129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130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00000000-0004-0000-0600-000000000000}"/>
    <hyperlink ref="B4" r:id="rId2" tooltip="View online document" display="http://www.invoicingtemplate.com/canadian-adp-invoic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485A-D806-45FD-ACA5-90E79C00E5A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10</v>
      </c>
      <c r="B5" t="s">
        <v>72</v>
      </c>
    </row>
    <row r="6" spans="1:5" x14ac:dyDescent="0.2">
      <c r="A6" s="1" t="s">
        <v>11</v>
      </c>
      <c r="B6" s="2" t="s">
        <v>86</v>
      </c>
    </row>
    <row r="7" spans="1:5" x14ac:dyDescent="0.2">
      <c r="A7" s="1" t="s">
        <v>18</v>
      </c>
      <c r="B7" s="1">
        <v>2</v>
      </c>
      <c r="D7" s="1" t="s">
        <v>19</v>
      </c>
      <c r="E7" s="1" t="s">
        <v>20</v>
      </c>
    </row>
    <row r="8" spans="1:5" x14ac:dyDescent="0.2">
      <c r="A8" s="1" t="s">
        <v>21</v>
      </c>
      <c r="B8" s="1">
        <v>1</v>
      </c>
    </row>
    <row r="9" spans="1:5" x14ac:dyDescent="0.2">
      <c r="A9" s="1" t="s">
        <v>22</v>
      </c>
      <c r="B9" s="1">
        <v>1</v>
      </c>
    </row>
    <row r="10" spans="1:5" x14ac:dyDescent="0.2">
      <c r="A10" s="1" t="s">
        <v>23</v>
      </c>
      <c r="B10" s="1">
        <v>1</v>
      </c>
    </row>
    <row r="11" spans="1:5" x14ac:dyDescent="0.2">
      <c r="A11" s="1" t="s">
        <v>24</v>
      </c>
      <c r="B11" s="1">
        <v>1</v>
      </c>
    </row>
    <row r="12" spans="1:5" x14ac:dyDescent="0.2">
      <c r="A12" s="1" t="s">
        <v>25</v>
      </c>
      <c r="B12" s="1">
        <v>1</v>
      </c>
    </row>
    <row r="13" spans="1:5" x14ac:dyDescent="0.2">
      <c r="A13" s="1" t="s">
        <v>26</v>
      </c>
    </row>
    <row r="14" spans="1:5" ht="12.75" x14ac:dyDescent="0.2">
      <c r="A14" t="s">
        <v>27</v>
      </c>
      <c r="B14" s="1">
        <v>0</v>
      </c>
    </row>
    <row r="15" spans="1:5" x14ac:dyDescent="0.2">
      <c r="A15" s="1" t="s">
        <v>28</v>
      </c>
      <c r="B15" s="1" t="s">
        <v>34</v>
      </c>
    </row>
    <row r="16" spans="1:5" x14ac:dyDescent="0.2">
      <c r="A16" s="1" t="s">
        <v>29</v>
      </c>
      <c r="B16" s="1">
        <v>1</v>
      </c>
    </row>
    <row r="17" spans="1:2" x14ac:dyDescent="0.2">
      <c r="A17" s="1" t="s">
        <v>32</v>
      </c>
      <c r="B17" s="1">
        <v>0</v>
      </c>
    </row>
    <row r="18" spans="1:2" x14ac:dyDescent="0.2">
      <c r="A18" s="1" t="s">
        <v>30</v>
      </c>
      <c r="B18" s="1">
        <v>1</v>
      </c>
    </row>
    <row r="19" spans="1:2" x14ac:dyDescent="0.2">
      <c r="A19" s="1" t="s">
        <v>31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139</v>
      </c>
    </row>
    <row r="25" spans="1:2" x14ac:dyDescent="0.2"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254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oknADP_1</vt:lpstr>
      <vt:lpstr>oknADP_10</vt:lpstr>
      <vt:lpstr>oknADP_11</vt:lpstr>
      <vt:lpstr>oknADP_12</vt:lpstr>
      <vt:lpstr>oknADP_2</vt:lpstr>
      <vt:lpstr>oknADP_3</vt:lpstr>
      <vt:lpstr>oknADP_4</vt:lpstr>
      <vt:lpstr>oknADP_5</vt:lpstr>
      <vt:lpstr>oknADP_6</vt:lpstr>
      <vt:lpstr>oknADP_7</vt:lpstr>
      <vt:lpstr>oknADP_8</vt:lpstr>
      <vt:lpstr>oknADP_9</vt:lpstr>
      <vt:lpstr>oknADPClaim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oknBenefitCode</vt:lpstr>
      <vt:lpstr>oknClient_1</vt:lpstr>
      <vt:lpstr>oknClient_10</vt:lpstr>
      <vt:lpstr>oknClient_11</vt:lpstr>
      <vt:lpstr>oknClient_12</vt:lpstr>
      <vt:lpstr>oknClient_2</vt:lpstr>
      <vt:lpstr>oknClient_3</vt:lpstr>
      <vt:lpstr>oknClient_4</vt:lpstr>
      <vt:lpstr>oknClient_5</vt:lpstr>
      <vt:lpstr>oknClient_6</vt:lpstr>
      <vt:lpstr>oknClient_7</vt:lpstr>
      <vt:lpstr>oknClient_8</vt:lpstr>
      <vt:lpstr>oknClient_9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oknHealthCard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oknSerialNumber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oknShipVia</vt:lpstr>
      <vt:lpstr>oknSide_1</vt:lpstr>
      <vt:lpstr>oknSide_10</vt:lpstr>
      <vt:lpstr>oknSide_11</vt:lpstr>
      <vt:lpstr>oknSide_12</vt:lpstr>
      <vt:lpstr>oknSide_2</vt:lpstr>
      <vt:lpstr>oknSide_3</vt:lpstr>
      <vt:lpstr>oknSide_4</vt:lpstr>
      <vt:lpstr>oknSide_5</vt:lpstr>
      <vt:lpstr>oknSide_6</vt:lpstr>
      <vt:lpstr>oknSide_7</vt:lpstr>
      <vt:lpstr>oknSide_8</vt:lpstr>
      <vt:lpstr>oknSide_9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Canadian ADP Invoice</dc:title>
  <dc:subject>"Canadian ADP Invoice" summary: This Excel invoice template designed for Canadian ADP invoice features a number of custom fields that are added specially for ADP invoicing. If you are a vendor for ADP Assistive Devices Program (ADP), download this form design for free and create invoice easily with the help of Invoice Manager for Excel (namely Uniform Invoice Software).</dc:subject>
  <dc:creator>https://www.invoicingtemplate.com/</dc:creator>
  <cp:keywords/>
  <dc:description>https://www.invoicingtemplate.com/canadian-adp-invoice.html</dc:description>
  <cp:lastModifiedBy>liangjun yu</cp:lastModifiedBy>
  <cp:lastPrinted>2017-06-27T16:03:11Z</cp:lastPrinted>
  <dcterms:created xsi:type="dcterms:W3CDTF">2000-07-27T22:24:14Z</dcterms:created>
  <dcterms:modified xsi:type="dcterms:W3CDTF">2024-03-08T11:28:52Z</dcterms:modified>
  <cp:category>Canadian ADP Invoice, ADP Invoice Template for Canada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