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36\"/>
    </mc:Choice>
  </mc:AlternateContent>
  <xr:revisionPtr revIDLastSave="0" documentId="13_ncr:1_{E8E2D7E3-C525-4C2E-AE5F-5A849FD7B88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uthorizationNumber_1">Invoice!$H$23</definedName>
    <definedName name="oknAuthorizationNumber_10">Invoice!$H$32</definedName>
    <definedName name="oknAuthorizationNumber_11">Invoice!$H$33</definedName>
    <definedName name="oknAuthorizationNumber_12">Invoice!$H$34</definedName>
    <definedName name="oknAuthorizationNumber_2">Invoice!$H$24</definedName>
    <definedName name="oknAuthorizationNumber_3">Invoice!$H$25</definedName>
    <definedName name="oknAuthorizationNumber_4">Invoice!$H$26</definedName>
    <definedName name="oknAuthorizationNumber_5">Invoice!$H$27</definedName>
    <definedName name="oknAuthorizationNumber_6">Invoice!$H$28</definedName>
    <definedName name="oknAuthorizationNumber_7">Invoice!$H$29</definedName>
    <definedName name="oknAuthorizationNumber_8">Invoice!$H$30</definedName>
    <definedName name="oknAuthorizationNumber_9">Invoice!$H$31</definedName>
    <definedName name="oknBalanceDue">Invoice!$AI$26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nsumerName_1">Invoice!$F$23</definedName>
    <definedName name="oknConsumerName_10">Invoice!$F$32</definedName>
    <definedName name="oknConsumerName_11">Invoice!$F$33</definedName>
    <definedName name="oknConsumerName_12">Invoice!$F$34</definedName>
    <definedName name="oknConsumerName_2">Invoice!$F$24</definedName>
    <definedName name="oknConsumerName_3">Invoice!$F$25</definedName>
    <definedName name="oknConsumerName_4">Invoice!$F$26</definedName>
    <definedName name="oknConsumerName_5">Invoice!$F$27</definedName>
    <definedName name="oknConsumerName_6">Invoice!$F$28</definedName>
    <definedName name="oknConsumerName_7">Invoice!$F$29</definedName>
    <definedName name="oknConsumerName_8">Invoice!$F$30</definedName>
    <definedName name="oknConsumerName_9">Invoice!$F$31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Invoice!$L$10</definedName>
    <definedName name="oknOrderID">Invoice!$AC$22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Invoice!$F$44:$N$47</definedName>
    <definedName name="oknPaymentNotes">Invoice!$N$43</definedName>
    <definedName name="oknPaymentPaymentTerm">Invoice!$J$43</definedName>
    <definedName name="oknPayments">Invoice!$AI$25</definedName>
    <definedName name="oknPaymentTerm">Invoice!$F$20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#REF!</definedName>
    <definedName name="oknPrNotes">#REF!</definedName>
    <definedName name="oknProductID_1">Invoice!$A$23</definedName>
    <definedName name="oknProductID_10">Invoice!$A$32</definedName>
    <definedName name="oknProductID_11">Invoice!$A$33</definedName>
    <definedName name="oknProductID_12">Invoice!$A$34</definedName>
    <definedName name="oknProductID_2">Invoice!$A$24</definedName>
    <definedName name="oknProductID_3">Invoice!$A$25</definedName>
    <definedName name="oknProductID_4">Invoice!$A$26</definedName>
    <definedName name="oknProductID_5">Invoice!$A$27</definedName>
    <definedName name="oknProductID_6">Invoice!$A$28</definedName>
    <definedName name="oknProductID_7">Invoice!$A$29</definedName>
    <definedName name="oknProductID_8">Invoice!$A$30</definedName>
    <definedName name="oknProductID_9">Invoice!$A$31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Invoice!$Y$14</definedName>
    <definedName name="oknSavingInvoiceClearWorksheet" hidden="1">#REF!</definedName>
    <definedName name="oknSavingInvoicePromptForPayment" hidden="1">#REF!</definedName>
    <definedName name="oknServiceDate_1">Invoice!$J$23</definedName>
    <definedName name="oknServiceDate_10">Invoice!$J$32</definedName>
    <definedName name="oknServiceDate_11">Invoice!$J$33</definedName>
    <definedName name="oknServiceDate_12">Invoice!$J$34</definedName>
    <definedName name="oknServiceDate_2">Invoice!$J$24</definedName>
    <definedName name="oknServiceDate_3">Invoice!$J$25</definedName>
    <definedName name="oknServiceDate_4">Invoice!$J$26</definedName>
    <definedName name="oknServiceDate_5">Invoice!$J$27</definedName>
    <definedName name="oknServiceDate_6">Invoice!$J$28</definedName>
    <definedName name="oknServiceDate_7">Invoice!$J$29</definedName>
    <definedName name="oknServiceDate_8">Invoice!$J$30</definedName>
    <definedName name="oknServiceDate_9">Invoice!$J$31</definedName>
    <definedName name="oknShipAddress">Invoice!$AD$12</definedName>
    <definedName name="oknShipCityStateZip">Invoice!$AD$13</definedName>
    <definedName name="oknShipContact">Invoice!$AD$16</definedName>
    <definedName name="oknShipCountry">Invoice!$AD$15</definedName>
    <definedName name="oknShipDate">Invoice!$AI$27</definedName>
    <definedName name="oknShipName">Invoice!$AD$11</definedName>
    <definedName name="oknShippingCost">Invoice!$N$38</definedName>
    <definedName name="oknShipVia">Invoice!$AF$22</definedName>
    <definedName name="oknShipZipPostcode">Invoice!$AD$14</definedName>
    <definedName name="oknStatus">Invoice!$A$6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Invoice!$C$9</definedName>
    <definedName name="oknTotal">Invoice!$N$46</definedName>
    <definedName name="oknWhoAddress">Invoice!$H$12</definedName>
    <definedName name="oknWhoCityStateZip">Invoice!$H$13</definedName>
    <definedName name="oknWhoEmail">Invoice!$H$15</definedName>
    <definedName name="oknWhoID">Invoice!$H$10</definedName>
    <definedName name="oknWhoName">Invoice!$H$11</definedName>
    <definedName name="oknWhoPhone">Invoice!$H$16</definedName>
    <definedName name="oknWhoZipPostcode">Invoice!$AA$6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N24" i="1"/>
  <c r="N25" i="1"/>
  <c r="N26" i="1"/>
  <c r="N27" i="1"/>
  <c r="N28" i="1"/>
  <c r="N29" i="1"/>
  <c r="N30" i="1"/>
  <c r="N31" i="1"/>
  <c r="N32" i="1"/>
  <c r="N33" i="1"/>
  <c r="N34" i="1"/>
  <c r="N37" i="1"/>
  <c r="D35" i="1" l="1" a="1"/>
  <c r="D35" i="1" s="1"/>
  <c r="N35" i="1"/>
  <c r="N36" i="1" l="1"/>
  <c r="N46" i="1" s="1"/>
  <c r="AI26" i="1" s="1"/>
</calcChain>
</file>

<file path=xl/sharedStrings.xml><?xml version="1.0" encoding="utf-8"?>
<sst xmlns="http://schemas.openxmlformats.org/spreadsheetml/2006/main" count="67" uniqueCount="65">
  <si>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</si>
  <si>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</si>
  <si>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</si>
  <si>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</si>
  <si>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</si>
  <si>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</si>
  <si>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</si>
  <si>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</si>
  <si>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Date</t>
  </si>
  <si>
    <t>Due Date</t>
  </si>
  <si>
    <t>GST</t>
  </si>
  <si>
    <t>Shipping Cost</t>
  </si>
  <si>
    <t>Description</t>
  </si>
  <si>
    <t>Line Total</t>
  </si>
  <si>
    <t>INVOICE #: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</si>
  <si>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</si>
  <si>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</si>
  <si>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</si>
  <si>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</si>
  <si>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</si>
  <si>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</si>
  <si>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</si>
  <si>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</si>
  <si>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</si>
  <si>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</si>
  <si>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9" type="noConversion"/>
  </si>
  <si>
    <t>APPLIED</t>
  </si>
  <si>
    <t>Name</t>
    <phoneticPr fontId="9" type="noConversion"/>
  </si>
  <si>
    <t>Address</t>
    <phoneticPr fontId="9" type="noConversion"/>
  </si>
  <si>
    <t>Contact</t>
    <phoneticPr fontId="9" type="noConversion"/>
  </si>
  <si>
    <t>City, ST ZIP</t>
    <phoneticPr fontId="9" type="noConversion"/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</si>
  <si>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</si>
  <si>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</si>
  <si>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</si>
  <si>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</si>
  <si>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</si>
  <si>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</si>
  <si>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</si>
  <si>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</si>
  <si>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</si>
  <si>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</si>
  <si>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BILL TO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</si>
  <si>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</si>
  <si>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</si>
  <si>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</si>
  <si>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</si>
  <si>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Email</t>
  </si>
  <si>
    <t>Quantity / Hours</t>
  </si>
  <si>
    <t>Unit Price / Hourly Rate</t>
  </si>
  <si>
    <t>Home Health Care Invoice Sample - 113, Yonkers, New York</t>
  </si>
  <si>
    <t>California Vendor Name</t>
  </si>
  <si>
    <t xml:space="preserve"> INVOICE</t>
  </si>
  <si>
    <t>California Vendor Street Address</t>
  </si>
  <si>
    <t>California Sales Tax</t>
  </si>
  <si>
    <t>Federal Tax I.D. Number</t>
  </si>
  <si>
    <t>DOR Number</t>
  </si>
  <si>
    <t>Remark</t>
  </si>
  <si>
    <t>Consume Name /
Authorization #Number</t>
  </si>
  <si>
    <t>Signature</t>
  </si>
  <si>
    <t>c7036</t>
  </si>
  <si>
    <t>Select</t>
  </si>
  <si>
    <t>Pending</t>
  </si>
  <si>
    <t>（Typed Name）</t>
  </si>
  <si>
    <t>Invoice Template in Excel for California - 114, Huntington Beach, California</t>
  </si>
  <si>
    <t>Vendor Invoice Template for Californiac7036 - 114, Huntington Beach,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</si>
</sst>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Book Antiqua"/>
      <family val="1"/>
    </font>
    <font>
      <sz val="10"/>
      <name val="Book Antiqua"/>
      <family val="1"/>
    </font>
    <font>
      <u/>
      <sz val="10"/>
      <color indexed="12"/>
      <name val="Book Antiqua"/>
      <family val="1"/>
    </font>
    <font>
      <b/>
      <sz val="10"/>
      <color theme="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sz val="9"/>
      <color theme="0"/>
      <name val="Book Antiqua"/>
      <family val="1"/>
    </font>
    <font>
      <i/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theme="0"/>
      <name val="Book Antiqua"/>
      <family val="1"/>
    </font>
    <font>
      <sz val="16"/>
      <color theme="7" tint="-0.499984740745262"/>
      <name val="Bodoni MT Black"/>
      <family val="1"/>
    </font>
    <font>
      <sz val="14"/>
      <color theme="7" tint="-0.499984740745262"/>
      <name val="Bodoni MT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5" fillId="4" borderId="0" xfId="0" applyFont="1" applyFill="1" applyAlignment="1">
      <alignment vertical="center"/>
    </xf>
    <xf numFmtId="0" fontId="16" fillId="4" borderId="0" xfId="0" applyFont="1" applyFill="1" applyAlignment="1" applyProtection="1">
      <alignment vertical="center"/>
      <protection locked="0" hidden="1"/>
    </xf>
    <xf numFmtId="0" fontId="16" fillId="4" borderId="0" xfId="0" applyFont="1" applyFill="1" applyAlignment="1">
      <alignment vertical="center"/>
    </xf>
    <xf numFmtId="0" fontId="16" fillId="4" borderId="0" xfId="0" applyFont="1" applyFill="1"/>
    <xf numFmtId="0" fontId="17" fillId="4" borderId="0" xfId="1" applyFont="1" applyFill="1" applyAlignment="1" applyProtection="1">
      <alignment vertical="center"/>
    </xf>
    <xf numFmtId="0" fontId="15" fillId="6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167" fontId="16" fillId="0" borderId="0" xfId="0" applyNumberFormat="1" applyFont="1" applyAlignment="1">
      <alignment horizontal="left" vertical="center" shrinkToFit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5" fillId="6" borderId="0" xfId="0" applyFont="1" applyFill="1"/>
    <xf numFmtId="0" fontId="19" fillId="0" borderId="0" xfId="0" applyFont="1" applyAlignment="1">
      <alignment horizontal="left"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1" fillId="4" borderId="0" xfId="0" applyFont="1" applyFill="1" applyAlignment="1">
      <alignment vertical="center"/>
    </xf>
    <xf numFmtId="0" fontId="21" fillId="0" borderId="0" xfId="0" applyFont="1" applyAlignment="1" applyProtection="1">
      <alignment horizontal="right" vertical="center"/>
      <protection locked="0" hidden="1"/>
    </xf>
    <xf numFmtId="0" fontId="24" fillId="0" borderId="0" xfId="0" applyFont="1" applyAlignment="1">
      <alignment horizontal="right" vertical="center"/>
    </xf>
    <xf numFmtId="0" fontId="16" fillId="0" borderId="0" xfId="0" applyFont="1" applyProtection="1">
      <protection locked="0"/>
    </xf>
    <xf numFmtId="164" fontId="23" fillId="6" borderId="0" xfId="0" applyNumberFormat="1" applyFont="1" applyFill="1" applyAlignment="1">
      <alignment horizontal="right" vertical="center"/>
    </xf>
    <xf numFmtId="169" fontId="23" fillId="6" borderId="0" xfId="0" applyNumberFormat="1" applyFont="1" applyFill="1" applyAlignment="1">
      <alignment horizontal="right" vertical="center"/>
    </xf>
    <xf numFmtId="0" fontId="21" fillId="0" borderId="0" xfId="0" applyFont="1" applyAlignment="1" applyProtection="1">
      <alignment horizontal="left" vertical="center"/>
      <protection locked="0"/>
    </xf>
    <xf numFmtId="0" fontId="23" fillId="6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right" vertical="center"/>
    </xf>
    <xf numFmtId="49" fontId="23" fillId="4" borderId="0" xfId="0" applyNumberFormat="1" applyFont="1" applyFill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44" fontId="21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left"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right" vertical="center"/>
    </xf>
    <xf numFmtId="43" fontId="21" fillId="5" borderId="5" xfId="0" applyNumberFormat="1" applyFont="1" applyFill="1" applyBorder="1" applyAlignment="1" applyProtection="1">
      <alignment horizontal="right" vertical="center"/>
      <protection locked="0" hidden="1"/>
    </xf>
    <xf numFmtId="0" fontId="22" fillId="5" borderId="0" xfId="0" applyFont="1" applyFill="1" applyAlignment="1">
      <alignment horizontal="right" vertical="center"/>
    </xf>
    <xf numFmtId="43" fontId="21" fillId="5" borderId="5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43" fontId="21" fillId="0" borderId="5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173" fontId="21" fillId="0" borderId="0" xfId="0" applyNumberFormat="1" applyFont="1" applyAlignment="1" applyProtection="1">
      <alignment horizontal="right" vertical="center"/>
      <protection locked="0"/>
    </xf>
    <xf numFmtId="10" fontId="21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43" fontId="22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Continuous" vertical="center"/>
      <protection locked="0"/>
    </xf>
    <xf numFmtId="172" fontId="21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>
      <alignment horizontal="center" vertical="center"/>
    </xf>
    <xf numFmtId="0" fontId="17" fillId="6" borderId="0" xfId="1" applyFont="1" applyFill="1" applyAlignment="1" applyProtection="1">
      <alignment vertical="center"/>
    </xf>
    <xf numFmtId="0" fontId="26" fillId="6" borderId="0" xfId="1" applyFont="1" applyFill="1" applyAlignment="1" applyProtection="1">
      <alignment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0" fillId="0" borderId="0" xfId="0" applyProtection="1">
      <protection locked="0"/>
    </xf>
    <xf numFmtId="0" fontId="11" fillId="6" borderId="0" xfId="1" applyFill="1" applyAlignment="1" applyProtection="1">
      <alignment vertical="center"/>
    </xf>
    <xf numFmtId="0" fontId="11" fillId="4" borderId="0" xfId="1" applyFill="1" applyAlignment="1" applyProtection="1">
      <alignment vertical="center"/>
    </xf>
    <xf numFmtId="0" fontId="21" fillId="0" borderId="13" xfId="0" applyFont="1" applyBorder="1" applyAlignment="1" applyProtection="1">
      <alignment vertical="center"/>
      <protection locked="0"/>
    </xf>
    <xf numFmtId="168" fontId="21" fillId="0" borderId="18" xfId="0" applyNumberFormat="1" applyFont="1" applyBorder="1" applyAlignment="1" applyProtection="1">
      <alignment horizontal="right" vertical="center"/>
      <protection locked="0"/>
    </xf>
    <xf numFmtId="170" fontId="21" fillId="0" borderId="18" xfId="0" applyNumberFormat="1" applyFont="1" applyBorder="1" applyAlignment="1" applyProtection="1">
      <alignment horizontal="left" vertical="center"/>
      <protection hidden="1"/>
    </xf>
    <xf numFmtId="168" fontId="21" fillId="0" borderId="19" xfId="0" applyNumberFormat="1" applyFont="1" applyBorder="1" applyAlignment="1" applyProtection="1">
      <alignment horizontal="right" vertical="center"/>
      <protection locked="0"/>
    </xf>
    <xf numFmtId="170" fontId="21" fillId="0" borderId="19" xfId="0" applyNumberFormat="1" applyFont="1" applyBorder="1" applyAlignment="1" applyProtection="1">
      <alignment horizontal="left" vertical="center"/>
      <protection hidden="1"/>
    </xf>
    <xf numFmtId="0" fontId="22" fillId="8" borderId="1" xfId="0" applyFont="1" applyFill="1" applyBorder="1" applyAlignment="1">
      <alignment horizontal="center" vertical="center" wrapText="1"/>
    </xf>
    <xf numFmtId="172" fontId="21" fillId="0" borderId="0" xfId="0" applyNumberFormat="1" applyFont="1" applyAlignment="1" applyProtection="1">
      <alignment horizontal="right" vertical="center"/>
      <protection locked="0"/>
    </xf>
    <xf numFmtId="172" fontId="21" fillId="0" borderId="13" xfId="0" applyNumberFormat="1" applyFont="1" applyBorder="1" applyAlignment="1" applyProtection="1">
      <alignment vertical="center"/>
      <protection locked="0"/>
    </xf>
    <xf numFmtId="43" fontId="21" fillId="0" borderId="5" xfId="0" applyNumberFormat="1" applyFont="1" applyBorder="1" applyAlignment="1" applyProtection="1">
      <alignment horizontal="right" vertical="center"/>
      <protection locked="0" hidden="1"/>
    </xf>
    <xf numFmtId="0" fontId="21" fillId="0" borderId="18" xfId="0" applyFont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171" fontId="21" fillId="0" borderId="18" xfId="0" applyNumberFormat="1" applyFont="1" applyBorder="1" applyAlignment="1" applyProtection="1">
      <alignment horizontal="center" vertical="center"/>
      <protection locked="0"/>
    </xf>
    <xf numFmtId="171" fontId="21" fillId="0" borderId="19" xfId="0" applyNumberFormat="1" applyFont="1" applyBorder="1" applyAlignment="1" applyProtection="1">
      <alignment horizontal="center" vertical="center"/>
      <protection locked="0"/>
    </xf>
    <xf numFmtId="14" fontId="16" fillId="0" borderId="0" xfId="0" applyNumberFormat="1" applyFont="1" applyProtection="1">
      <protection locked="0"/>
    </xf>
    <xf numFmtId="172" fontId="21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" fillId="0" borderId="0" xfId="12"/>
    <xf numFmtId="0" fontId="21" fillId="0" borderId="18" xfId="0" applyFont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166" fontId="21" fillId="0" borderId="18" xfId="0" applyNumberFormat="1" applyFont="1" applyBorder="1" applyAlignment="1" applyProtection="1">
      <alignment horizontal="right" vertical="center"/>
      <protection locked="0"/>
    </xf>
    <xf numFmtId="0" fontId="22" fillId="8" borderId="16" xfId="0" applyFont="1" applyFill="1" applyBorder="1" applyAlignment="1">
      <alignment horizontal="center" vertical="center"/>
    </xf>
    <xf numFmtId="14" fontId="21" fillId="0" borderId="16" xfId="0" applyNumberFormat="1" applyFont="1" applyBorder="1" applyAlignment="1" applyProtection="1">
      <alignment horizontal="center" vertical="center"/>
      <protection locked="0"/>
    </xf>
    <xf numFmtId="0" fontId="22" fillId="8" borderId="1" xfId="0" applyFont="1" applyFill="1" applyBorder="1" applyAlignment="1">
      <alignment horizontal="center" vertical="center" wrapText="1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18" fillId="6" borderId="0" xfId="0" applyFont="1" applyFill="1" applyAlignment="1">
      <alignment horizontal="center" vertical="center"/>
    </xf>
    <xf numFmtId="0" fontId="15" fillId="4" borderId="0" xfId="0" applyFont="1" applyFill="1" applyAlignment="1" applyProtection="1">
      <alignment horizontal="center" vertical="center"/>
      <protection locked="0"/>
    </xf>
    <xf numFmtId="0" fontId="22" fillId="8" borderId="15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/>
    </xf>
    <xf numFmtId="0" fontId="22" fillId="8" borderId="2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1" fillId="0" borderId="17" xfId="0" applyFont="1" applyBorder="1" applyAlignment="1" applyProtection="1">
      <alignment horizontal="left" vertical="center"/>
      <protection locked="0"/>
    </xf>
    <xf numFmtId="0" fontId="22" fillId="8" borderId="1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167" fontId="16" fillId="0" borderId="1" xfId="0" applyNumberFormat="1" applyFont="1" applyBorder="1" applyAlignment="1" applyProtection="1">
      <alignment horizontal="center" vertical="center" shrinkToFit="1"/>
      <protection locked="0"/>
    </xf>
    <xf numFmtId="49" fontId="16" fillId="0" borderId="1" xfId="0" applyNumberFormat="1" applyFont="1" applyBorder="1" applyAlignment="1" applyProtection="1">
      <alignment horizontal="center" vertical="center"/>
      <protection locked="0"/>
    </xf>
    <xf numFmtId="0" fontId="24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171" fontId="22" fillId="2" borderId="2" xfId="0" applyNumberFormat="1" applyFont="1" applyFill="1" applyBorder="1" applyAlignment="1" applyProtection="1">
      <alignment horizontal="center" vertical="center"/>
      <protection locked="0"/>
    </xf>
    <xf numFmtId="171" fontId="22" fillId="2" borderId="6" xfId="0" applyNumberFormat="1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9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166" fontId="21" fillId="0" borderId="19" xfId="0" applyNumberFormat="1" applyFont="1" applyBorder="1" applyAlignment="1" applyProtection="1">
      <alignment horizontal="right" vertical="center"/>
      <protection locked="0"/>
    </xf>
    <xf numFmtId="172" fontId="21" fillId="0" borderId="12" xfId="0" applyNumberFormat="1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left" vertical="center" wrapText="1"/>
      <protection locked="0"/>
    </xf>
    <xf numFmtId="0" fontId="23" fillId="9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 wrapText="1"/>
    </xf>
    <xf numFmtId="0" fontId="15" fillId="9" borderId="0" xfId="0" applyFont="1" applyFill="1" applyAlignment="1">
      <alignment horizontal="center" vertical="center"/>
    </xf>
    <xf numFmtId="0" fontId="21" fillId="0" borderId="1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21" fillId="0" borderId="7" xfId="0" applyFont="1" applyBorder="1" applyAlignment="1" applyProtection="1">
      <alignment horizontal="left" vertical="top" wrapText="1"/>
      <protection locked="0"/>
    </xf>
    <xf numFmtId="0" fontId="21" fillId="0" borderId="10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8" xfId="0" applyFont="1" applyBorder="1" applyAlignment="1" applyProtection="1">
      <alignment horizontal="left" vertical="top" wrapText="1"/>
      <protection locked="0"/>
    </xf>
    <xf numFmtId="0" fontId="21" fillId="0" borderId="3" xfId="0" applyFont="1" applyBorder="1" applyAlignment="1" applyProtection="1">
      <alignment horizontal="left" vertical="top" wrapText="1"/>
      <protection locked="0"/>
    </xf>
    <xf numFmtId="0" fontId="21" fillId="0" borderId="13" xfId="0" applyFont="1" applyBorder="1" applyAlignment="1" applyProtection="1">
      <alignment horizontal="left" vertical="top" wrapText="1"/>
      <protection locked="0"/>
    </xf>
    <xf numFmtId="0" fontId="21" fillId="0" borderId="4" xfId="0" applyFont="1" applyBorder="1" applyAlignment="1" applyProtection="1">
      <alignment horizontal="left" vertical="top" wrapText="1"/>
      <protection locked="0"/>
    </xf>
    <xf numFmtId="0" fontId="17" fillId="10" borderId="0" xfId="1" applyFont="1" applyFill="1" applyAlignment="1" applyProtection="1">
      <alignment horizontal="center" vertical="center" wrapText="1"/>
      <protection locked="0"/>
    </xf>
    <xf numFmtId="0" fontId="16" fillId="7" borderId="0" xfId="0" applyFont="1" applyFill="1" applyAlignment="1">
      <alignment vertical="center"/>
    </xf>
    <xf numFmtId="0" fontId="16" fillId="7" borderId="0" xfId="0" applyFont="1" applyFill="1" applyAlignment="1">
      <alignment vertical="center" wrapText="1"/>
    </xf>
  </cellXfs>
  <cellStyles count="13">
    <cellStyle name="Hyperlink" xfId="1" builtinId="8"/>
    <cellStyle name="Hyperlink 2" xfId="2" xr:uid="{00000000-0005-0000-0000-000001000000}"/>
    <cellStyle name="Normal" xfId="0" builtinId="0"/>
    <cellStyle name="Normal 10" xfId="11" xr:uid="{855592DA-3D29-4060-B76A-7AF6081A2366}"/>
    <cellStyle name="Normal 11" xfId="12" xr:uid="{BB00825C-BAE1-4402-8374-4A90D513FEE6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8B88FC-19BF-41E9-8EB0-E83D3238D569}"/>
    <cellStyle name="Normal 9" xfId="10" xr:uid="{73204954-FC3E-42BD-93E6-9AD214BAB9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alifornia.html" TargetMode="External"/><Relationship Id="rId1" Type="http://schemas.openxmlformats.org/officeDocument/2006/relationships/hyperlink" Target="https://www.boostexcel.com/template/californi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161925</xdr:rowOff>
    </xdr:from>
    <xdr:to>
      <xdr:col>14</xdr:col>
      <xdr:colOff>47625</xdr:colOff>
      <xdr:row>7</xdr:row>
      <xdr:rowOff>171450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466975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708025</xdr:colOff>
      <xdr:row>9</xdr:row>
      <xdr:rowOff>101600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2C676-DF69-5B47-C550-D900AC0C781B}"/>
            </a:ext>
          </a:extLst>
        </xdr:cNvPr>
        <xdr:cNvSpPr txBox="1"/>
      </xdr:nvSpPr>
      <xdr:spPr>
        <a:xfrm>
          <a:off x="76803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34</xdr:row>
      <xdr:rowOff>34925</xdr:rowOff>
    </xdr:from>
    <xdr:to>
      <xdr:col>8</xdr:col>
      <xdr:colOff>860425</xdr:colOff>
      <xdr:row>37</xdr:row>
      <xdr:rowOff>142875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BECD7F-CF78-8E5B-0D6C-5A204F6320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636000"/>
          <a:ext cx="23876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009655-F5F6-4697-BCA2-CD3AD76022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6F3A279-F5C4-48EA-A5F7-E842352E9E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A7D1B35-F5E2-4F57-BEC6-60775863D2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FDFE07C-0B56-4D53-869D-1400EA1FAE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37DE293-4373-4C60-950E-A0511E1E22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2923E7-9FCA-4C9C-8E47-AB60173C86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C8DB945-3FB2-45ED-9717-6B49DA28A7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4B87057-87B8-477B-BC4F-3BE90EF17CC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CEA6BD2-E909-AB50-2AF6-BB55C286D14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493B870-094F-2A2E-890B-7A0BC144A69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3673FF0-311C-73C8-1BD5-B253B6DD3A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regiver.html" TargetMode="External"/><Relationship Id="rId3" Type="http://schemas.openxmlformats.org/officeDocument/2006/relationships/hyperlink" Target="http://www.invoicingtemplate.com/service-template.html" TargetMode="External"/><Relationship Id="rId7" Type="http://schemas.openxmlformats.org/officeDocument/2006/relationships/hyperlink" Target="http://www.invoicingtemplate.com/service-templat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service-template.html" TargetMode="External"/><Relationship Id="rId1" Type="http://schemas.openxmlformats.org/officeDocument/2006/relationships/hyperlink" Target="http://www.invoicingtemplate.com/service-template.html" TargetMode="External"/><Relationship Id="rId6" Type="http://schemas.openxmlformats.org/officeDocument/2006/relationships/hyperlink" Target="http://www.invoicingtemplate.com/service-templat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invoicingtemplate.com/" TargetMode="External"/><Relationship Id="rId10" Type="http://schemas.openxmlformats.org/officeDocument/2006/relationships/hyperlink" Target="http://www.invoicingtemplate.com/california.html" TargetMode="External"/><Relationship Id="rId4" Type="http://schemas.openxmlformats.org/officeDocument/2006/relationships/hyperlink" Target="http://www.invoicingtemplate.com/service-template.html" TargetMode="External"/><Relationship Id="rId9" Type="http://schemas.openxmlformats.org/officeDocument/2006/relationships/hyperlink" Target="http://www.invoicingtemplate.com/california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M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ColWidth="8.85546875" defaultRowHeight="13.5" x14ac:dyDescent="0.2"/>
  <cols>
    <col min="1" max="1" width="9.85546875" style="6" customWidth="1"/>
    <col min="2" max="2" width="8.5703125" style="6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10.5703125" style="8" customWidth="1"/>
    <col min="7" max="7" width="2" style="8" customWidth="1"/>
    <col min="8" max="8" width="10" style="8" customWidth="1"/>
    <col min="9" max="9" width="32" style="8" customWidth="1"/>
    <col min="10" max="10" width="8.5703125" style="8" customWidth="1"/>
    <col min="11" max="11" width="2.85546875" style="8" customWidth="1"/>
    <col min="12" max="12" width="5.42578125" style="8" customWidth="1"/>
    <col min="13" max="13" width="11.5703125" style="8" customWidth="1"/>
    <col min="14" max="14" width="11.28515625" style="8" customWidth="1"/>
    <col min="15" max="15" width="0.85546875" style="8" customWidth="1"/>
    <col min="16" max="16" width="1" style="3" customWidth="1"/>
    <col min="17" max="17" width="5" style="8" customWidth="1"/>
    <col min="18" max="21" width="13.85546875" style="8" customWidth="1"/>
    <col min="22" max="54" width="9.140625" style="8" customWidth="1"/>
    <col min="55" max="16384" width="8.85546875" style="8"/>
  </cols>
  <sheetData>
    <row r="1" spans="1:923" s="3" customFormat="1" ht="57" customHeight="1" x14ac:dyDescent="0.25">
      <c r="A1" s="1"/>
      <c r="B1" s="1"/>
      <c r="C1" s="2"/>
      <c r="D1" s="2"/>
      <c r="Q1" s="4"/>
      <c r="R1" s="4"/>
      <c r="S1" s="4"/>
      <c r="T1" s="4"/>
      <c r="U1" s="4"/>
      <c r="IT1" s="5" t="s">
        <v>33</v>
      </c>
      <c r="AIJ1" s="61" t="s">
        <v>64</v>
      </c>
      <c r="AIM1" s="5" t="s">
        <v>40</v>
      </c>
    </row>
    <row r="2" spans="1:923" ht="3.75" customHeight="1" x14ac:dyDescent="0.2">
      <c r="Q2" s="122" t="s">
        <v>36</v>
      </c>
      <c r="R2" s="122"/>
      <c r="S2" s="122"/>
      <c r="T2" s="122"/>
      <c r="U2" s="122"/>
    </row>
    <row r="3" spans="1:923" ht="41.25" customHeight="1" x14ac:dyDescent="0.2">
      <c r="A3" s="87" t="s">
        <v>5</v>
      </c>
      <c r="B3" s="87"/>
      <c r="F3" s="58" t="s">
        <v>50</v>
      </c>
      <c r="I3" s="9"/>
      <c r="N3" s="57" t="s">
        <v>51</v>
      </c>
      <c r="O3" s="10"/>
      <c r="Q3" s="122"/>
      <c r="R3" s="122"/>
      <c r="S3" s="122"/>
      <c r="T3" s="122"/>
      <c r="U3" s="122"/>
    </row>
    <row r="4" spans="1:923" ht="20.100000000000001" customHeight="1" x14ac:dyDescent="0.2">
      <c r="A4" s="88" t="s">
        <v>59</v>
      </c>
      <c r="B4" s="88"/>
      <c r="F4" s="8" t="s">
        <v>52</v>
      </c>
      <c r="Q4" s="11">
        <v>1</v>
      </c>
      <c r="R4" s="123" t="s">
        <v>42</v>
      </c>
      <c r="S4" s="123"/>
      <c r="T4" s="123"/>
      <c r="U4" s="123"/>
    </row>
    <row r="5" spans="1:923" ht="20.100000000000001" customHeight="1" x14ac:dyDescent="0.2">
      <c r="A5" s="87" t="s">
        <v>6</v>
      </c>
      <c r="B5" s="87"/>
      <c r="F5" s="8" t="s">
        <v>19</v>
      </c>
      <c r="J5" s="94" t="s">
        <v>0</v>
      </c>
      <c r="K5" s="94"/>
      <c r="L5" s="94"/>
      <c r="M5" s="96">
        <v>43610</v>
      </c>
      <c r="N5" s="96"/>
      <c r="O5" s="12"/>
      <c r="Q5" s="112">
        <v>2</v>
      </c>
      <c r="R5" s="124" t="s">
        <v>43</v>
      </c>
      <c r="S5" s="124"/>
      <c r="T5" s="124"/>
      <c r="U5" s="124"/>
    </row>
    <row r="6" spans="1:923" ht="20.100000000000001" customHeight="1" x14ac:dyDescent="0.25">
      <c r="A6" s="88" t="s">
        <v>61</v>
      </c>
      <c r="B6" s="88"/>
      <c r="F6" s="13" t="s">
        <v>20</v>
      </c>
      <c r="J6" s="94" t="s">
        <v>14</v>
      </c>
      <c r="K6" s="94"/>
      <c r="L6" s="94"/>
      <c r="M6" s="97"/>
      <c r="N6" s="97"/>
      <c r="O6" s="14"/>
      <c r="Q6" s="112"/>
      <c r="R6" s="124"/>
      <c r="S6" s="124"/>
      <c r="T6" s="124"/>
      <c r="U6" s="124"/>
      <c r="Z6"/>
      <c r="AA6" s="59"/>
      <c r="AB6"/>
      <c r="AC6"/>
      <c r="AD6" s="13"/>
      <c r="AE6" s="13"/>
      <c r="AF6" s="13"/>
      <c r="AG6" s="13"/>
      <c r="AH6" s="13"/>
      <c r="AI6" s="13"/>
    </row>
    <row r="7" spans="1:923" ht="21" customHeight="1" x14ac:dyDescent="0.25">
      <c r="A7" s="15"/>
      <c r="B7" s="15"/>
      <c r="F7" s="8" t="s">
        <v>54</v>
      </c>
      <c r="M7" s="16"/>
      <c r="N7" s="14"/>
      <c r="O7" s="14"/>
      <c r="Q7" s="112">
        <v>3</v>
      </c>
      <c r="R7" s="124" t="s">
        <v>37</v>
      </c>
      <c r="S7" s="124"/>
      <c r="T7" s="124"/>
      <c r="U7" s="124"/>
      <c r="Z7"/>
      <c r="AA7"/>
      <c r="AB7"/>
      <c r="AC7"/>
      <c r="AD7" s="13"/>
      <c r="AE7" s="13"/>
      <c r="AF7" s="13"/>
      <c r="AG7" s="13"/>
      <c r="AH7" s="13"/>
      <c r="AI7" s="13"/>
    </row>
    <row r="8" spans="1:923" s="18" customFormat="1" ht="21.75" customHeight="1" x14ac:dyDescent="0.25">
      <c r="A8" s="90"/>
      <c r="B8" s="90"/>
      <c r="C8" s="17" t="s">
        <v>17</v>
      </c>
      <c r="D8" s="17"/>
      <c r="P8" s="19"/>
      <c r="Q8" s="112"/>
      <c r="R8" s="124"/>
      <c r="S8" s="124"/>
      <c r="T8" s="124"/>
      <c r="U8" s="124"/>
      <c r="Z8"/>
      <c r="AA8"/>
      <c r="AB8"/>
      <c r="AC8"/>
      <c r="AD8" s="13"/>
      <c r="AE8" s="13"/>
      <c r="AF8" s="13"/>
      <c r="AG8" s="13"/>
      <c r="AH8" s="13"/>
      <c r="AI8" s="13"/>
    </row>
    <row r="9" spans="1:923" s="18" customFormat="1" ht="20.100000000000001" customHeight="1" x14ac:dyDescent="0.25">
      <c r="A9" s="15"/>
      <c r="B9" s="15"/>
      <c r="C9" s="17">
        <v>1</v>
      </c>
      <c r="D9" s="20"/>
      <c r="F9" s="91" t="s">
        <v>41</v>
      </c>
      <c r="G9" s="92"/>
      <c r="L9" s="91" t="s">
        <v>56</v>
      </c>
      <c r="M9" s="95"/>
      <c r="N9" s="92"/>
      <c r="P9" s="19"/>
      <c r="Q9" s="110">
        <v>4</v>
      </c>
      <c r="R9" s="111" t="s">
        <v>44</v>
      </c>
      <c r="S9" s="111"/>
      <c r="T9" s="111"/>
      <c r="U9" s="111"/>
      <c r="AD9" s="13"/>
      <c r="AE9" s="13"/>
      <c r="AF9" s="13"/>
      <c r="AG9" s="13"/>
      <c r="AH9" s="13"/>
      <c r="AI9" s="13"/>
    </row>
    <row r="10" spans="1:923" s="18" customFormat="1" ht="20.100000000000001" customHeight="1" x14ac:dyDescent="0.25">
      <c r="A10" s="15"/>
      <c r="B10" s="15"/>
      <c r="C10" s="17"/>
      <c r="D10" s="20"/>
      <c r="F10" s="21" t="s">
        <v>55</v>
      </c>
      <c r="H10" s="93"/>
      <c r="I10" s="93"/>
      <c r="J10" s="93"/>
      <c r="L10" s="113"/>
      <c r="M10" s="114"/>
      <c r="N10" s="115"/>
      <c r="P10" s="19"/>
      <c r="Q10" s="110"/>
      <c r="R10" s="111"/>
      <c r="S10" s="111"/>
      <c r="T10" s="111"/>
      <c r="U10" s="111"/>
      <c r="AD10" s="13"/>
      <c r="AE10" s="13"/>
      <c r="AF10" s="13"/>
      <c r="AG10" s="13"/>
      <c r="AH10" s="13"/>
      <c r="AI10" s="13"/>
    </row>
    <row r="11" spans="1:923" s="18" customFormat="1" ht="20.100000000000001" customHeight="1" x14ac:dyDescent="0.25">
      <c r="A11" s="15"/>
      <c r="B11" s="15"/>
      <c r="C11" s="17">
        <v>0</v>
      </c>
      <c r="D11" s="20"/>
      <c r="F11" s="21" t="s">
        <v>27</v>
      </c>
      <c r="H11" s="93"/>
      <c r="I11" s="93"/>
      <c r="J11" s="93"/>
      <c r="L11" s="116"/>
      <c r="M11" s="117"/>
      <c r="N11" s="118"/>
      <c r="P11" s="19"/>
      <c r="Q11" s="110"/>
      <c r="R11" s="111"/>
      <c r="S11" s="111"/>
      <c r="T11" s="111"/>
      <c r="U11" s="111"/>
      <c r="AA11" s="13"/>
      <c r="AB11" s="13"/>
      <c r="AC11" s="13"/>
      <c r="AD11" s="22"/>
      <c r="AE11" s="13"/>
      <c r="AF11" s="13"/>
      <c r="AG11" s="13"/>
      <c r="AH11" s="13"/>
      <c r="AI11" s="13"/>
    </row>
    <row r="12" spans="1:923" s="18" customFormat="1" ht="20.100000000000001" customHeight="1" x14ac:dyDescent="0.25">
      <c r="A12" s="15"/>
      <c r="B12" s="15"/>
      <c r="C12" s="17">
        <v>0</v>
      </c>
      <c r="D12" s="20"/>
      <c r="F12" s="21" t="s">
        <v>28</v>
      </c>
      <c r="H12" s="109"/>
      <c r="I12" s="109"/>
      <c r="J12" s="109"/>
      <c r="L12" s="116"/>
      <c r="M12" s="117"/>
      <c r="N12" s="118"/>
      <c r="P12" s="19"/>
      <c r="Q12" s="110">
        <v>5</v>
      </c>
      <c r="R12" s="111" t="s">
        <v>38</v>
      </c>
      <c r="S12" s="111"/>
      <c r="T12" s="111"/>
      <c r="U12" s="111"/>
      <c r="AA12" s="13"/>
      <c r="AB12" s="13"/>
      <c r="AC12" s="13"/>
      <c r="AD12" s="22"/>
      <c r="AE12" s="13"/>
      <c r="AF12" s="13"/>
      <c r="AG12" s="13"/>
      <c r="AH12" s="13"/>
      <c r="AI12" s="13"/>
    </row>
    <row r="13" spans="1:923" s="18" customFormat="1" ht="20.100000000000001" customHeight="1" x14ac:dyDescent="0.25">
      <c r="A13" s="15"/>
      <c r="B13" s="15"/>
      <c r="C13" s="17">
        <v>6.5000000000000002E-2</v>
      </c>
      <c r="D13" s="20"/>
      <c r="F13" s="21" t="s">
        <v>30</v>
      </c>
      <c r="H13" s="108"/>
      <c r="I13" s="108"/>
      <c r="J13" s="108"/>
      <c r="L13" s="116"/>
      <c r="M13" s="117"/>
      <c r="N13" s="118"/>
      <c r="P13" s="19"/>
      <c r="Q13" s="110"/>
      <c r="R13" s="111"/>
      <c r="S13" s="111"/>
      <c r="T13" s="111"/>
      <c r="U13" s="111"/>
      <c r="Z13" s="13"/>
      <c r="AA13" s="13"/>
      <c r="AB13" s="13"/>
      <c r="AC13" s="13"/>
      <c r="AD13" s="22"/>
      <c r="AE13" s="13"/>
      <c r="AF13" s="13"/>
      <c r="AG13" s="13"/>
      <c r="AH13" s="13"/>
      <c r="AI13" s="13"/>
    </row>
    <row r="14" spans="1:923" s="18" customFormat="1" ht="14.1" hidden="1" customHeight="1" x14ac:dyDescent="0.25">
      <c r="A14" s="15"/>
      <c r="B14" s="15"/>
      <c r="C14" s="17"/>
      <c r="D14" s="20"/>
      <c r="H14" s="42"/>
      <c r="I14" s="42"/>
      <c r="J14" s="42"/>
      <c r="L14" s="116"/>
      <c r="M14" s="117"/>
      <c r="N14" s="118"/>
      <c r="P14" s="19"/>
      <c r="Q14" s="110"/>
      <c r="R14" s="111"/>
      <c r="S14" s="111"/>
      <c r="T14" s="111"/>
      <c r="U14" s="111"/>
      <c r="Y14" s="107"/>
      <c r="Z14" s="107"/>
      <c r="AA14" s="107"/>
      <c r="AB14" s="107"/>
      <c r="AC14" s="13"/>
      <c r="AD14" s="22"/>
      <c r="AE14" s="13"/>
      <c r="AF14" s="13"/>
      <c r="AG14" s="13"/>
      <c r="AH14" s="13"/>
      <c r="AI14" s="13"/>
    </row>
    <row r="15" spans="1:923" s="18" customFormat="1" ht="20.100000000000001" customHeight="1" x14ac:dyDescent="0.25">
      <c r="A15" s="15"/>
      <c r="B15" s="15"/>
      <c r="C15" s="17">
        <v>0.06</v>
      </c>
      <c r="D15" s="20"/>
      <c r="F15" s="21" t="s">
        <v>46</v>
      </c>
      <c r="H15" s="108"/>
      <c r="I15" s="108"/>
      <c r="J15" s="108"/>
      <c r="L15" s="116"/>
      <c r="M15" s="117"/>
      <c r="N15" s="118"/>
      <c r="P15" s="19"/>
      <c r="Q15" s="112">
        <v>6</v>
      </c>
      <c r="R15" s="111" t="s">
        <v>45</v>
      </c>
      <c r="S15" s="111"/>
      <c r="T15" s="111"/>
      <c r="U15" s="111"/>
      <c r="Z15" s="13"/>
      <c r="AA15" s="13"/>
      <c r="AB15" s="13"/>
      <c r="AC15" s="13"/>
      <c r="AD15" s="22"/>
      <c r="AE15" s="13"/>
      <c r="AF15" s="13"/>
      <c r="AG15" s="13"/>
      <c r="AH15" s="13"/>
      <c r="AI15" s="13"/>
    </row>
    <row r="16" spans="1:923" s="18" customFormat="1" ht="20.100000000000001" customHeight="1" x14ac:dyDescent="0.25">
      <c r="A16" s="15"/>
      <c r="B16" s="15"/>
      <c r="C16" s="17"/>
      <c r="D16" s="17"/>
      <c r="F16" s="21" t="s">
        <v>29</v>
      </c>
      <c r="H16" s="108"/>
      <c r="I16" s="108"/>
      <c r="J16" s="108"/>
      <c r="L16" s="119"/>
      <c r="M16" s="120"/>
      <c r="N16" s="121"/>
      <c r="P16" s="19"/>
      <c r="Q16" s="112"/>
      <c r="R16" s="111"/>
      <c r="S16" s="111"/>
      <c r="T16" s="111"/>
      <c r="U16" s="111"/>
      <c r="Z16" s="13"/>
      <c r="AA16" s="13"/>
      <c r="AB16" s="13"/>
      <c r="AC16" s="13"/>
      <c r="AD16" s="22"/>
      <c r="AE16" s="13"/>
      <c r="AF16" s="13"/>
      <c r="AG16" s="13"/>
      <c r="AH16" s="13"/>
      <c r="AI16" s="13"/>
    </row>
    <row r="17" spans="1:35" s="18" customFormat="1" ht="6" customHeight="1" x14ac:dyDescent="0.25">
      <c r="A17" s="23"/>
      <c r="B17" s="24"/>
      <c r="C17" s="17"/>
      <c r="D17" s="17"/>
      <c r="P17" s="19"/>
      <c r="Q17" s="112"/>
      <c r="R17" s="111"/>
      <c r="S17" s="111"/>
      <c r="T17" s="111"/>
      <c r="U17" s="111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8" customFormat="1" ht="6" customHeight="1" x14ac:dyDescent="0.25">
      <c r="A18" s="23"/>
      <c r="B18" s="24"/>
      <c r="C18" s="17"/>
      <c r="D18" s="17"/>
      <c r="F18" s="21"/>
      <c r="H18" s="25"/>
      <c r="I18" s="25"/>
      <c r="J18" s="25"/>
      <c r="P18" s="19"/>
      <c r="Q18" s="112"/>
      <c r="R18" s="111"/>
      <c r="S18" s="111"/>
      <c r="T18" s="111"/>
      <c r="U18" s="111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8" customFormat="1" ht="20.100000000000001" customHeight="1" x14ac:dyDescent="0.25">
      <c r="A19" s="26"/>
      <c r="B19" s="26"/>
      <c r="C19" s="17"/>
      <c r="D19" s="17"/>
      <c r="F19" s="89" t="s">
        <v>15</v>
      </c>
      <c r="G19" s="82"/>
      <c r="H19" s="82"/>
      <c r="I19" s="82"/>
      <c r="J19" s="82"/>
      <c r="K19" s="82" t="s">
        <v>9</v>
      </c>
      <c r="L19" s="82"/>
      <c r="M19" s="82"/>
      <c r="N19" s="82"/>
      <c r="O19" s="27"/>
      <c r="P19" s="19"/>
      <c r="Q19" s="112"/>
      <c r="R19" s="111"/>
      <c r="S19" s="111"/>
      <c r="T19" s="111"/>
      <c r="U19" s="111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8" customFormat="1" ht="20.100000000000001" customHeight="1" x14ac:dyDescent="0.25">
      <c r="A20" s="26"/>
      <c r="B20" s="26"/>
      <c r="C20" s="17"/>
      <c r="D20" s="17"/>
      <c r="F20" s="85"/>
      <c r="G20" s="86"/>
      <c r="H20" s="86"/>
      <c r="I20" s="86"/>
      <c r="J20" s="86"/>
      <c r="K20" s="83"/>
      <c r="L20" s="83"/>
      <c r="M20" s="83"/>
      <c r="N20" s="83"/>
      <c r="O20" s="28"/>
      <c r="P20" s="19"/>
      <c r="Q20"/>
      <c r="R20"/>
      <c r="S20"/>
      <c r="T20"/>
      <c r="U20"/>
      <c r="V20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s="18" customFormat="1" ht="7.5" customHeight="1" x14ac:dyDescent="0.25">
      <c r="A21" s="26"/>
      <c r="B21" s="26"/>
      <c r="C21" s="17"/>
      <c r="D21" s="17"/>
      <c r="P21" s="19"/>
      <c r="Q21"/>
      <c r="R21"/>
      <c r="S21"/>
      <c r="T21"/>
      <c r="U21"/>
      <c r="V21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s="18" customFormat="1" ht="45" customHeight="1" x14ac:dyDescent="0.25">
      <c r="A22" s="29" t="s">
        <v>35</v>
      </c>
      <c r="B22" s="30" t="s">
        <v>60</v>
      </c>
      <c r="C22" s="17" t="s">
        <v>7</v>
      </c>
      <c r="D22" s="17" t="s">
        <v>16</v>
      </c>
      <c r="F22" s="84" t="s">
        <v>57</v>
      </c>
      <c r="G22" s="84"/>
      <c r="H22" s="84"/>
      <c r="I22" s="67" t="s">
        <v>12</v>
      </c>
      <c r="J22" s="67" t="s">
        <v>8</v>
      </c>
      <c r="K22" s="84" t="s">
        <v>47</v>
      </c>
      <c r="L22" s="84"/>
      <c r="M22" s="67" t="s">
        <v>48</v>
      </c>
      <c r="N22" s="67" t="s">
        <v>13</v>
      </c>
      <c r="O22" s="27"/>
      <c r="P22" s="19"/>
      <c r="Q22"/>
      <c r="R22"/>
      <c r="S22"/>
      <c r="T22"/>
      <c r="U22"/>
      <c r="V22"/>
      <c r="Z22" s="13"/>
      <c r="AA22" s="13"/>
      <c r="AB22" s="13"/>
      <c r="AC22" s="22"/>
      <c r="AD22" s="13"/>
      <c r="AF22" s="22"/>
      <c r="AG22" s="13"/>
      <c r="AH22" s="13"/>
      <c r="AI22" s="13"/>
    </row>
    <row r="23" spans="1:35" s="18" customFormat="1" ht="20.100000000000001" customHeight="1" x14ac:dyDescent="0.2">
      <c r="A23" s="31"/>
      <c r="B23" s="26"/>
      <c r="C23" s="32">
        <v>0</v>
      </c>
      <c r="D23" s="32">
        <v>0</v>
      </c>
      <c r="F23" s="79"/>
      <c r="G23" s="79"/>
      <c r="H23" s="71"/>
      <c r="I23" s="71"/>
      <c r="J23" s="73"/>
      <c r="K23" s="81">
        <v>0</v>
      </c>
      <c r="L23" s="81"/>
      <c r="M23" s="63">
        <v>0</v>
      </c>
      <c r="N23" s="64">
        <f>ROUND(oknQuantity_1*oknPrice_1,2)</f>
        <v>0</v>
      </c>
      <c r="O23" s="33"/>
      <c r="P23" s="19"/>
      <c r="Q23"/>
      <c r="R23"/>
      <c r="S23"/>
      <c r="T23"/>
      <c r="U23"/>
      <c r="V23"/>
      <c r="AG23" s="18" t="s">
        <v>34</v>
      </c>
    </row>
    <row r="24" spans="1:35" s="18" customFormat="1" ht="20.100000000000001" customHeight="1" x14ac:dyDescent="0.2">
      <c r="A24" s="31"/>
      <c r="B24" s="26"/>
      <c r="C24" s="32">
        <v>0</v>
      </c>
      <c r="D24" s="32">
        <v>0</v>
      </c>
      <c r="F24" s="79"/>
      <c r="G24" s="79"/>
      <c r="H24" s="71"/>
      <c r="I24" s="71"/>
      <c r="J24" s="73"/>
      <c r="K24" s="81">
        <v>0</v>
      </c>
      <c r="L24" s="81"/>
      <c r="M24" s="63">
        <v>0</v>
      </c>
      <c r="N24" s="64">
        <f>ROUND(oknQuantity_2*oknPrice_2,2)</f>
        <v>0</v>
      </c>
      <c r="O24" s="34"/>
      <c r="P24" s="19"/>
      <c r="Q24"/>
      <c r="R24"/>
      <c r="S24"/>
      <c r="T24"/>
      <c r="U24"/>
      <c r="V24"/>
      <c r="AG24" s="35"/>
      <c r="AH24" s="36"/>
    </row>
    <row r="25" spans="1:35" s="18" customFormat="1" ht="20.100000000000001" customHeight="1" x14ac:dyDescent="0.2">
      <c r="A25" s="31"/>
      <c r="B25" s="26"/>
      <c r="C25" s="32">
        <v>0</v>
      </c>
      <c r="D25" s="32">
        <v>0</v>
      </c>
      <c r="F25" s="79"/>
      <c r="G25" s="79"/>
      <c r="H25" s="71"/>
      <c r="I25" s="71"/>
      <c r="J25" s="73"/>
      <c r="K25" s="81">
        <v>0</v>
      </c>
      <c r="L25" s="81"/>
      <c r="M25" s="63">
        <v>0</v>
      </c>
      <c r="N25" s="64">
        <f>ROUND(oknQuantity_3*oknPrice_3,2)</f>
        <v>0</v>
      </c>
      <c r="O25" s="34"/>
      <c r="P25" s="19"/>
      <c r="Q25"/>
      <c r="R25"/>
      <c r="S25"/>
      <c r="T25"/>
      <c r="U25"/>
      <c r="V25"/>
      <c r="AG25" s="35"/>
      <c r="AH25" s="38" t="s">
        <v>3</v>
      </c>
      <c r="AI25" s="37">
        <v>0</v>
      </c>
    </row>
    <row r="26" spans="1:35" s="18" customFormat="1" ht="20.100000000000001" customHeight="1" x14ac:dyDescent="0.2">
      <c r="A26" s="31"/>
      <c r="B26" s="26"/>
      <c r="C26" s="32">
        <v>0</v>
      </c>
      <c r="D26" s="32">
        <v>0</v>
      </c>
      <c r="F26" s="79"/>
      <c r="G26" s="79"/>
      <c r="H26" s="71"/>
      <c r="I26" s="71"/>
      <c r="J26" s="73"/>
      <c r="K26" s="81">
        <v>0</v>
      </c>
      <c r="L26" s="81"/>
      <c r="M26" s="63">
        <v>0</v>
      </c>
      <c r="N26" s="64">
        <f>ROUND(oknQuantity_4*oknPrice_4,2)</f>
        <v>0</v>
      </c>
      <c r="O26" s="34"/>
      <c r="P26" s="19"/>
      <c r="Q26"/>
      <c r="R26"/>
      <c r="S26"/>
      <c r="T26"/>
      <c r="U26"/>
      <c r="V26"/>
      <c r="AG26" s="35"/>
      <c r="AH26" s="38" t="s">
        <v>4</v>
      </c>
      <c r="AI26" s="39">
        <f>ROUND(oknTotal-oknPayments,2)</f>
        <v>0</v>
      </c>
    </row>
    <row r="27" spans="1:35" s="18" customFormat="1" ht="20.100000000000001" customHeight="1" x14ac:dyDescent="0.25">
      <c r="A27" s="31"/>
      <c r="B27" s="26"/>
      <c r="C27" s="32">
        <v>0</v>
      </c>
      <c r="D27" s="32">
        <v>0</v>
      </c>
      <c r="F27" s="79"/>
      <c r="G27" s="79"/>
      <c r="H27" s="71"/>
      <c r="I27" s="71"/>
      <c r="J27" s="73"/>
      <c r="K27" s="81">
        <v>0</v>
      </c>
      <c r="L27" s="81"/>
      <c r="M27" s="63">
        <v>0</v>
      </c>
      <c r="N27" s="64">
        <f>ROUND(oknQuantity_5*oknPrice_5,2)</f>
        <v>0</v>
      </c>
      <c r="O27" s="34"/>
      <c r="P27" s="19"/>
      <c r="Q27"/>
      <c r="R27"/>
      <c r="S27"/>
      <c r="T27"/>
      <c r="U27"/>
      <c r="V27"/>
      <c r="AI27" s="75">
        <v>43134</v>
      </c>
    </row>
    <row r="28" spans="1:35" s="18" customFormat="1" ht="20.100000000000001" customHeight="1" x14ac:dyDescent="0.25">
      <c r="A28" s="31"/>
      <c r="B28" s="26"/>
      <c r="C28" s="32">
        <v>0</v>
      </c>
      <c r="D28" s="32">
        <v>0</v>
      </c>
      <c r="F28" s="79"/>
      <c r="G28" s="79"/>
      <c r="H28" s="71"/>
      <c r="I28" s="71"/>
      <c r="J28" s="73"/>
      <c r="K28" s="81">
        <v>0</v>
      </c>
      <c r="L28" s="81"/>
      <c r="M28" s="63">
        <v>0</v>
      </c>
      <c r="N28" s="64">
        <f>ROUND(oknQuantity_6*oknPrice_6,2)</f>
        <v>0</v>
      </c>
      <c r="O28" s="34"/>
      <c r="P28" s="19"/>
      <c r="Q28" s="13"/>
      <c r="R28" s="13"/>
      <c r="S28" s="13"/>
      <c r="T28" s="13"/>
      <c r="U28" s="13"/>
    </row>
    <row r="29" spans="1:35" s="18" customFormat="1" ht="20.100000000000001" customHeight="1" x14ac:dyDescent="0.25">
      <c r="A29" s="31"/>
      <c r="B29" s="26"/>
      <c r="C29" s="32">
        <v>0</v>
      </c>
      <c r="D29" s="32">
        <v>0</v>
      </c>
      <c r="F29" s="79"/>
      <c r="G29" s="79"/>
      <c r="H29" s="71"/>
      <c r="I29" s="71"/>
      <c r="J29" s="73"/>
      <c r="K29" s="81">
        <v>0</v>
      </c>
      <c r="L29" s="81"/>
      <c r="M29" s="63">
        <v>0</v>
      </c>
      <c r="N29" s="64">
        <f>ROUND(oknQuantity_7*oknPrice_7,2)</f>
        <v>0</v>
      </c>
      <c r="O29" s="34"/>
      <c r="P29" s="19"/>
      <c r="Q29" s="13"/>
      <c r="R29" s="13"/>
      <c r="S29" s="13"/>
      <c r="T29" s="13"/>
      <c r="U29" s="13"/>
    </row>
    <row r="30" spans="1:35" s="18" customFormat="1" ht="20.100000000000001" customHeight="1" x14ac:dyDescent="0.2">
      <c r="A30" s="31"/>
      <c r="B30" s="26"/>
      <c r="C30" s="32">
        <v>0</v>
      </c>
      <c r="D30" s="32">
        <v>0</v>
      </c>
      <c r="F30" s="79"/>
      <c r="G30" s="79"/>
      <c r="H30" s="71"/>
      <c r="I30" s="71"/>
      <c r="J30" s="73"/>
      <c r="K30" s="81">
        <v>0</v>
      </c>
      <c r="L30" s="81"/>
      <c r="M30" s="63">
        <v>0</v>
      </c>
      <c r="N30" s="64">
        <f>ROUND(oknQuantity_8*oknPrice_8,2)</f>
        <v>0</v>
      </c>
      <c r="O30" s="34"/>
      <c r="P30" s="19"/>
    </row>
    <row r="31" spans="1:35" s="18" customFormat="1" ht="20.100000000000001" customHeight="1" x14ac:dyDescent="0.2">
      <c r="A31" s="31"/>
      <c r="B31" s="26"/>
      <c r="C31" s="32">
        <v>0</v>
      </c>
      <c r="D31" s="32">
        <v>0</v>
      </c>
      <c r="F31" s="79"/>
      <c r="G31" s="79"/>
      <c r="H31" s="71"/>
      <c r="I31" s="71"/>
      <c r="J31" s="73"/>
      <c r="K31" s="81">
        <v>0</v>
      </c>
      <c r="L31" s="81"/>
      <c r="M31" s="63">
        <v>0</v>
      </c>
      <c r="N31" s="64">
        <f>ROUND(oknQuantity_9*oknPrice_9,2)</f>
        <v>0</v>
      </c>
      <c r="O31" s="34"/>
      <c r="P31" s="19"/>
    </row>
    <row r="32" spans="1:35" s="18" customFormat="1" ht="20.100000000000001" customHeight="1" x14ac:dyDescent="0.2">
      <c r="A32" s="31"/>
      <c r="B32" s="26"/>
      <c r="C32" s="32">
        <v>0</v>
      </c>
      <c r="D32" s="32">
        <v>0</v>
      </c>
      <c r="F32" s="79"/>
      <c r="G32" s="79"/>
      <c r="H32" s="71"/>
      <c r="I32" s="71"/>
      <c r="J32" s="73"/>
      <c r="K32" s="81">
        <v>0</v>
      </c>
      <c r="L32" s="81"/>
      <c r="M32" s="63">
        <v>0</v>
      </c>
      <c r="N32" s="64">
        <f>ROUND(oknQuantity_10*oknPrice_10,2)</f>
        <v>0</v>
      </c>
      <c r="O32" s="34"/>
      <c r="P32" s="19"/>
    </row>
    <row r="33" spans="1:16" s="18" customFormat="1" ht="20.100000000000001" customHeight="1" x14ac:dyDescent="0.2">
      <c r="A33" s="31"/>
      <c r="B33" s="26"/>
      <c r="C33" s="32">
        <v>0</v>
      </c>
      <c r="D33" s="32">
        <v>0</v>
      </c>
      <c r="F33" s="79"/>
      <c r="G33" s="79"/>
      <c r="H33" s="71"/>
      <c r="I33" s="71"/>
      <c r="J33" s="73"/>
      <c r="K33" s="81">
        <v>0</v>
      </c>
      <c r="L33" s="81"/>
      <c r="M33" s="63">
        <v>0</v>
      </c>
      <c r="N33" s="64">
        <f>ROUND(oknQuantity_11*oknPrice_11,2)</f>
        <v>0</v>
      </c>
      <c r="O33" s="34"/>
      <c r="P33" s="19"/>
    </row>
    <row r="34" spans="1:16" s="18" customFormat="1" ht="20.100000000000001" customHeight="1" x14ac:dyDescent="0.2">
      <c r="A34" s="31"/>
      <c r="B34" s="26"/>
      <c r="C34" s="32">
        <v>0</v>
      </c>
      <c r="D34" s="32">
        <v>0</v>
      </c>
      <c r="F34" s="80"/>
      <c r="G34" s="80"/>
      <c r="H34" s="72"/>
      <c r="I34" s="72"/>
      <c r="J34" s="74"/>
      <c r="K34" s="105">
        <v>0</v>
      </c>
      <c r="L34" s="105"/>
      <c r="M34" s="65">
        <v>0</v>
      </c>
      <c r="N34" s="66">
        <f>ROUND(oknQuantity_12*oknPrice_12,2)</f>
        <v>0</v>
      </c>
      <c r="O34" s="34"/>
      <c r="P34" s="19"/>
    </row>
    <row r="35" spans="1:16" s="18" customFormat="1" ht="18.75" customHeight="1" x14ac:dyDescent="0.2">
      <c r="A35" s="26"/>
      <c r="B35" s="26"/>
      <c r="C35" s="17"/>
      <c r="D35" s="40">
        <f t="array" ref="D35">SUM(oknTaxable_1:oknTaxable_12*oknLineTotal_1:oknLineTotal_12)</f>
        <v>0</v>
      </c>
      <c r="F35" s="41"/>
      <c r="G35" s="42"/>
      <c r="H35" s="42"/>
      <c r="I35" s="42"/>
      <c r="J35" s="42"/>
      <c r="K35" s="42"/>
      <c r="M35" s="43" t="s">
        <v>2</v>
      </c>
      <c r="N35" s="44">
        <f>SUM(oknLineTotal_1:oknLineTotal_12)</f>
        <v>0</v>
      </c>
      <c r="O35" s="33"/>
      <c r="P35" s="19"/>
    </row>
    <row r="36" spans="1:16" s="18" customFormat="1" ht="18.75" customHeight="1" x14ac:dyDescent="0.25">
      <c r="A36" s="15"/>
      <c r="B36" s="15"/>
      <c r="C36" s="17"/>
      <c r="D36" s="17"/>
      <c r="G36" s="45"/>
      <c r="H36" s="45"/>
      <c r="I36" s="45"/>
      <c r="J36" s="45"/>
      <c r="K36" s="45"/>
      <c r="L36" s="46" t="s">
        <v>53</v>
      </c>
      <c r="M36" s="47">
        <v>6.5000000000000002E-2</v>
      </c>
      <c r="N36" s="44">
        <f>ROUND(oknTax1Rate*oknSubTotal,2)</f>
        <v>0</v>
      </c>
      <c r="O36" s="33"/>
      <c r="P36" s="19"/>
    </row>
    <row r="37" spans="1:16" s="18" customFormat="1" ht="18.75" hidden="1" customHeight="1" x14ac:dyDescent="0.25">
      <c r="A37" s="15"/>
      <c r="B37" s="15"/>
      <c r="C37" s="17"/>
      <c r="D37" s="17"/>
      <c r="F37" s="45"/>
      <c r="G37" s="45"/>
      <c r="H37" s="45"/>
      <c r="I37" s="45"/>
      <c r="J37" s="45"/>
      <c r="K37" s="45"/>
      <c r="L37" s="46" t="s">
        <v>10</v>
      </c>
      <c r="M37" s="47">
        <v>0.06</v>
      </c>
      <c r="N37" s="44">
        <f>ROUND(IF(oknTaxType&lt;&gt;2,0,oknTax2Rate*(oknLineTotalTaxable+IF(oknTaxTotalIncludingShippingCost=0,0,oknShippingCost)+IF(oknTax2IsAppliedToTax1=0,0,oknTax1))),2)</f>
        <v>0</v>
      </c>
      <c r="O37" s="48"/>
      <c r="P37" s="19"/>
    </row>
    <row r="38" spans="1:16" s="18" customFormat="1" ht="18.75" customHeight="1" x14ac:dyDescent="0.25">
      <c r="A38" s="15"/>
      <c r="B38" s="15"/>
      <c r="C38" s="17"/>
      <c r="D38" s="17"/>
      <c r="F38" s="45"/>
      <c r="G38" s="45"/>
      <c r="H38" s="45"/>
      <c r="I38" s="45"/>
      <c r="J38" s="45"/>
      <c r="K38" s="45"/>
      <c r="M38" s="18" t="s">
        <v>11</v>
      </c>
      <c r="N38" s="70">
        <v>0</v>
      </c>
      <c r="O38" s="49"/>
      <c r="P38" s="19"/>
    </row>
    <row r="39" spans="1:16" s="18" customFormat="1" ht="18.75" hidden="1" customHeight="1" x14ac:dyDescent="0.25">
      <c r="A39" s="15"/>
      <c r="B39" s="15"/>
      <c r="C39" s="17"/>
      <c r="D39" s="17"/>
      <c r="O39" s="33"/>
      <c r="P39" s="19"/>
    </row>
    <row r="40" spans="1:16" s="18" customFormat="1" ht="18.75" hidden="1" customHeight="1" x14ac:dyDescent="0.25">
      <c r="A40" s="15"/>
      <c r="B40" s="15"/>
      <c r="C40" s="17"/>
      <c r="D40" s="17"/>
      <c r="P40" s="19"/>
    </row>
    <row r="41" spans="1:16" s="18" customFormat="1" ht="18.75" hidden="1" customHeight="1" x14ac:dyDescent="0.25">
      <c r="A41" s="15"/>
      <c r="B41" s="15"/>
      <c r="C41" s="17"/>
      <c r="D41" s="17"/>
      <c r="P41" s="19"/>
    </row>
    <row r="42" spans="1:16" s="18" customFormat="1" ht="18.75" hidden="1" customHeight="1" x14ac:dyDescent="0.2">
      <c r="A42" s="26"/>
      <c r="B42" s="26"/>
      <c r="C42" s="17"/>
      <c r="D42" s="17"/>
      <c r="F42" s="50" t="s">
        <v>25</v>
      </c>
      <c r="P42" s="19"/>
    </row>
    <row r="43" spans="1:16" s="18" customFormat="1" ht="18.75" hidden="1" customHeight="1" x14ac:dyDescent="0.2">
      <c r="A43" s="26"/>
      <c r="B43" s="26"/>
      <c r="C43" s="17"/>
      <c r="D43" s="17"/>
      <c r="F43" s="100" t="s">
        <v>21</v>
      </c>
      <c r="G43" s="101"/>
      <c r="H43" s="51" t="s">
        <v>1</v>
      </c>
      <c r="I43" s="51" t="s">
        <v>26</v>
      </c>
      <c r="J43" s="51" t="s">
        <v>24</v>
      </c>
      <c r="K43" s="102" t="s">
        <v>23</v>
      </c>
      <c r="L43" s="103"/>
      <c r="M43" s="104"/>
      <c r="N43" s="52" t="s">
        <v>22</v>
      </c>
      <c r="P43" s="19"/>
    </row>
    <row r="44" spans="1:16" s="18" customFormat="1" ht="18.75" hidden="1" customHeight="1" x14ac:dyDescent="0.2">
      <c r="A44" s="26"/>
      <c r="B44" s="26"/>
      <c r="C44" s="17"/>
      <c r="D44" s="17"/>
      <c r="F44" s="53"/>
      <c r="G44" s="53"/>
      <c r="H44" s="32"/>
      <c r="I44" s="32"/>
      <c r="J44" s="32"/>
      <c r="K44" s="32"/>
      <c r="L44" s="32"/>
      <c r="M44" s="32"/>
      <c r="N44" s="32"/>
      <c r="P44" s="19"/>
    </row>
    <row r="45" spans="1:16" s="18" customFormat="1" ht="18.75" hidden="1" customHeight="1" x14ac:dyDescent="0.2">
      <c r="A45" s="26"/>
      <c r="B45" s="26"/>
      <c r="C45" s="17"/>
      <c r="D45" s="17"/>
      <c r="F45" s="53"/>
      <c r="G45" s="53"/>
      <c r="H45" s="32"/>
      <c r="I45" s="32"/>
      <c r="J45" s="32"/>
      <c r="K45" s="32"/>
      <c r="L45" s="32"/>
      <c r="M45" s="32"/>
      <c r="N45" s="32"/>
      <c r="P45" s="19"/>
    </row>
    <row r="46" spans="1:16" s="18" customFormat="1" ht="18.75" customHeight="1" x14ac:dyDescent="0.2">
      <c r="A46" s="26"/>
      <c r="B46" s="26"/>
      <c r="C46" s="17"/>
      <c r="D46" s="17"/>
      <c r="F46" s="68" t="s">
        <v>58</v>
      </c>
      <c r="G46" s="69"/>
      <c r="H46" s="62"/>
      <c r="I46" s="62"/>
      <c r="J46" s="32"/>
      <c r="K46" s="32"/>
      <c r="L46" s="32"/>
      <c r="M46" s="77" t="s">
        <v>1</v>
      </c>
      <c r="N46" s="70">
        <f>ROUND(oknSubTotal + oknTax1+oknTax2+oknShippingCost,2)</f>
        <v>0</v>
      </c>
      <c r="P46" s="19"/>
    </row>
    <row r="47" spans="1:16" s="18" customFormat="1" ht="15" customHeight="1" x14ac:dyDescent="0.2">
      <c r="A47" s="26"/>
      <c r="B47" s="26"/>
      <c r="C47" s="17"/>
      <c r="D47" s="17"/>
      <c r="F47" s="53"/>
      <c r="G47" s="106" t="s">
        <v>62</v>
      </c>
      <c r="H47" s="106"/>
      <c r="I47" s="106"/>
      <c r="J47" s="32"/>
      <c r="K47" s="32"/>
      <c r="L47" s="32"/>
      <c r="M47" s="32"/>
      <c r="N47" s="32"/>
      <c r="P47" s="19"/>
    </row>
    <row r="48" spans="1:16" s="18" customFormat="1" ht="11.25" customHeight="1" x14ac:dyDescent="0.2">
      <c r="A48" s="26"/>
      <c r="B48" s="26"/>
      <c r="C48" s="17"/>
      <c r="D48" s="17"/>
      <c r="F48" s="53"/>
      <c r="G48" s="76"/>
      <c r="H48" s="76"/>
      <c r="I48" s="76"/>
      <c r="J48" s="32"/>
      <c r="K48" s="32"/>
      <c r="L48" s="32"/>
      <c r="M48" s="32"/>
      <c r="N48" s="32"/>
      <c r="P48" s="19"/>
    </row>
    <row r="49" spans="1:16" s="18" customFormat="1" ht="22.5" customHeight="1" x14ac:dyDescent="0.2">
      <c r="A49" s="26"/>
      <c r="B49" s="26"/>
      <c r="C49" s="17"/>
      <c r="D49" s="17"/>
      <c r="F49" s="98" t="s">
        <v>18</v>
      </c>
      <c r="G49" s="99"/>
      <c r="H49" s="99"/>
      <c r="I49" s="99"/>
      <c r="J49" s="99"/>
      <c r="K49" s="99"/>
      <c r="L49" s="99"/>
      <c r="M49" s="99"/>
      <c r="N49" s="99"/>
      <c r="P49" s="19"/>
    </row>
    <row r="51" spans="1:16" ht="15" x14ac:dyDescent="0.2">
      <c r="F51" s="54"/>
      <c r="G51" s="54"/>
      <c r="H51" s="54"/>
      <c r="I51" s="54"/>
      <c r="J51" s="54"/>
      <c r="K51" s="54"/>
    </row>
    <row r="907" spans="1:1" hidden="1" x14ac:dyDescent="0.2">
      <c r="A907" s="55" t="s">
        <v>39</v>
      </c>
    </row>
    <row r="910" spans="1:1" hidden="1" x14ac:dyDescent="0.2">
      <c r="A910" s="60" t="s">
        <v>49</v>
      </c>
    </row>
    <row r="930" spans="1:1" hidden="1" x14ac:dyDescent="0.2">
      <c r="A930" s="56" t="s">
        <v>31</v>
      </c>
    </row>
    <row r="977" spans="1:1" hidden="1" x14ac:dyDescent="0.2">
      <c r="A977" s="56" t="s">
        <v>32</v>
      </c>
    </row>
    <row r="995" spans="1:1" hidden="1" x14ac:dyDescent="0.2">
      <c r="A995" s="60" t="s">
        <v>63</v>
      </c>
    </row>
    <row r="997" spans="1:1" hidden="1" x14ac:dyDescent="0.2">
      <c r="A997" s="56" t="s">
        <v>31</v>
      </c>
    </row>
  </sheetData>
  <sheetProtection selectLockedCells="1"/>
  <dataConsolidate/>
  <mergeCells count="65">
    <mergeCell ref="Q2:U3"/>
    <mergeCell ref="R4:U4"/>
    <mergeCell ref="Q5:Q6"/>
    <mergeCell ref="R5:U6"/>
    <mergeCell ref="Q7:Q8"/>
    <mergeCell ref="R7:U8"/>
    <mergeCell ref="Y14:AB14"/>
    <mergeCell ref="H16:J16"/>
    <mergeCell ref="H11:J11"/>
    <mergeCell ref="H12:J12"/>
    <mergeCell ref="H13:J13"/>
    <mergeCell ref="H15:J15"/>
    <mergeCell ref="Q9:Q11"/>
    <mergeCell ref="R9:U11"/>
    <mergeCell ref="Q12:Q14"/>
    <mergeCell ref="R12:U14"/>
    <mergeCell ref="Q15:Q19"/>
    <mergeCell ref="R15:U19"/>
    <mergeCell ref="L10:N16"/>
    <mergeCell ref="F49:N49"/>
    <mergeCell ref="K24:L24"/>
    <mergeCell ref="K25:L25"/>
    <mergeCell ref="K26:L26"/>
    <mergeCell ref="K27:L27"/>
    <mergeCell ref="K29:L29"/>
    <mergeCell ref="F43:G43"/>
    <mergeCell ref="K30:L30"/>
    <mergeCell ref="K43:M43"/>
    <mergeCell ref="K34:L34"/>
    <mergeCell ref="K28:L28"/>
    <mergeCell ref="K32:L32"/>
    <mergeCell ref="K33:L33"/>
    <mergeCell ref="G47:I47"/>
    <mergeCell ref="F24:G24"/>
    <mergeCell ref="F25:G25"/>
    <mergeCell ref="A3:B3"/>
    <mergeCell ref="A4:B4"/>
    <mergeCell ref="A5:B5"/>
    <mergeCell ref="A6:B6"/>
    <mergeCell ref="F19:J19"/>
    <mergeCell ref="A8:B8"/>
    <mergeCell ref="F9:G9"/>
    <mergeCell ref="H10:J10"/>
    <mergeCell ref="J5:L5"/>
    <mergeCell ref="J6:L6"/>
    <mergeCell ref="L9:N9"/>
    <mergeCell ref="M5:N5"/>
    <mergeCell ref="M6:N6"/>
    <mergeCell ref="F26:G26"/>
    <mergeCell ref="F27:G27"/>
    <mergeCell ref="K31:L31"/>
    <mergeCell ref="K19:N19"/>
    <mergeCell ref="K20:N20"/>
    <mergeCell ref="K22:L22"/>
    <mergeCell ref="K23:L23"/>
    <mergeCell ref="F22:H22"/>
    <mergeCell ref="F23:G23"/>
    <mergeCell ref="F20:J20"/>
    <mergeCell ref="F33:G33"/>
    <mergeCell ref="F34:G34"/>
    <mergeCell ref="F28:G28"/>
    <mergeCell ref="F29:G29"/>
    <mergeCell ref="F30:G30"/>
    <mergeCell ref="F31:G31"/>
    <mergeCell ref="F32:G32"/>
  </mergeCells>
  <phoneticPr fontId="9" type="noConversion"/>
  <dataValidations count="7">
    <dataValidation type="textLength" allowBlank="1" showInputMessage="1" showErrorMessage="1" sqref="H18:J18 M6 A23:A34 K20 H15:J15 H16:J16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6:K38 F37:F38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6:M37 AI25 N38" xr:uid="{00000000-0002-0000-0000-000004000000}">
      <formula1>999999999.99</formula1>
    </dataValidation>
    <dataValidation type="textLength" allowBlank="1" showInputMessage="1" showErrorMessage="1" sqref="F20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</dataValidations>
  <hyperlinks>
    <hyperlink ref="A997" r:id="rId1" tooltip="Service Invoice Form" display="http://www.invoicingtemplate.com/service-template.html" xr:uid="{00000000-0004-0000-0000-000000000000}"/>
    <hyperlink ref="A930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7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7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10" r:id="rId8" tooltip="Home Health Care Invoice Sample" display="http://www.invoicingtemplate.com/caregiver.html" xr:uid="{00000000-0004-0000-0000-000007000000}"/>
    <hyperlink ref="AIJ1" r:id="rId9" tooltip="Vendor Invoice Template for California" display="http://www.invoicingtemplate.com/california.html" xr:uid="{00000000-0004-0000-0000-000008000000}"/>
    <hyperlink ref="A995" r:id="rId10" tooltip="Invoice Template in Excel for California" display="http://www.invoicingtemplate.com/california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67205-093C-4CAF-A5BF-98D1CA8ECA0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173</vt:i4>
      </vt:variant>
    </vt:vector>
  </HeadingPairs>
  <TitlesOfParts>
    <vt:vector size="175" baseType="lpstr">
      <vt:lpstr>Invoice</vt:lpstr>
      <vt:lpstr>UniformSoftware.com</vt:lpstr>
      <vt:lpstr>oknAuthorizationNumber_1</vt:lpstr>
      <vt:lpstr>oknAuthorizationNumber_10</vt:lpstr>
      <vt:lpstr>oknAuthorizationNumber_11</vt:lpstr>
      <vt:lpstr>oknAuthorizationNumber_12</vt:lpstr>
      <vt:lpstr>oknAuthorizationNumber_2</vt:lpstr>
      <vt:lpstr>oknAuthorizationNumber_3</vt:lpstr>
      <vt:lpstr>oknAuthorizationNumber_4</vt:lpstr>
      <vt:lpstr>oknAuthorizationNumber_5</vt:lpstr>
      <vt:lpstr>oknAuthorizationNumber_6</vt:lpstr>
      <vt:lpstr>oknAuthorizationNumber_7</vt:lpstr>
      <vt:lpstr>oknAuthorizationNumber_8</vt:lpstr>
      <vt:lpstr>oknAuthorizationNumber_9</vt:lpstr>
      <vt:lpstr>oknBalanceDue</vt:lpstr>
      <vt:lpstr>oknCompanyAddress</vt:lpstr>
      <vt:lpstr>oknCompanyCityStateZip</vt:lpstr>
      <vt:lpstr>oknCompanyContact</vt:lpstr>
      <vt:lpstr>oknCompanyName</vt:lpstr>
      <vt:lpstr>oknConsumerName_1</vt:lpstr>
      <vt:lpstr>oknConsumerName_10</vt:lpstr>
      <vt:lpstr>oknConsumerName_11</vt:lpstr>
      <vt:lpstr>oknConsumerName_12</vt:lpstr>
      <vt:lpstr>oknConsumerName_2</vt:lpstr>
      <vt:lpstr>oknConsumerName_3</vt:lpstr>
      <vt:lpstr>oknConsumerName_4</vt:lpstr>
      <vt:lpstr>oknConsumerName_5</vt:lpstr>
      <vt:lpstr>oknConsumerName_6</vt:lpstr>
      <vt:lpstr>oknConsumerName_7</vt:lpstr>
      <vt:lpstr>oknConsumerName_8</vt:lpstr>
      <vt:lpstr>oknConsumerName_9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oknServiceDate_1</vt:lpstr>
      <vt:lpstr>oknServiceDate_10</vt:lpstr>
      <vt:lpstr>oknServiceDate_11</vt:lpstr>
      <vt:lpstr>oknServiceDate_12</vt:lpstr>
      <vt:lpstr>oknServiceDate_2</vt:lpstr>
      <vt:lpstr>oknServiceDate_3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Vendor Invoice Template for California</dc:title>
  <dc:subject>"Vendor Invoice Template for California" summary: This free template is an editable version of the General Vendor Invoice Template published on the California State web site. The original version is an image titled as &amp;quot;Sample Vocational Rehabilitation Vendor Invoice&amp;quot;.  Our template is Excel spreadsheet. PDF version is downloadable too.</dc:subject>
  <dc:creator>https://www.invoicingtemplate.com/</dc:creator>
  <cp:keywords/>
  <dc:description>https://www.invoicingtemplate.com/california.html</dc:description>
  <cp:lastModifiedBy>liangjun yu</cp:lastModifiedBy>
  <cp:lastPrinted>2019-05-25T16:41:18Z</cp:lastPrinted>
  <dcterms:created xsi:type="dcterms:W3CDTF">2000-07-27T22:24:14Z</dcterms:created>
  <dcterms:modified xsi:type="dcterms:W3CDTF">2024-04-10T10:52:16Z</dcterms:modified>
  <cp:category>Vendor Invoice Template for California, Invoice Template in Excel for California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</vt:lpwstr>
  </property>
</Properties>
</file>