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4132\"/>
    </mc:Choice>
  </mc:AlternateContent>
  <xr:revisionPtr revIDLastSave="0" documentId="13_ncr:1_{DB7C83B1-826A-49A9-A431-829F3DF9D31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Invoice!$P$39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Invoice!$P$18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Invoice!$O$6</definedName>
    <definedName name="oknInvoiceID">Invoice!$O$7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Invoice!$H$18</definedName>
    <definedName name="oknPayments">Invoice!$P$38</definedName>
    <definedName name="oknPaymentTerm">Invoice!$O$18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Invoice!$J$18</definedName>
    <definedName name="oknSavingInvoiceClearWorksheet" hidden="1">#REF!</definedName>
    <definedName name="oknSavingInvoicePromptForPayment" hidden="1">#REF!</definedName>
    <definedName name="oknShipAddress">Invoice!$O$12</definedName>
    <definedName name="oknShipCityStateZip">Invoice!$O$13</definedName>
    <definedName name="oknShipContact">Invoice!$O$15</definedName>
    <definedName name="oknShipCountry">Invoice!$O$14</definedName>
    <definedName name="oknShipDate">Invoice!$L$18</definedName>
    <definedName name="oknShipName">Invoice!$O$11</definedName>
    <definedName name="oknShippingCost">Invoice!$P$36</definedName>
    <definedName name="oknShipVia">Invoice!$M$18</definedName>
    <definedName name="oknStatus">Invoice!$A$7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Invoice!$E$11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Invoice!$E$10</definedName>
    <definedName name="oknTotal">Invoice!$P$37</definedName>
    <definedName name="oknWhoAddress">Invoice!$J$12</definedName>
    <definedName name="oknWhoCityStateZip">Invoice!$J$13</definedName>
    <definedName name="oknWhoCountry">Invoice!$J$14</definedName>
    <definedName name="oknWhoID">Invoice!$J$10</definedName>
    <definedName name="oknWhoName">Invoice!$J$11</definedName>
    <definedName name="oknWhoPhone">Invoice!$J$15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Invoice!$H$3:$P$39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P31" i="1"/>
  <c r="P30" i="1"/>
  <c r="P29" i="1"/>
  <c r="P28" i="1"/>
  <c r="P27" i="1"/>
  <c r="P26" i="1"/>
  <c r="P25" i="1"/>
  <c r="P24" i="1"/>
  <c r="P23" i="1"/>
  <c r="P22" i="1"/>
  <c r="P21" i="1"/>
  <c r="P33" i="1" l="1"/>
  <c r="F33" i="1" l="1"/>
  <c r="P34" i="1" l="1"/>
  <c r="P35" i="1"/>
  <c r="P37" i="1" l="1"/>
  <c r="P39" i="1" s="1"/>
</calcChain>
</file>

<file path=xl/sharedStrings.xml><?xml version="1.0" encoding="utf-8"?>
<sst xmlns="http://schemas.openxmlformats.org/spreadsheetml/2006/main" count="69" uniqueCount="60">
  <si>
    <t>DATE:</t>
  </si>
  <si>
    <t>INVOICE #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</si>
  <si>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</si>
  <si>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</si>
  <si>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</si>
  <si>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</si>
  <si>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</si>
  <si>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</si>
  <si>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</si>
  <si>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</si>
  <si>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</si>
  <si>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</si>
  <si>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</si>
  <si>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</si>
  <si>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</si>
  <si>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</si>
  <si>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</si>
  <si>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</si>
  <si>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Bill To:</t>
    <phoneticPr fontId="6" type="noConversion"/>
  </si>
  <si>
    <t>Current Database</t>
  </si>
  <si>
    <t>Invoice Status</t>
  </si>
  <si>
    <t>cost</t>
    <phoneticPr fontId="6" type="noConversion"/>
  </si>
  <si>
    <t>Name</t>
  </si>
  <si>
    <t>Product ID</t>
  </si>
  <si>
    <t>Amount</t>
  </si>
  <si>
    <t>Select</t>
  </si>
  <si>
    <t>INVOICE</t>
  </si>
  <si>
    <t xml:space="preserve"> </t>
  </si>
  <si>
    <t>Address</t>
  </si>
  <si>
    <t>Phone, Fax</t>
  </si>
  <si>
    <t>Email</t>
  </si>
  <si>
    <t>City, ST ZIP</t>
  </si>
  <si>
    <t>Contact</t>
  </si>
  <si>
    <t>Phone</t>
  </si>
  <si>
    <t>Corp To Corp Invoice</t>
  </si>
  <si>
    <t>New York</t>
  </si>
  <si>
    <t>Service At:</t>
  </si>
  <si>
    <t>with a corp to corp arrangement include</t>
  </si>
  <si>
    <t xml:space="preserve">The advantages to being an independent contractor </t>
  </si>
  <si>
    <t>f01</t>
  </si>
  <si>
    <t>f02</t>
  </si>
  <si>
    <t>f03</t>
  </si>
  <si>
    <t>f04</t>
  </si>
  <si>
    <t>f05</t>
  </si>
  <si>
    <t>f06</t>
  </si>
  <si>
    <t>f07</t>
  </si>
  <si>
    <t>Increased pay, as most C2C preparations generate a pay increase of 10 percent+ over W-2 salaries.</t>
  </si>
  <si>
    <t>Leverage your business for tax savings that you simply couldn't have as a W-2 worker or a sole proprietor.</t>
  </si>
  <si>
    <t>c4132</t>
  </si>
  <si>
    <t>You will have your own individual enterprise.</t>
  </si>
  <si>
    <t>Hire different workers to do the work.</t>
  </si>
  <si>
    <t>Stack contracts.</t>
  </si>
  <si>
    <t>Earn a living from home.</t>
  </si>
  <si>
    <t>Having a corporation can shield you in the chance of a lawsuit, money owed, etc.</t>
  </si>
  <si>
    <t>Max number of chars of this description is 255</t>
  </si>
  <si>
    <t>f08</t>
  </si>
  <si>
    <t>f09</t>
  </si>
  <si>
    <t>f10</t>
  </si>
  <si>
    <t>Sales Tax</t>
  </si>
  <si>
    <t>Local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</si>
</sst>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Bodoni MT"/>
      <family val="1"/>
    </font>
    <font>
      <sz val="10"/>
      <color indexed="9"/>
      <name val="Bodoni MT"/>
      <family val="1"/>
    </font>
    <font>
      <b/>
      <sz val="10"/>
      <name val="Bodoni MT"/>
      <family val="1"/>
    </font>
    <font>
      <b/>
      <sz val="10"/>
      <color indexed="9"/>
      <name val="Bodoni MT"/>
      <family val="1"/>
    </font>
    <font>
      <b/>
      <sz val="12"/>
      <color indexed="9"/>
      <name val="Bodoni MT"/>
      <family val="1"/>
    </font>
    <font>
      <sz val="8"/>
      <name val="Bodoni MT"/>
      <family val="1"/>
    </font>
    <font>
      <sz val="8"/>
      <color indexed="9"/>
      <name val="Bodoni MT"/>
      <family val="1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36"/>
      <color theme="3" tint="-0.499984740745262"/>
      <name val="Impact"/>
      <family val="2"/>
    </font>
    <font>
      <b/>
      <sz val="18"/>
      <color theme="3" tint="-0.499984740745262"/>
      <name val="Impac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1454817346722"/>
      </right>
      <top style="medium">
        <color theme="3" tint="0.39991454817346722"/>
      </top>
      <bottom/>
      <diagonal/>
    </border>
    <border>
      <left style="medium">
        <color theme="3" tint="0.399945066682943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4506668294322"/>
      </right>
      <top style="thin">
        <color theme="3" tint="0.39991454817346722"/>
      </top>
      <bottom style="medium">
        <color theme="3" tint="0.399945066682943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medium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medium">
        <color theme="3" tint="0.39994506668294322"/>
      </bottom>
      <diagonal/>
    </border>
    <border>
      <left/>
      <right style="medium">
        <color theme="3" tint="0.39991454817346722"/>
      </right>
      <top style="thin">
        <color theme="3" tint="0.39988402966399123"/>
      </top>
      <bottom style="medium">
        <color theme="3" tint="0.39991454817346722"/>
      </bottom>
      <diagonal/>
    </border>
    <border>
      <left/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medium">
        <color theme="3" tint="0.39991454817346722"/>
      </right>
      <top style="thin">
        <color theme="3" tint="0.39988402966399123"/>
      </top>
      <bottom style="thin">
        <color theme="3" tint="0.39988402966399123"/>
      </bottom>
      <diagonal/>
    </border>
    <border>
      <left/>
      <right/>
      <top style="thin">
        <color theme="3" tint="0.39988402966399123"/>
      </top>
      <bottom style="medium">
        <color theme="3" tint="0.39991454817346722"/>
      </bottom>
      <diagonal/>
    </border>
    <border>
      <left/>
      <right/>
      <top/>
      <bottom style="thin">
        <color theme="3" tint="0.39988402966399123"/>
      </bottom>
      <diagonal/>
    </border>
    <border>
      <left/>
      <right style="medium">
        <color theme="3" tint="0.39991454817346722"/>
      </right>
      <top/>
      <bottom style="thin">
        <color theme="3" tint="0.39988402966399123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7" fillId="0" borderId="0" xfId="0" applyFont="1"/>
    <xf numFmtId="0" fontId="8" fillId="0" borderId="0" xfId="0" applyFont="1" applyAlignment="1">
      <alignment horizontal="right"/>
    </xf>
    <xf numFmtId="0" fontId="0" fillId="0" borderId="0" xfId="0" applyProtection="1">
      <protection locked="0" hidden="1"/>
    </xf>
    <xf numFmtId="0" fontId="5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0" fillId="3" borderId="0" xfId="0" applyFill="1"/>
    <xf numFmtId="0" fontId="0" fillId="4" borderId="0" xfId="0" applyFill="1"/>
    <xf numFmtId="0" fontId="5" fillId="4" borderId="0" xfId="0" applyFont="1" applyFill="1"/>
    <xf numFmtId="0" fontId="0" fillId="4" borderId="0" xfId="0" applyFill="1" applyProtection="1">
      <protection locked="0" hidden="1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 hidden="1"/>
    </xf>
    <xf numFmtId="0" fontId="12" fillId="0" borderId="0" xfId="0" applyFont="1"/>
    <xf numFmtId="0" fontId="14" fillId="0" borderId="0" xfId="0" applyFont="1"/>
    <xf numFmtId="0" fontId="12" fillId="3" borderId="0" xfId="0" applyFont="1" applyFill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indent="1"/>
    </xf>
    <xf numFmtId="166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/>
    <xf numFmtId="164" fontId="17" fillId="3" borderId="0" xfId="0" applyNumberFormat="1" applyFont="1" applyFill="1" applyAlignment="1">
      <alignment horizontal="right" vertical="center"/>
    </xf>
    <xf numFmtId="168" fontId="17" fillId="3" borderId="0" xfId="0" applyNumberFormat="1" applyFont="1" applyFill="1"/>
    <xf numFmtId="168" fontId="18" fillId="0" borderId="0" xfId="0" applyNumberFormat="1" applyFont="1"/>
    <xf numFmtId="0" fontId="12" fillId="0" borderId="0" xfId="0" applyFont="1" applyAlignment="1" applyProtection="1">
      <alignment horizontal="right"/>
      <protection locked="0" hidden="1"/>
    </xf>
    <xf numFmtId="0" fontId="13" fillId="0" borderId="0" xfId="0" applyFont="1" applyAlignment="1">
      <alignment vertical="center"/>
    </xf>
    <xf numFmtId="10" fontId="17" fillId="3" borderId="0" xfId="0" applyNumberFormat="1" applyFont="1" applyFill="1" applyAlignment="1">
      <alignment horizontal="right" vertical="center"/>
    </xf>
    <xf numFmtId="0" fontId="14" fillId="2" borderId="0" xfId="0" applyFont="1" applyFill="1"/>
    <xf numFmtId="0" fontId="12" fillId="2" borderId="0" xfId="0" applyFont="1" applyFill="1"/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2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4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 indent="1"/>
    </xf>
    <xf numFmtId="1" fontId="12" fillId="4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7" fontId="12" fillId="0" borderId="2" xfId="0" applyNumberFormat="1" applyFont="1" applyBorder="1" applyAlignment="1" applyProtection="1">
      <alignment horizontal="right" vertical="center" indent="1"/>
      <protection locked="0"/>
    </xf>
    <xf numFmtId="169" fontId="12" fillId="0" borderId="2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67" fontId="12" fillId="0" borderId="3" xfId="0" applyNumberFormat="1" applyFont="1" applyBorder="1" applyAlignment="1" applyProtection="1">
      <alignment horizontal="right" vertical="center" indent="1"/>
      <protection locked="0"/>
    </xf>
    <xf numFmtId="169" fontId="12" fillId="0" borderId="7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locked="0"/>
    </xf>
    <xf numFmtId="43" fontId="12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43" fontId="12" fillId="0" borderId="1" xfId="0" applyNumberFormat="1" applyFont="1" applyBorder="1" applyAlignment="1" applyProtection="1">
      <alignment horizontal="right"/>
      <protection locked="0"/>
    </xf>
    <xf numFmtId="43" fontId="12" fillId="0" borderId="1" xfId="0" applyNumberFormat="1" applyFont="1" applyBorder="1" applyAlignment="1" applyProtection="1">
      <alignment horizontal="right"/>
      <protection hidden="1"/>
    </xf>
    <xf numFmtId="0" fontId="12" fillId="0" borderId="16" xfId="0" applyFont="1" applyBorder="1"/>
    <xf numFmtId="0" fontId="12" fillId="0" borderId="16" xfId="0" applyFont="1" applyBorder="1" applyProtection="1">
      <protection locked="0"/>
    </xf>
    <xf numFmtId="0" fontId="12" fillId="0" borderId="17" xfId="0" applyFont="1" applyBorder="1"/>
    <xf numFmtId="0" fontId="12" fillId="2" borderId="18" xfId="0" applyFont="1" applyFill="1" applyBorder="1"/>
    <xf numFmtId="0" fontId="12" fillId="2" borderId="19" xfId="0" applyFont="1" applyFill="1" applyBorder="1"/>
    <xf numFmtId="0" fontId="12" fillId="2" borderId="20" xfId="0" applyFont="1" applyFill="1" applyBorder="1"/>
    <xf numFmtId="0" fontId="12" fillId="0" borderId="22" xfId="0" applyFont="1" applyBorder="1"/>
    <xf numFmtId="0" fontId="12" fillId="0" borderId="23" xfId="0" applyFont="1" applyBorder="1"/>
    <xf numFmtId="0" fontId="12" fillId="0" borderId="18" xfId="0" applyFont="1" applyBorder="1"/>
    <xf numFmtId="0" fontId="12" fillId="0" borderId="24" xfId="0" applyFont="1" applyBorder="1"/>
    <xf numFmtId="0" fontId="12" fillId="2" borderId="25" xfId="0" applyFont="1" applyFill="1" applyBorder="1"/>
    <xf numFmtId="0" fontId="14" fillId="3" borderId="8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167" fontId="12" fillId="5" borderId="3" xfId="0" applyNumberFormat="1" applyFont="1" applyFill="1" applyBorder="1" applyAlignment="1" applyProtection="1">
      <alignment horizontal="right" vertical="center" indent="1"/>
      <protection locked="0"/>
    </xf>
    <xf numFmtId="169" fontId="12" fillId="5" borderId="7" xfId="0" applyNumberFormat="1" applyFont="1" applyFill="1" applyBorder="1" applyAlignment="1" applyProtection="1">
      <alignment horizontal="left" vertical="center"/>
      <protection hidden="1"/>
    </xf>
    <xf numFmtId="167" fontId="12" fillId="5" borderId="4" xfId="0" applyNumberFormat="1" applyFont="1" applyFill="1" applyBorder="1" applyAlignment="1" applyProtection="1">
      <alignment horizontal="right" vertical="center" indent="1"/>
      <protection locked="0"/>
    </xf>
    <xf numFmtId="169" fontId="12" fillId="5" borderId="5" xfId="0" applyNumberFormat="1" applyFont="1" applyFill="1" applyBorder="1" applyAlignment="1" applyProtection="1">
      <alignment horizontal="left" vertical="center"/>
      <protection hidden="1"/>
    </xf>
    <xf numFmtId="0" fontId="12" fillId="0" borderId="10" xfId="0" applyFont="1" applyBorder="1" applyAlignment="1">
      <alignment vertical="center"/>
    </xf>
    <xf numFmtId="0" fontId="23" fillId="0" borderId="0" xfId="0" applyFont="1"/>
    <xf numFmtId="0" fontId="1" fillId="0" borderId="0" xfId="7"/>
    <xf numFmtId="0" fontId="22" fillId="0" borderId="0" xfId="0" applyFont="1" applyAlignment="1">
      <alignment horizontal="center" vertical="center"/>
    </xf>
    <xf numFmtId="166" fontId="12" fillId="0" borderId="0" xfId="0" applyNumberFormat="1" applyFont="1" applyAlignment="1" applyProtection="1">
      <alignment horizontal="center" shrinkToFit="1"/>
      <protection locked="0"/>
    </xf>
    <xf numFmtId="0" fontId="12" fillId="0" borderId="36" xfId="0" applyFont="1" applyBorder="1" applyAlignment="1" applyProtection="1">
      <alignment horizontal="center"/>
      <protection locked="0"/>
    </xf>
    <xf numFmtId="0" fontId="14" fillId="3" borderId="2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5" borderId="10" xfId="0" applyFont="1" applyFill="1" applyBorder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12" fillId="5" borderId="3" xfId="0" applyFont="1" applyFill="1" applyBorder="1" applyAlignment="1" applyProtection="1">
      <alignment horizontal="left" vertical="center" wrapText="1"/>
      <protection locked="0"/>
    </xf>
    <xf numFmtId="0" fontId="12" fillId="2" borderId="33" xfId="0" applyFont="1" applyFill="1" applyBorder="1" applyAlignment="1" applyProtection="1">
      <alignment horizontal="left"/>
      <protection locked="0"/>
    </xf>
    <xf numFmtId="0" fontId="12" fillId="2" borderId="30" xfId="0" applyFont="1" applyFill="1" applyBorder="1" applyAlignment="1" applyProtection="1">
      <alignment horizontal="left"/>
      <protection locked="0"/>
    </xf>
    <xf numFmtId="0" fontId="12" fillId="2" borderId="34" xfId="0" applyFont="1" applyFill="1" applyBorder="1" applyAlignment="1" applyProtection="1">
      <alignment horizontal="left"/>
      <protection locked="0"/>
    </xf>
    <xf numFmtId="0" fontId="12" fillId="2" borderId="35" xfId="0" applyFont="1" applyFill="1" applyBorder="1" applyAlignment="1" applyProtection="1">
      <alignment horizontal="left"/>
      <protection locked="0"/>
    </xf>
    <xf numFmtId="0" fontId="12" fillId="2" borderId="31" xfId="0" applyFont="1" applyFill="1" applyBorder="1" applyAlignment="1" applyProtection="1">
      <alignment horizontal="left"/>
      <protection locked="0"/>
    </xf>
    <xf numFmtId="0" fontId="12" fillId="2" borderId="32" xfId="0" applyFont="1" applyFill="1" applyBorder="1" applyAlignment="1" applyProtection="1">
      <alignment horizontal="left"/>
      <protection locked="0"/>
    </xf>
    <xf numFmtId="0" fontId="12" fillId="0" borderId="10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/>
    </xf>
    <xf numFmtId="0" fontId="12" fillId="4" borderId="0" xfId="0" applyFont="1" applyFill="1" applyAlignment="1" applyProtection="1">
      <alignment horizontal="center"/>
      <protection locked="0"/>
    </xf>
    <xf numFmtId="0" fontId="14" fillId="3" borderId="0" xfId="0" applyFont="1" applyFill="1" applyAlignment="1">
      <alignment horizontal="center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14" fontId="12" fillId="0" borderId="6" xfId="0" applyNumberFormat="1" applyFont="1" applyBorder="1" applyAlignment="1" applyProtection="1">
      <alignment horizontal="center" vertical="center"/>
      <protection locked="0"/>
    </xf>
    <xf numFmtId="0" fontId="12" fillId="2" borderId="27" xfId="0" applyFont="1" applyFill="1" applyBorder="1" applyProtection="1">
      <protection locked="0"/>
    </xf>
    <xf numFmtId="0" fontId="12" fillId="2" borderId="28" xfId="0" applyFont="1" applyFill="1" applyBorder="1" applyProtection="1">
      <protection locked="0"/>
    </xf>
    <xf numFmtId="0" fontId="12" fillId="2" borderId="29" xfId="0" applyFont="1" applyFill="1" applyBorder="1" applyProtection="1">
      <protection locked="0"/>
    </xf>
    <xf numFmtId="0" fontId="12" fillId="2" borderId="26" xfId="0" applyFont="1" applyFill="1" applyBorder="1" applyProtection="1">
      <protection locked="0"/>
    </xf>
    <xf numFmtId="0" fontId="12" fillId="3" borderId="0" xfId="0" applyFont="1" applyFill="1" applyAlignment="1">
      <alignment horizontal="center" vertical="center"/>
    </xf>
    <xf numFmtId="0" fontId="12" fillId="5" borderId="9" xfId="0" applyFont="1" applyFill="1" applyBorder="1" applyAlignment="1" applyProtection="1">
      <alignment horizontal="left" vertical="center" wrapText="1"/>
      <protection locked="0"/>
    </xf>
    <xf numFmtId="0" fontId="12" fillId="5" borderId="11" xfId="0" applyFont="1" applyFill="1" applyBorder="1" applyAlignment="1" applyProtection="1">
      <alignment horizontal="left" vertical="center" wrapText="1"/>
      <protection locked="0"/>
    </xf>
    <xf numFmtId="0" fontId="12" fillId="5" borderId="4" xfId="0" applyFont="1" applyFill="1" applyBorder="1" applyAlignment="1" applyProtection="1">
      <alignment horizontal="left" vertical="center" wrapText="1"/>
      <protection locked="0"/>
    </xf>
    <xf numFmtId="2" fontId="12" fillId="0" borderId="10" xfId="0" applyNumberFormat="1" applyFont="1" applyBorder="1" applyAlignment="1" applyProtection="1">
      <alignment horizontal="right" vertical="center"/>
      <protection locked="0"/>
    </xf>
    <xf numFmtId="2" fontId="12" fillId="0" borderId="3" xfId="0" applyNumberFormat="1" applyFont="1" applyBorder="1" applyAlignment="1" applyProtection="1">
      <alignment horizontal="right" vertical="center"/>
      <protection locked="0"/>
    </xf>
    <xf numFmtId="2" fontId="12" fillId="5" borderId="10" xfId="0" applyNumberFormat="1" applyFont="1" applyFill="1" applyBorder="1" applyAlignment="1" applyProtection="1">
      <alignment horizontal="right" vertical="center"/>
      <protection locked="0"/>
    </xf>
    <xf numFmtId="2" fontId="12" fillId="5" borderId="3" xfId="0" applyNumberFormat="1" applyFont="1" applyFill="1" applyBorder="1" applyAlignment="1" applyProtection="1">
      <alignment horizontal="right" vertical="center"/>
      <protection locked="0"/>
    </xf>
    <xf numFmtId="2" fontId="12" fillId="0" borderId="12" xfId="0" applyNumberFormat="1" applyFont="1" applyBorder="1" applyAlignment="1" applyProtection="1">
      <alignment horizontal="right" vertical="center"/>
      <protection locked="0"/>
    </xf>
    <xf numFmtId="2" fontId="12" fillId="0" borderId="2" xfId="0" applyNumberFormat="1" applyFont="1" applyBorder="1" applyAlignment="1" applyProtection="1">
      <alignment horizontal="right" vertical="center"/>
      <protection locked="0"/>
    </xf>
    <xf numFmtId="2" fontId="12" fillId="5" borderId="9" xfId="0" applyNumberFormat="1" applyFont="1" applyFill="1" applyBorder="1" applyAlignment="1" applyProtection="1">
      <alignment horizontal="right" vertical="center"/>
      <protection locked="0"/>
    </xf>
    <xf numFmtId="2" fontId="12" fillId="5" borderId="4" xfId="0" applyNumberFormat="1" applyFont="1" applyFill="1" applyBorder="1" applyAlignment="1" applyProtection="1">
      <alignment horizontal="right" vertical="center"/>
      <protection locked="0"/>
    </xf>
  </cellXfs>
  <cellStyles count="8">
    <cellStyle name="Hyperlink 2" xfId="1" xr:uid="{A349E14A-1602-42EC-AC34-4E1698022710}"/>
    <cellStyle name="Hyperlink 3" xfId="4" xr:uid="{6C42DDDD-CABA-4523-B938-46D7C71F1564}"/>
    <cellStyle name="Normal" xfId="0" builtinId="0"/>
    <cellStyle name="Normal 2" xfId="2" xr:uid="{BFBC29C3-119C-4F5B-94B1-9F11743A80A5}"/>
    <cellStyle name="Normal 3" xfId="3" xr:uid="{46CF259D-6723-483D-B898-BEFA76B3D074}"/>
    <cellStyle name="Normal 4" xfId="5" xr:uid="{BBBEF55B-2B2A-49AD-9C23-54DD92F0C355}"/>
    <cellStyle name="Normal 5" xfId="6" xr:uid="{E8C3BB39-45D6-4ECB-A2D8-2D72D9641ABC}"/>
    <cellStyle name="Normal 6" xfId="7" xr:uid="{5AEE7B9A-2800-4B12-BC33-19918B4E8C5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2c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2c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8</xdr:row>
      <xdr:rowOff>66675</xdr:rowOff>
    </xdr:from>
    <xdr:to>
      <xdr:col>16</xdr:col>
      <xdr:colOff>28575</xdr:colOff>
      <xdr:row>8</xdr:row>
      <xdr:rowOff>76000</xdr:rowOff>
    </xdr:to>
    <xdr:sp macro="" textlink="">
      <xdr:nvSpPr>
        <xdr:cNvPr id="1173" name="oknWidget_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>
          <a:off x="1457325" y="2171700"/>
          <a:ext cx="5781675" cy="93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26</xdr:col>
      <xdr:colOff>419100</xdr:colOff>
      <xdr:row>17</xdr:row>
      <xdr:rowOff>114300</xdr:rowOff>
    </xdr:to>
    <xdr:pic>
      <xdr:nvPicPr>
        <xdr:cNvPr id="46" name="Picture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A4E7D7-C6C2-40EB-8991-913F793D8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668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3175</xdr:colOff>
      <xdr:row>3</xdr:row>
      <xdr:rowOff>127000</xdr:rowOff>
    </xdr:from>
    <xdr:to>
      <xdr:col>24</xdr:col>
      <xdr:colOff>374650</xdr:colOff>
      <xdr:row>12</xdr:row>
      <xdr:rowOff>34925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91B03FA-E990-BF6F-11DD-8C6888F1F415}"/>
            </a:ext>
          </a:extLst>
        </xdr:cNvPr>
        <xdr:cNvSpPr txBox="1"/>
      </xdr:nvSpPr>
      <xdr:spPr>
        <a:xfrm>
          <a:off x="7337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c4132.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381000</xdr:colOff>
      <xdr:row>33</xdr:row>
      <xdr:rowOff>50800</xdr:rowOff>
    </xdr:from>
    <xdr:to>
      <xdr:col>10</xdr:col>
      <xdr:colOff>454025</xdr:colOff>
      <xdr:row>38</xdr:row>
      <xdr:rowOff>44450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B6A439B-18CD-1B4F-C24B-C9056DDB72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9042400"/>
          <a:ext cx="15494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A8EA56-6D87-45C8-BAD6-ED560D551E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C7D3D2-32E4-43A7-BC48-F80B470E85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8F35DF6-6242-42B2-9516-C83D5D4D9E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C5FC062-758E-42E0-BB58-42D3A77B35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F742DFB-8EE8-42FC-9426-267E44546A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79F8B83-7D72-4FB6-A454-4C48F1F12C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8A45BC3-106F-407E-A94B-6ABDA35122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E61F46A-037B-430F-A6B3-CF5A1088AC5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C1CB793-16A9-B2E9-443F-450E1A7B92B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B05B8FA-7E51-7707-6A8D-38AEFA0C2FC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A73A672-7BE4-26EB-5FE3-D57A797751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U4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"/>
    </sheetView>
  </sheetViews>
  <sheetFormatPr defaultRowHeight="12.75" x14ac:dyDescent="0.2"/>
  <cols>
    <col min="1" max="1" width="9.85546875" style="7" customWidth="1"/>
    <col min="2" max="2" width="11.28515625" style="7" customWidth="1"/>
    <col min="3" max="3" width="4.140625" style="6" hidden="1" customWidth="1"/>
    <col min="4" max="4" width="9.140625" style="6" hidden="1" customWidth="1"/>
    <col min="5" max="5" width="10.28515625" style="3" hidden="1" customWidth="1"/>
    <col min="6" max="6" width="16" style="3" hidden="1" customWidth="1"/>
    <col min="7" max="7" width="0.5703125" customWidth="1"/>
    <col min="8" max="8" width="9.7109375" customWidth="1"/>
    <col min="9" max="9" width="1.1406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7" customWidth="1"/>
    <col min="19" max="19" width="5" customWidth="1"/>
    <col min="20" max="20" width="10" customWidth="1"/>
  </cols>
  <sheetData>
    <row r="1" spans="1:21" s="8" customFormat="1" ht="57" customHeight="1" x14ac:dyDescent="0.2">
      <c r="C1" s="9"/>
      <c r="D1" s="9"/>
      <c r="E1" s="10"/>
      <c r="F1" s="10"/>
    </row>
    <row r="2" spans="1:21" ht="3.75" customHeight="1" x14ac:dyDescent="0.2">
      <c r="C2" s="4"/>
      <c r="D2" s="4"/>
    </row>
    <row r="3" spans="1:21" ht="23.25" hidden="1" customHeight="1" x14ac:dyDescent="0.2">
      <c r="C3" s="4"/>
      <c r="D3" s="4"/>
      <c r="O3" s="85" t="s">
        <v>26</v>
      </c>
      <c r="P3" s="85"/>
    </row>
    <row r="4" spans="1:21" ht="39" customHeight="1" x14ac:dyDescent="0.8">
      <c r="A4" s="111" t="s">
        <v>19</v>
      </c>
      <c r="B4" s="111"/>
      <c r="C4" s="5"/>
      <c r="D4" s="5"/>
      <c r="H4" s="83" t="s">
        <v>34</v>
      </c>
      <c r="K4" s="1"/>
      <c r="O4" s="85"/>
      <c r="P4" s="85"/>
      <c r="Q4" s="2"/>
    </row>
    <row r="5" spans="1:21" s="13" customFormat="1" ht="17.100000000000001" customHeight="1" x14ac:dyDescent="0.25">
      <c r="A5" s="112" t="s">
        <v>48</v>
      </c>
      <c r="B5" s="112"/>
      <c r="C5" s="11"/>
      <c r="D5" s="11"/>
      <c r="E5" s="12"/>
      <c r="F5" s="12"/>
      <c r="H5" s="14" t="s">
        <v>28</v>
      </c>
      <c r="R5" s="15"/>
    </row>
    <row r="6" spans="1:21" s="13" customFormat="1" ht="17.100000000000001" customHeight="1" x14ac:dyDescent="0.25">
      <c r="A6" s="113" t="s">
        <v>20</v>
      </c>
      <c r="B6" s="113"/>
      <c r="C6" s="16"/>
      <c r="D6" s="16"/>
      <c r="E6" s="12"/>
      <c r="F6" s="12"/>
      <c r="H6" s="14" t="s">
        <v>35</v>
      </c>
      <c r="N6" s="17" t="s">
        <v>0</v>
      </c>
      <c r="O6" s="86"/>
      <c r="P6" s="86"/>
      <c r="Q6" s="18"/>
      <c r="R6" s="15"/>
    </row>
    <row r="7" spans="1:21" s="13" customFormat="1" ht="17.100000000000001" customHeight="1" x14ac:dyDescent="0.25">
      <c r="A7" s="112">
        <v>0</v>
      </c>
      <c r="B7" s="112"/>
      <c r="C7" s="11"/>
      <c r="D7" s="11"/>
      <c r="E7" s="12"/>
      <c r="F7" s="12"/>
      <c r="H7" s="14" t="s">
        <v>29</v>
      </c>
      <c r="N7" s="17" t="s">
        <v>1</v>
      </c>
      <c r="O7" s="87"/>
      <c r="P7" s="87"/>
      <c r="Q7" s="19"/>
      <c r="R7" s="15"/>
    </row>
    <row r="8" spans="1:21" s="13" customFormat="1" ht="17.100000000000001" customHeight="1" x14ac:dyDescent="0.25">
      <c r="A8" s="15"/>
      <c r="B8" s="15"/>
      <c r="E8" s="12"/>
      <c r="F8" s="12"/>
      <c r="H8" s="14" t="s">
        <v>30</v>
      </c>
      <c r="O8" s="20"/>
      <c r="P8" s="19"/>
      <c r="Q8" s="19"/>
      <c r="R8" s="15"/>
    </row>
    <row r="9" spans="1:21" s="13" customFormat="1" ht="12.75" customHeight="1" thickBot="1" x14ac:dyDescent="0.35">
      <c r="A9" s="113"/>
      <c r="B9" s="113"/>
      <c r="C9" s="16"/>
      <c r="D9" s="16"/>
      <c r="E9" s="12" t="s">
        <v>17</v>
      </c>
      <c r="F9" s="12"/>
      <c r="R9" s="15"/>
      <c r="U9" s="21"/>
    </row>
    <row r="10" spans="1:21" s="13" customFormat="1" ht="17.100000000000001" customHeight="1" x14ac:dyDescent="0.3">
      <c r="A10" s="22"/>
      <c r="B10" s="23"/>
      <c r="C10" s="24"/>
      <c r="D10" s="24"/>
      <c r="E10" s="12">
        <v>2</v>
      </c>
      <c r="F10" s="25"/>
      <c r="H10" s="77" t="s">
        <v>18</v>
      </c>
      <c r="I10" s="63"/>
      <c r="J10" s="64"/>
      <c r="K10" s="63"/>
      <c r="L10" s="65"/>
      <c r="M10" s="88" t="s">
        <v>36</v>
      </c>
      <c r="N10" s="89"/>
      <c r="O10" s="69"/>
      <c r="P10" s="70"/>
      <c r="R10" s="15"/>
      <c r="S10" s="26"/>
    </row>
    <row r="11" spans="1:21" s="13" customFormat="1" ht="17.100000000000001" customHeight="1" x14ac:dyDescent="0.3">
      <c r="A11" s="27"/>
      <c r="B11" s="23"/>
      <c r="C11" s="24"/>
      <c r="D11" s="24"/>
      <c r="E11" s="12">
        <v>0</v>
      </c>
      <c r="F11" s="25"/>
      <c r="H11" s="66" t="s">
        <v>22</v>
      </c>
      <c r="I11" s="28"/>
      <c r="J11" s="116"/>
      <c r="K11" s="116"/>
      <c r="L11" s="117"/>
      <c r="M11" s="71" t="s">
        <v>22</v>
      </c>
      <c r="N11" s="29"/>
      <c r="O11" s="102"/>
      <c r="P11" s="103"/>
      <c r="R11" s="15"/>
      <c r="S11" s="30"/>
    </row>
    <row r="12" spans="1:21" s="13" customFormat="1" ht="17.100000000000001" customHeight="1" x14ac:dyDescent="0.3">
      <c r="A12" s="27"/>
      <c r="B12" s="23"/>
      <c r="C12" s="24"/>
      <c r="D12" s="24"/>
      <c r="E12" s="12">
        <v>0</v>
      </c>
      <c r="F12" s="25"/>
      <c r="H12" s="66" t="s">
        <v>28</v>
      </c>
      <c r="I12" s="29"/>
      <c r="J12" s="116"/>
      <c r="K12" s="116"/>
      <c r="L12" s="117"/>
      <c r="M12" s="71" t="s">
        <v>28</v>
      </c>
      <c r="N12" s="29"/>
      <c r="O12" s="104"/>
      <c r="P12" s="105"/>
      <c r="R12" s="15"/>
      <c r="S12" s="30"/>
    </row>
    <row r="13" spans="1:21" s="13" customFormat="1" ht="17.100000000000001" customHeight="1" x14ac:dyDescent="0.3">
      <c r="A13" s="22"/>
      <c r="B13" s="23"/>
      <c r="C13" s="24"/>
      <c r="D13" s="24"/>
      <c r="E13" s="12">
        <v>0.1</v>
      </c>
      <c r="F13" s="25"/>
      <c r="H13" s="66" t="s">
        <v>31</v>
      </c>
      <c r="I13" s="29"/>
      <c r="J13" s="116"/>
      <c r="K13" s="116"/>
      <c r="L13" s="117"/>
      <c r="M13" s="71" t="s">
        <v>31</v>
      </c>
      <c r="N13" s="29"/>
      <c r="O13" s="104"/>
      <c r="P13" s="105"/>
      <c r="R13" s="15"/>
      <c r="S13" s="26"/>
    </row>
    <row r="14" spans="1:21" s="13" customFormat="1" ht="17.100000000000001" hidden="1" customHeight="1" x14ac:dyDescent="0.3">
      <c r="A14" s="22"/>
      <c r="B14" s="23"/>
      <c r="C14" s="24"/>
      <c r="D14" s="24"/>
      <c r="E14" s="12">
        <v>0.1</v>
      </c>
      <c r="F14" s="25"/>
      <c r="H14" s="66"/>
      <c r="I14" s="29"/>
      <c r="J14" s="116" t="s">
        <v>27</v>
      </c>
      <c r="K14" s="116"/>
      <c r="L14" s="117"/>
      <c r="M14" s="71"/>
      <c r="N14" s="29"/>
      <c r="O14" s="104" t="s">
        <v>27</v>
      </c>
      <c r="P14" s="105"/>
      <c r="R14" s="15"/>
      <c r="S14" s="26"/>
    </row>
    <row r="15" spans="1:21" s="13" customFormat="1" ht="17.100000000000001" customHeight="1" thickBot="1" x14ac:dyDescent="0.35">
      <c r="A15" s="22"/>
      <c r="B15" s="23"/>
      <c r="C15" s="24"/>
      <c r="D15" s="24"/>
      <c r="E15" s="12"/>
      <c r="F15" s="12"/>
      <c r="H15" s="67" t="s">
        <v>33</v>
      </c>
      <c r="I15" s="68"/>
      <c r="J15" s="118"/>
      <c r="K15" s="118"/>
      <c r="L15" s="119"/>
      <c r="M15" s="72" t="s">
        <v>32</v>
      </c>
      <c r="N15" s="73"/>
      <c r="O15" s="100"/>
      <c r="P15" s="101"/>
      <c r="R15" s="15"/>
      <c r="S15" s="31"/>
    </row>
    <row r="16" spans="1:21" s="13" customFormat="1" ht="17.100000000000001" customHeight="1" x14ac:dyDescent="0.3">
      <c r="A16" s="22"/>
      <c r="B16" s="23"/>
      <c r="C16" s="24"/>
      <c r="D16" s="24"/>
      <c r="E16" s="12"/>
      <c r="F16" s="12"/>
      <c r="R16" s="15"/>
      <c r="S16" s="31"/>
    </row>
    <row r="17" spans="1:18" s="33" customFormat="1" ht="17.100000000000001" customHeight="1" x14ac:dyDescent="0.2">
      <c r="A17" s="32"/>
      <c r="B17" s="32"/>
      <c r="E17" s="34"/>
      <c r="F17" s="34"/>
      <c r="H17" s="91" t="s">
        <v>7</v>
      </c>
      <c r="I17" s="93"/>
      <c r="J17" s="91" t="s">
        <v>6</v>
      </c>
      <c r="K17" s="93"/>
      <c r="L17" s="74" t="s">
        <v>8</v>
      </c>
      <c r="M17" s="91" t="s">
        <v>9</v>
      </c>
      <c r="N17" s="93"/>
      <c r="O17" s="75" t="s">
        <v>12</v>
      </c>
      <c r="P17" s="75" t="s">
        <v>11</v>
      </c>
      <c r="Q17" s="35"/>
      <c r="R17" s="32"/>
    </row>
    <row r="18" spans="1:18" s="33" customFormat="1" ht="17.100000000000001" customHeight="1" x14ac:dyDescent="0.2">
      <c r="A18" s="32"/>
      <c r="B18" s="32"/>
      <c r="E18" s="34"/>
      <c r="F18" s="34"/>
      <c r="H18" s="109"/>
      <c r="I18" s="110"/>
      <c r="J18" s="109"/>
      <c r="K18" s="110"/>
      <c r="L18" s="36"/>
      <c r="M18" s="114"/>
      <c r="N18" s="115"/>
      <c r="O18" s="37"/>
      <c r="P18" s="38"/>
      <c r="Q18" s="39"/>
      <c r="R18" s="32"/>
    </row>
    <row r="19" spans="1:18" s="13" customFormat="1" ht="4.5" customHeight="1" x14ac:dyDescent="0.25">
      <c r="A19" s="15"/>
      <c r="B19" s="15"/>
      <c r="E19" s="12"/>
      <c r="F19" s="12"/>
      <c r="R19" s="15"/>
    </row>
    <row r="20" spans="1:18" s="33" customFormat="1" ht="17.100000000000001" customHeight="1" x14ac:dyDescent="0.2">
      <c r="A20" s="40" t="s">
        <v>23</v>
      </c>
      <c r="B20" s="41" t="s">
        <v>25</v>
      </c>
      <c r="E20" s="34" t="s">
        <v>14</v>
      </c>
      <c r="F20" s="34" t="s">
        <v>21</v>
      </c>
      <c r="H20" s="91" t="s">
        <v>13</v>
      </c>
      <c r="I20" s="92"/>
      <c r="J20" s="92"/>
      <c r="K20" s="92"/>
      <c r="L20" s="93"/>
      <c r="M20" s="91" t="s">
        <v>5</v>
      </c>
      <c r="N20" s="93"/>
      <c r="O20" s="76" t="s">
        <v>4</v>
      </c>
      <c r="P20" s="75" t="s">
        <v>24</v>
      </c>
      <c r="Q20" s="82"/>
      <c r="R20" s="32"/>
    </row>
    <row r="21" spans="1:18" s="33" customFormat="1" ht="30" customHeight="1" x14ac:dyDescent="0.2">
      <c r="A21" s="42" t="s">
        <v>39</v>
      </c>
      <c r="B21" s="32"/>
      <c r="E21" s="43">
        <v>0</v>
      </c>
      <c r="F21" s="43">
        <v>0</v>
      </c>
      <c r="H21" s="94" t="s">
        <v>38</v>
      </c>
      <c r="I21" s="95"/>
      <c r="J21" s="95"/>
      <c r="K21" s="95"/>
      <c r="L21" s="96"/>
      <c r="M21" s="128">
        <v>1</v>
      </c>
      <c r="N21" s="129"/>
      <c r="O21" s="44">
        <v>101</v>
      </c>
      <c r="P21" s="45">
        <f>ROUND(oknPrice_1*oknQuantity_1,2)</f>
        <v>101</v>
      </c>
      <c r="Q21" s="46"/>
      <c r="R21" s="32"/>
    </row>
    <row r="22" spans="1:18" s="33" customFormat="1" ht="30" customHeight="1" x14ac:dyDescent="0.2">
      <c r="A22" s="42" t="s">
        <v>40</v>
      </c>
      <c r="B22" s="32"/>
      <c r="E22" s="43">
        <v>1</v>
      </c>
      <c r="F22" s="43">
        <v>0</v>
      </c>
      <c r="H22" s="97" t="s">
        <v>37</v>
      </c>
      <c r="I22" s="98"/>
      <c r="J22" s="98"/>
      <c r="K22" s="98"/>
      <c r="L22" s="99"/>
      <c r="M22" s="126">
        <v>2</v>
      </c>
      <c r="N22" s="127"/>
      <c r="O22" s="78">
        <v>102</v>
      </c>
      <c r="P22" s="79">
        <f>ROUND(oknPrice_2*oknQuantity_2,2)</f>
        <v>204</v>
      </c>
      <c r="Q22" s="47"/>
      <c r="R22" s="32"/>
    </row>
    <row r="23" spans="1:18" s="33" customFormat="1" ht="30" customHeight="1" x14ac:dyDescent="0.2">
      <c r="A23" s="42" t="s">
        <v>41</v>
      </c>
      <c r="B23" s="32"/>
      <c r="E23" s="43">
        <v>1</v>
      </c>
      <c r="F23" s="43">
        <v>0</v>
      </c>
      <c r="H23" s="106" t="s">
        <v>46</v>
      </c>
      <c r="I23" s="107"/>
      <c r="J23" s="107"/>
      <c r="K23" s="107"/>
      <c r="L23" s="108"/>
      <c r="M23" s="124">
        <v>3</v>
      </c>
      <c r="N23" s="125"/>
      <c r="O23" s="48">
        <v>103</v>
      </c>
      <c r="P23" s="49">
        <f>ROUND(oknPrice_3*oknQuantity_3,2)</f>
        <v>309</v>
      </c>
      <c r="Q23" s="47"/>
      <c r="R23" s="32"/>
    </row>
    <row r="24" spans="1:18" s="33" customFormat="1" ht="30" customHeight="1" x14ac:dyDescent="0.2">
      <c r="A24" s="42" t="s">
        <v>42</v>
      </c>
      <c r="B24" s="32"/>
      <c r="E24" s="43">
        <v>1</v>
      </c>
      <c r="F24" s="43">
        <v>0</v>
      </c>
      <c r="H24" s="97" t="s">
        <v>47</v>
      </c>
      <c r="I24" s="98"/>
      <c r="J24" s="98"/>
      <c r="K24" s="98"/>
      <c r="L24" s="99"/>
      <c r="M24" s="126">
        <v>4</v>
      </c>
      <c r="N24" s="127"/>
      <c r="O24" s="78">
        <v>104</v>
      </c>
      <c r="P24" s="79">
        <f>ROUND(oknPrice_4*oknQuantity_4,2)</f>
        <v>416</v>
      </c>
      <c r="Q24" s="47"/>
      <c r="R24" s="32"/>
    </row>
    <row r="25" spans="1:18" s="33" customFormat="1" ht="30" customHeight="1" x14ac:dyDescent="0.2">
      <c r="A25" s="42" t="s">
        <v>43</v>
      </c>
      <c r="B25" s="32"/>
      <c r="E25" s="43">
        <v>1</v>
      </c>
      <c r="F25" s="43">
        <v>0</v>
      </c>
      <c r="H25" s="106" t="s">
        <v>49</v>
      </c>
      <c r="I25" s="107"/>
      <c r="J25" s="107"/>
      <c r="K25" s="107"/>
      <c r="L25" s="108"/>
      <c r="M25" s="124">
        <v>5</v>
      </c>
      <c r="N25" s="125"/>
      <c r="O25" s="48">
        <v>105</v>
      </c>
      <c r="P25" s="49">
        <f>ROUND(oknPrice_5*oknQuantity_5,2)</f>
        <v>525</v>
      </c>
      <c r="Q25" s="47"/>
      <c r="R25" s="32"/>
    </row>
    <row r="26" spans="1:18" s="33" customFormat="1" ht="30" customHeight="1" x14ac:dyDescent="0.2">
      <c r="A26" s="42" t="s">
        <v>44</v>
      </c>
      <c r="B26" s="32"/>
      <c r="E26" s="43">
        <v>1</v>
      </c>
      <c r="F26" s="43">
        <v>0</v>
      </c>
      <c r="H26" s="97" t="s">
        <v>50</v>
      </c>
      <c r="I26" s="98"/>
      <c r="J26" s="98"/>
      <c r="K26" s="98"/>
      <c r="L26" s="99"/>
      <c r="M26" s="126">
        <v>6</v>
      </c>
      <c r="N26" s="127"/>
      <c r="O26" s="78">
        <v>106</v>
      </c>
      <c r="P26" s="79">
        <f>ROUND(oknPrice_6*oknQuantity_6,2)</f>
        <v>636</v>
      </c>
      <c r="Q26" s="47"/>
      <c r="R26" s="32"/>
    </row>
    <row r="27" spans="1:18" s="33" customFormat="1" ht="30" customHeight="1" x14ac:dyDescent="0.2">
      <c r="A27" s="42" t="s">
        <v>45</v>
      </c>
      <c r="B27" s="32"/>
      <c r="E27" s="43">
        <v>1</v>
      </c>
      <c r="F27" s="43">
        <v>0</v>
      </c>
      <c r="H27" s="106" t="s">
        <v>51</v>
      </c>
      <c r="I27" s="107"/>
      <c r="J27" s="107"/>
      <c r="K27" s="107"/>
      <c r="L27" s="108"/>
      <c r="M27" s="124">
        <v>7</v>
      </c>
      <c r="N27" s="125"/>
      <c r="O27" s="48">
        <v>107</v>
      </c>
      <c r="P27" s="49">
        <f>ROUND(oknPrice_7*oknQuantity_7,2)</f>
        <v>749</v>
      </c>
      <c r="Q27" s="47"/>
      <c r="R27" s="32"/>
    </row>
    <row r="28" spans="1:18" s="33" customFormat="1" ht="30" customHeight="1" x14ac:dyDescent="0.2">
      <c r="A28" s="42" t="s">
        <v>55</v>
      </c>
      <c r="B28" s="32"/>
      <c r="E28" s="43">
        <v>1</v>
      </c>
      <c r="F28" s="43">
        <v>0</v>
      </c>
      <c r="H28" s="97" t="s">
        <v>52</v>
      </c>
      <c r="I28" s="98"/>
      <c r="J28" s="98"/>
      <c r="K28" s="98"/>
      <c r="L28" s="99"/>
      <c r="M28" s="126">
        <v>8</v>
      </c>
      <c r="N28" s="127"/>
      <c r="O28" s="78">
        <v>108</v>
      </c>
      <c r="P28" s="79">
        <f>ROUND(oknPrice_8*oknQuantity_8,2)</f>
        <v>864</v>
      </c>
      <c r="Q28" s="47"/>
      <c r="R28" s="32"/>
    </row>
    <row r="29" spans="1:18" s="33" customFormat="1" ht="30" customHeight="1" x14ac:dyDescent="0.2">
      <c r="A29" s="42" t="s">
        <v>56</v>
      </c>
      <c r="B29" s="32"/>
      <c r="E29" s="43">
        <v>1</v>
      </c>
      <c r="F29" s="43">
        <v>0</v>
      </c>
      <c r="H29" s="106" t="s">
        <v>53</v>
      </c>
      <c r="I29" s="107"/>
      <c r="J29" s="107"/>
      <c r="K29" s="107"/>
      <c r="L29" s="108"/>
      <c r="M29" s="124">
        <v>9</v>
      </c>
      <c r="N29" s="125"/>
      <c r="O29" s="48">
        <v>109</v>
      </c>
      <c r="P29" s="49">
        <f>ROUND(oknPrice_9*oknQuantity_9,2)</f>
        <v>981</v>
      </c>
      <c r="Q29" s="47"/>
      <c r="R29" s="32"/>
    </row>
    <row r="30" spans="1:18" s="33" customFormat="1" ht="30" customHeight="1" x14ac:dyDescent="0.2">
      <c r="A30" s="42" t="s">
        <v>57</v>
      </c>
      <c r="B30" s="32"/>
      <c r="E30" s="43">
        <v>1</v>
      </c>
      <c r="F30" s="43">
        <v>0</v>
      </c>
      <c r="H30" s="97" t="s">
        <v>54</v>
      </c>
      <c r="I30" s="98"/>
      <c r="J30" s="98"/>
      <c r="K30" s="98"/>
      <c r="L30" s="99"/>
      <c r="M30" s="126">
        <v>10</v>
      </c>
      <c r="N30" s="127"/>
      <c r="O30" s="78">
        <v>1120</v>
      </c>
      <c r="P30" s="79">
        <f>ROUND(oknPrice_10*oknQuantity_10,2)</f>
        <v>11200</v>
      </c>
      <c r="Q30" s="47"/>
      <c r="R30" s="32"/>
    </row>
    <row r="31" spans="1:18" s="33" customFormat="1" ht="30" customHeight="1" x14ac:dyDescent="0.2">
      <c r="A31" s="42" t="s">
        <v>27</v>
      </c>
      <c r="B31" s="32"/>
      <c r="E31" s="43">
        <v>1</v>
      </c>
      <c r="F31" s="43">
        <v>0</v>
      </c>
      <c r="H31" s="106" t="s">
        <v>27</v>
      </c>
      <c r="I31" s="107"/>
      <c r="J31" s="107"/>
      <c r="K31" s="107"/>
      <c r="L31" s="108"/>
      <c r="M31" s="124"/>
      <c r="N31" s="125"/>
      <c r="O31" s="48"/>
      <c r="P31" s="49">
        <f>ROUND(oknPrice_11*oknQuantity_11,2)</f>
        <v>0</v>
      </c>
      <c r="Q31" s="47"/>
      <c r="R31" s="32"/>
    </row>
    <row r="32" spans="1:18" s="33" customFormat="1" ht="30" customHeight="1" x14ac:dyDescent="0.2">
      <c r="A32" s="42" t="s">
        <v>27</v>
      </c>
      <c r="B32" s="32"/>
      <c r="E32" s="43">
        <v>1</v>
      </c>
      <c r="F32" s="43">
        <v>0</v>
      </c>
      <c r="H32" s="121" t="s">
        <v>27</v>
      </c>
      <c r="I32" s="122"/>
      <c r="J32" s="122"/>
      <c r="K32" s="122"/>
      <c r="L32" s="123"/>
      <c r="M32" s="130">
        <v>0</v>
      </c>
      <c r="N32" s="131"/>
      <c r="O32" s="80"/>
      <c r="P32" s="81">
        <f>ROUND(oknPrice_12*oknQuantity_12,2)</f>
        <v>0</v>
      </c>
      <c r="Q32" s="47"/>
      <c r="R32" s="32"/>
    </row>
    <row r="33" spans="1:18" s="33" customFormat="1" ht="17.100000000000001" customHeight="1" x14ac:dyDescent="0.2">
      <c r="A33" s="32"/>
      <c r="B33" s="32"/>
      <c r="E33" s="34"/>
      <c r="F33" s="50">
        <f>oknSubTotal</f>
        <v>15985</v>
      </c>
      <c r="H33" s="51"/>
      <c r="I33" s="51"/>
      <c r="J33" s="51"/>
      <c r="K33" s="51"/>
      <c r="L33" s="51"/>
      <c r="M33" s="51"/>
      <c r="O33" s="52" t="s">
        <v>10</v>
      </c>
      <c r="P33" s="53">
        <f>SUM(oknLineTotal_1:oknLineTotal_12)</f>
        <v>15985</v>
      </c>
      <c r="Q33" s="46"/>
      <c r="R33" s="32"/>
    </row>
    <row r="34" spans="1:18" s="33" customFormat="1" ht="17.100000000000001" customHeight="1" x14ac:dyDescent="0.2">
      <c r="A34" s="32"/>
      <c r="B34" s="32"/>
      <c r="E34" s="34"/>
      <c r="F34" s="34"/>
      <c r="H34" s="51"/>
      <c r="I34" s="51"/>
      <c r="J34" s="51"/>
      <c r="K34" s="51"/>
      <c r="L34" s="51"/>
      <c r="M34" s="51"/>
      <c r="N34" s="54" t="s">
        <v>58</v>
      </c>
      <c r="O34" s="55">
        <v>0.1</v>
      </c>
      <c r="P34" s="53">
        <f>ROUND(IF(oknTaxType=0,0, oknTax1Rate*(oknLineTotalTaxable+IF(oknTaxTotalIncludingShippingCost=0,0,oknShippingCost))),2)</f>
        <v>1598.5</v>
      </c>
      <c r="Q34" s="46"/>
      <c r="R34" s="32"/>
    </row>
    <row r="35" spans="1:18" s="33" customFormat="1" ht="17.100000000000001" customHeight="1" x14ac:dyDescent="0.2">
      <c r="A35" s="32"/>
      <c r="B35" s="32"/>
      <c r="E35" s="34"/>
      <c r="F35" s="34"/>
      <c r="H35" s="51"/>
      <c r="I35" s="51"/>
      <c r="J35" s="51"/>
      <c r="K35" s="51"/>
      <c r="L35" s="51"/>
      <c r="M35" s="51"/>
      <c r="N35" s="54" t="s">
        <v>59</v>
      </c>
      <c r="O35" s="55">
        <v>0.1</v>
      </c>
      <c r="P35" s="53">
        <f>ROUND(IF(oknTaxType&lt;&gt;2,0,oknTax2Rate*(oknLineTotalTaxable+IF(oknTaxTotalIncludingShippingCost=0,0,oknShippingCost)+IF(oknTax2IsAppliedToTax1=0,0,oknTax1))),2)</f>
        <v>1598.5</v>
      </c>
      <c r="Q35" s="56"/>
      <c r="R35" s="32"/>
    </row>
    <row r="36" spans="1:18" s="33" customFormat="1" ht="17.100000000000001" customHeight="1" x14ac:dyDescent="0.2">
      <c r="A36" s="120"/>
      <c r="B36" s="120"/>
      <c r="E36" s="34"/>
      <c r="F36" s="34"/>
      <c r="H36" s="51"/>
      <c r="I36" s="51"/>
      <c r="J36" s="51"/>
      <c r="K36" s="51"/>
      <c r="L36" s="51"/>
      <c r="M36" s="51"/>
      <c r="O36" s="52" t="s">
        <v>2</v>
      </c>
      <c r="P36" s="57">
        <v>0</v>
      </c>
      <c r="Q36" s="58"/>
      <c r="R36" s="32"/>
    </row>
    <row r="37" spans="1:18" s="33" customFormat="1" ht="17.100000000000001" customHeight="1" x14ac:dyDescent="0.2">
      <c r="A37" s="120"/>
      <c r="B37" s="120"/>
      <c r="E37" s="34"/>
      <c r="F37" s="34"/>
      <c r="O37" s="59" t="s">
        <v>3</v>
      </c>
      <c r="P37" s="60">
        <f>ROUND(oknSubTotal + oknShippingCost + IF(oknTaxType=0,0,IF(oknTaxType=1,oknTax1,oknTax1+oknTax2)),2)</f>
        <v>19182</v>
      </c>
      <c r="Q37" s="46"/>
      <c r="R37" s="32"/>
    </row>
    <row r="38" spans="1:18" s="13" customFormat="1" ht="17.100000000000001" customHeight="1" x14ac:dyDescent="0.25">
      <c r="A38" s="15"/>
      <c r="B38" s="15"/>
      <c r="E38" s="12"/>
      <c r="F38" s="12"/>
      <c r="O38" s="59" t="s">
        <v>16</v>
      </c>
      <c r="P38" s="61">
        <v>0</v>
      </c>
      <c r="R38" s="15"/>
    </row>
    <row r="39" spans="1:18" s="13" customFormat="1" ht="17.100000000000001" customHeight="1" x14ac:dyDescent="0.25">
      <c r="A39" s="15"/>
      <c r="B39" s="15"/>
      <c r="E39" s="12"/>
      <c r="F39" s="12"/>
      <c r="O39" s="59" t="s">
        <v>15</v>
      </c>
      <c r="P39" s="62">
        <f>oknTotal-oknPayments</f>
        <v>19182</v>
      </c>
      <c r="R39" s="15"/>
    </row>
    <row r="40" spans="1:18" s="13" customFormat="1" ht="17.100000000000001" hidden="1" customHeight="1" x14ac:dyDescent="0.25">
      <c r="A40" s="15"/>
      <c r="B40" s="15"/>
      <c r="E40" s="12"/>
      <c r="F40" s="12"/>
      <c r="R40" s="15"/>
    </row>
    <row r="41" spans="1:18" s="13" customFormat="1" ht="17.100000000000001" hidden="1" customHeight="1" x14ac:dyDescent="0.25">
      <c r="A41" s="15"/>
      <c r="B41" s="15"/>
      <c r="E41" s="12"/>
      <c r="F41" s="12"/>
      <c r="R41" s="15"/>
    </row>
    <row r="42" spans="1:18" s="13" customFormat="1" ht="4.5" customHeight="1" x14ac:dyDescent="0.25">
      <c r="A42" s="15"/>
      <c r="B42" s="15"/>
      <c r="E42" s="12"/>
      <c r="F42" s="12"/>
      <c r="R42" s="15"/>
    </row>
    <row r="43" spans="1:18" x14ac:dyDescent="0.2">
      <c r="H43" s="90"/>
      <c r="I43" s="90"/>
      <c r="J43" s="90"/>
      <c r="K43" s="90"/>
      <c r="L43" s="90"/>
      <c r="M43" s="90"/>
      <c r="N43" s="90"/>
      <c r="O43" s="90"/>
      <c r="P43" s="90"/>
    </row>
  </sheetData>
  <sheetProtection sheet="1" objects="1" scenarios="1" selectLockedCells="1"/>
  <mergeCells count="54">
    <mergeCell ref="M32:N32"/>
    <mergeCell ref="M30:N30"/>
    <mergeCell ref="M27:N27"/>
    <mergeCell ref="M28:N28"/>
    <mergeCell ref="M29:N29"/>
    <mergeCell ref="M31:N31"/>
    <mergeCell ref="M20:N20"/>
    <mergeCell ref="M21:N21"/>
    <mergeCell ref="M22:N22"/>
    <mergeCell ref="M23:N23"/>
    <mergeCell ref="M24:N24"/>
    <mergeCell ref="M25:N25"/>
    <mergeCell ref="H26:L26"/>
    <mergeCell ref="H27:L27"/>
    <mergeCell ref="H28:L28"/>
    <mergeCell ref="H29:L29"/>
    <mergeCell ref="M26:N26"/>
    <mergeCell ref="A37:B37"/>
    <mergeCell ref="A36:B36"/>
    <mergeCell ref="H30:L30"/>
    <mergeCell ref="H31:L31"/>
    <mergeCell ref="H32:L32"/>
    <mergeCell ref="M18:N18"/>
    <mergeCell ref="J11:L11"/>
    <mergeCell ref="J12:L12"/>
    <mergeCell ref="J13:L13"/>
    <mergeCell ref="J14:L14"/>
    <mergeCell ref="J18:K18"/>
    <mergeCell ref="J17:K17"/>
    <mergeCell ref="M17:N17"/>
    <mergeCell ref="J15:L15"/>
    <mergeCell ref="H17:I17"/>
    <mergeCell ref="H18:I18"/>
    <mergeCell ref="A4:B4"/>
    <mergeCell ref="A5:B5"/>
    <mergeCell ref="A6:B6"/>
    <mergeCell ref="A7:B7"/>
    <mergeCell ref="A9:B9"/>
    <mergeCell ref="O3:P4"/>
    <mergeCell ref="O6:P6"/>
    <mergeCell ref="O7:P7"/>
    <mergeCell ref="M10:N10"/>
    <mergeCell ref="H43:P43"/>
    <mergeCell ref="H20:L20"/>
    <mergeCell ref="H21:L21"/>
    <mergeCell ref="H22:L22"/>
    <mergeCell ref="O15:P15"/>
    <mergeCell ref="O11:P11"/>
    <mergeCell ref="O12:P12"/>
    <mergeCell ref="O13:P13"/>
    <mergeCell ref="O14:P14"/>
    <mergeCell ref="H23:L23"/>
    <mergeCell ref="H24:L24"/>
    <mergeCell ref="H25:L25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M21:M32 O21:O32 O34:O35 P36 P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O7 J10" xr:uid="{00000000-0002-0000-0000-000001000000}">
      <formula1>0</formula1>
      <formula2>10</formula2>
    </dataValidation>
    <dataValidation type="date" allowBlank="1" showErrorMessage="1" errorTitle="Invalid Input" error="Please enter a valid date." sqref="O6 L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1:P13 J11:L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4:P14 J14:L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5:P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8:I18 O18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8:K18 M18:N18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8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L32" xr:uid="{730D8B92-7AED-4D9A-B479-0EBCE7BF2A80}">
      <formula1>255</formula1>
    </dataValidation>
  </dataValidations>
  <printOptions horizont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ECEF-D7FF-472A-8F09-D236214C917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Corp To Corp Invoice Template</dc:title>
  <dc:subject>"Corp To Corp Invoice Template" summary: Instead of paying a person, sometimes businesses choose a Corp to Corp (c2c) financial arrangement.</dc:subject>
  <dc:creator>https://www.invoicingtemplate.com/</dc:creator>
  <cp:keywords/>
  <dc:description>https://www.invoicingtemplate.com/c2c.html</dc:description>
  <cp:lastModifiedBy>liangjun yu</cp:lastModifiedBy>
  <cp:lastPrinted>2019-05-10T11:10:29Z</cp:lastPrinted>
  <dcterms:created xsi:type="dcterms:W3CDTF">2000-07-27T22:24:14Z</dcterms:created>
  <dcterms:modified xsi:type="dcterms:W3CDTF">2024-03-08T11:27:03Z</dcterms:modified>
  <cp:category>Corp To Corp Invoice Template, C2C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