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5\"/>
    </mc:Choice>
  </mc:AlternateContent>
  <xr:revisionPtr revIDLastSave="0" documentId="13_ncr:1_{6767B869-9C94-4E26-93E0-9B0277A6B82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Invoice!$AP$26</definedName>
    <definedName name="oknCompanyAddress">Invoice!$L$5</definedName>
    <definedName name="oknCompanyCityStateZip">Invoice!$L$6</definedName>
    <definedName name="oknCompanyContact">Invoice!$L$4</definedName>
    <definedName name="oknCompanyName">Invoice!$L$3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Invoice!$O$5</definedName>
    <definedName name="oknDueDate">Invoice!$AR$7</definedName>
    <definedName name="oknExpenseAmount">Invoice!$L$42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Invoice!$H$8</definedName>
    <definedName name="oknInvoiceID">Invoice!$K$8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Invoice!$L$23</definedName>
    <definedName name="oknlinetotal_10">Invoice!$AP$32</definedName>
    <definedName name="oknlinetotal_11">Invoice!$AP$33</definedName>
    <definedName name="oknlinetotal_12">Invoice!$AP$34</definedName>
    <definedName name="oknLinetotal_13">Invoice!$L$35</definedName>
    <definedName name="oknLinetotal_14">Invoice!$L$36</definedName>
    <definedName name="oknLinetotal_15">Invoice!$L$37</definedName>
    <definedName name="oknLinetotal_16">Invoice!$L$38</definedName>
    <definedName name="oknLinetotal_17">Invoice!$L$39</definedName>
    <definedName name="oknLinetotal_18">Invoice!$L$40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Invoice!$AP$29</definedName>
    <definedName name="oknlinetotal_8">Invoice!$AP$30</definedName>
    <definedName name="oknlinetotal_9">Invoice!$AP$31</definedName>
    <definedName name="oknLineTotalTaxable">Invoice!$B$42</definedName>
    <definedName name="oknNotes">Invoice!$AN$37</definedName>
    <definedName name="oknOrderID">Invoice!$AK$7</definedName>
    <definedName name="oknPaymentAmount">Invoice!$G$49</definedName>
    <definedName name="oknPaymentCheckNumber">Invoice!#REF!</definedName>
    <definedName name="oknPaymentCreatedDate">Invoice!$E$49</definedName>
    <definedName name="oknPaymentDetail">Invoice!$E$50:$L$52</definedName>
    <definedName name="oknPaymentNotes">Invoice!$L$49</definedName>
    <definedName name="oknPaymentPaymentTerm">Invoice!$I$49</definedName>
    <definedName name="oknPayments">Invoice!$AP$27</definedName>
    <definedName name="oknPaymentTerm">Invoice!$AQ$7</definedName>
    <definedName name="oknPaymentTotalApplied">Invoice!$H$49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nvoiceID">#REF!</definedName>
    <definedName name="oknPrNotes">#REF!</definedName>
    <definedName name="oknProductID_1">Invoice!$T$23</definedName>
    <definedName name="oknProductID_13">Invoice!$T$35</definedName>
    <definedName name="oknProductID_14">Invoice!$T$36</definedName>
    <definedName name="oknProductID_15">Invoice!$T$37</definedName>
    <definedName name="oknProductID_16">Invoice!$T$38</definedName>
    <definedName name="oknProductID_17">Invoice!$T$39</definedName>
    <definedName name="oknProductID_18">Invoice!$T$40</definedName>
    <definedName name="oknProductID_2">Invoice!$T$24</definedName>
    <definedName name="oknProductID_3">Invoice!$T$25</definedName>
    <definedName name="oknProductID_4">Invoice!$T$26</definedName>
    <definedName name="oknProductID_5">Invoice!$T$27</definedName>
    <definedName name="oknProductID_6">Invoice!$T$28</definedName>
    <definedName name="oknProductName_1">Invoice!$E$23</definedName>
    <definedName name="oknProductName_10">Invoice!$AO$32</definedName>
    <definedName name="oknProductName_11">Invoice!$AO$33</definedName>
    <definedName name="oknProductName_12">Invoice!$AO$34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Invoice!$AO$29</definedName>
    <definedName name="oknProductName_8">Invoice!$AO$30</definedName>
    <definedName name="oknProductName_9">Invoice!$AO$31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3">Invoice!$K$35</definedName>
    <definedName name="oknQuantity_14">Invoice!$K$36</definedName>
    <definedName name="oknQuantity_15">Invoice!$K$37</definedName>
    <definedName name="oknQuantity_16">Invoice!$K$38</definedName>
    <definedName name="oknQuantity_17">Invoice!$K$39</definedName>
    <definedName name="oknQuantity_18">Invoice!$K$40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ExpenseAmoun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erviceAmount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Invoice!$AM$7</definedName>
    <definedName name="oknSavingInvoiceClearWorksheet" hidden="1">#REF!</definedName>
    <definedName name="oknSavingInvoicePromptForPayment" hidden="1">#REF!</definedName>
    <definedName name="oknServiceAmount">Invoice!$L$30</definedName>
    <definedName name="oknShipAddress">Invoice!$K$12</definedName>
    <definedName name="oknShipCityStateZip">Invoice!$K$13</definedName>
    <definedName name="oknShipContact">Invoice!$K$16</definedName>
    <definedName name="oknShipCountry">Invoice!$K$15</definedName>
    <definedName name="oknShipDate">Invoice!$AO$7</definedName>
    <definedName name="oknShipName">Invoice!$K$11</definedName>
    <definedName name="oknShippingCost">Invoice!$AP$22</definedName>
    <definedName name="oknShipVia">Invoice!$AP$7</definedName>
    <definedName name="oknShipZipPostcode">Invoice!$K$14</definedName>
    <definedName name="oknStatus">Invoice!$O$7</definedName>
    <definedName name="oknSubTotal">Invoice!$AP$19</definedName>
    <definedName name="oknTax1">Invoice!$L$29</definedName>
    <definedName name="oknTax1Name">Invoice!$J$29</definedName>
    <definedName name="oknTax1Rate">Invoice!$K$29</definedName>
    <definedName name="oknTax1RateDefault">Invoice!$A$14</definedName>
    <definedName name="oknTax2">Invoice!$L$41</definedName>
    <definedName name="oknTax2IsAppliedToTax1">Invoice!$A$12</definedName>
    <definedName name="oknTax2Name">Invoice!$J$41</definedName>
    <definedName name="oknTax2Rate">Invoice!$K$41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Invoice!$L$45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Invoice!$G$18</definedName>
    <definedName name="oknWhoName">Invoice!$G$11</definedName>
    <definedName name="oknWhoPhone">Invoice!$G$16</definedName>
    <definedName name="oknWhoZipPostcod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Invoice!$D$3:$L$47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39" i="1"/>
  <c r="L38" i="1"/>
  <c r="L37" i="1"/>
  <c r="L36" i="1"/>
  <c r="L35" i="1"/>
  <c r="L28" i="1"/>
  <c r="L27" i="1"/>
  <c r="L26" i="1"/>
  <c r="L25" i="1"/>
  <c r="L24" i="1"/>
  <c r="L23" i="1"/>
  <c r="AP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L41" i="1"/>
  <c r="L42" i="1" s="1"/>
  <c r="L29" i="1"/>
  <c r="L30" i="1" s="1"/>
  <c r="L45" i="1" l="1"/>
  <c r="B42" i="1" a="1"/>
  <c r="B42" i="1" s="1"/>
  <c r="AP26" i="1" l="1"/>
</calcChain>
</file>

<file path=xl/sharedStrings.xml><?xml version="1.0" encoding="utf-8"?>
<sst xmlns="http://schemas.openxmlformats.org/spreadsheetml/2006/main" count="94" uniqueCount="82">
  <si>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</si>
  <si>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</si>
  <si>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</si>
  <si>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</si>
  <si>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</si>
  <si>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</si>
  <si>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</si>
  <si>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</si>
  <si>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</si>
  <si>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</si>
  <si>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</si>
  <si>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</si>
  <si>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</si>
  <si>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</si>
  <si>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</si>
  <si>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</si>
  <si>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</si>
  <si>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</si>
  <si>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</si>
  <si>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</si>
  <si>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</si>
  <si>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</si>
  <si>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</si>
  <si>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</si>
  <si>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</si>
  <si>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</si>
  <si>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</si>
  <si>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uniformsoft.com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</si>
  <si>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</si>
  <si>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</si>
  <si>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</si>
  <si>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</si>
  <si>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</si>
  <si>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</si>
  <si>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</si>
  <si>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</si>
  <si>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</si>
  <si>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</si>
  <si>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</si>
  <si>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</si>
  <si>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</si>
  <si>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</si>
  <si>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</si>
  <si>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</si>
  <si>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</si>
  <si>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</si>
  <si>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</si>
  <si>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</si>
  <si>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</si>
  <si>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</si>
  <si>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</si>
  <si>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</si>
  <si>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</si>
  <si>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</si>
  <si>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INVOICE #</t>
  </si>
  <si>
    <t>PARTS AND MATERIALS</t>
  </si>
  <si>
    <t>BILL TO</t>
  </si>
  <si>
    <t>RATE</t>
  </si>
  <si>
    <t>HOURS</t>
  </si>
  <si>
    <t>PRICE</t>
  </si>
  <si>
    <t>QUANTITY</t>
  </si>
  <si>
    <t>Item#</t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</si>
  <si>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</si>
  <si>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</si>
  <si>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</si>
  <si>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</si>
  <si>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</si>
  <si>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</si>
  <si>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SERVICE</t>
  </si>
  <si>
    <t>Self Employed Bill Form - 78, Durham, North Carolina</t>
  </si>
  <si>
    <t>Self Employed Invoice Templatec4114 - 78, Durham, North Carolina</t>
  </si>
  <si>
    <t>Bricklayer Business Name</t>
  </si>
  <si>
    <t>Bricklayer service item 1</t>
  </si>
  <si>
    <t>Bricklayer service item 2</t>
  </si>
  <si>
    <t>Bricklayer service item 3</t>
  </si>
  <si>
    <t>Bricklayer service item 4</t>
  </si>
  <si>
    <t>Brick marterial 1</t>
  </si>
  <si>
    <t>Brick marterial 2</t>
  </si>
  <si>
    <t>c4115</t>
  </si>
  <si>
    <t>LOCATION</t>
  </si>
  <si>
    <t>Bricklaying Bill Form - 81, Buffalo, New York</t>
  </si>
  <si>
    <t>Bricklayer Invoice Templatec4115 - 81, Buffalo, 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</si>
</sst>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0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man Old Style"/>
      <family val="1"/>
    </font>
    <font>
      <sz val="10"/>
      <color theme="2" tint="-0.499984740745262"/>
      <name val="Bookman Old Style"/>
      <family val="1"/>
    </font>
    <font>
      <u/>
      <sz val="10"/>
      <color indexed="12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name val="Bookman Old Style"/>
      <family val="1"/>
    </font>
    <font>
      <sz val="10"/>
      <color theme="0"/>
      <name val="Bookman Old Style"/>
      <family val="1"/>
    </font>
    <font>
      <sz val="9"/>
      <color rgb="FFFF0000"/>
      <name val="Bookman Old Style"/>
      <family val="1"/>
    </font>
    <font>
      <sz val="9"/>
      <color theme="0"/>
      <name val="Bookman Old Style"/>
      <family val="1"/>
    </font>
    <font>
      <b/>
      <sz val="10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1" tint="0.249977111117893"/>
      <name val="Bookman Old Style"/>
      <family val="1"/>
    </font>
    <font>
      <sz val="24"/>
      <color theme="3" tint="0.39997558519241921"/>
      <name val="Bodoni MT Black"/>
      <family val="1"/>
    </font>
    <font>
      <sz val="8"/>
      <name val="Bookman Old Style"/>
      <family val="1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7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1" fillId="4" borderId="0" xfId="0" applyFont="1" applyFill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0" fontId="15" fillId="9" borderId="0" xfId="0" applyFont="1" applyFill="1" applyAlignment="1" applyProtection="1">
      <alignment vertical="center"/>
      <protection locked="0" hidden="1"/>
    </xf>
    <xf numFmtId="0" fontId="15" fillId="15" borderId="0" xfId="0" applyFont="1" applyFill="1" applyAlignment="1">
      <alignment vertical="center"/>
    </xf>
    <xf numFmtId="0" fontId="15" fillId="15" borderId="0" xfId="0" applyFont="1" applyFill="1"/>
    <xf numFmtId="0" fontId="16" fillId="15" borderId="0" xfId="0" applyFont="1" applyFill="1" applyAlignment="1" applyProtection="1">
      <alignment vertical="center"/>
      <protection locked="0"/>
    </xf>
    <xf numFmtId="0" fontId="15" fillId="9" borderId="0" xfId="0" applyFont="1" applyFill="1" applyAlignment="1">
      <alignment vertical="center"/>
    </xf>
    <xf numFmtId="0" fontId="17" fillId="9" borderId="0" xfId="1" applyFont="1" applyFill="1" applyAlignment="1" applyProtection="1">
      <alignment vertical="center"/>
    </xf>
    <xf numFmtId="0" fontId="15" fillId="0" borderId="0" xfId="0" applyFont="1" applyProtection="1">
      <protection locked="0" hidden="1"/>
    </xf>
    <xf numFmtId="0" fontId="15" fillId="0" borderId="0" xfId="0" applyFont="1"/>
    <xf numFmtId="0" fontId="15" fillId="3" borderId="0" xfId="0" applyFont="1" applyFill="1"/>
    <xf numFmtId="0" fontId="19" fillId="0" borderId="0" xfId="0" applyFont="1"/>
    <xf numFmtId="0" fontId="20" fillId="0" borderId="0" xfId="0" applyFont="1" applyAlignment="1">
      <alignment horizontal="right"/>
    </xf>
    <xf numFmtId="0" fontId="15" fillId="3" borderId="0" xfId="0" applyFont="1" applyFill="1" applyAlignment="1">
      <alignment horizontal="center" vertical="center"/>
    </xf>
    <xf numFmtId="167" fontId="15" fillId="0" borderId="0" xfId="0" applyNumberFormat="1" applyFont="1" applyAlignment="1">
      <alignment horizontal="left" shrinkToFit="1"/>
    </xf>
    <xf numFmtId="0" fontId="11" fillId="4" borderId="12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14" fontId="21" fillId="0" borderId="12" xfId="0" applyNumberFormat="1" applyFont="1" applyBorder="1" applyAlignment="1" applyProtection="1">
      <alignment horizontal="center"/>
      <protection locked="0"/>
    </xf>
    <xf numFmtId="14" fontId="21" fillId="0" borderId="12" xfId="0" applyNumberFormat="1" applyFont="1" applyBorder="1" applyProtection="1">
      <protection locked="0"/>
    </xf>
    <xf numFmtId="0" fontId="21" fillId="0" borderId="12" xfId="0" applyFont="1" applyBorder="1" applyAlignment="1" applyProtection="1">
      <alignment horizontal="center"/>
      <protection locked="0"/>
    </xf>
    <xf numFmtId="0" fontId="22" fillId="6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right"/>
      <protection locked="0" hidden="1"/>
    </xf>
    <xf numFmtId="0" fontId="21" fillId="0" borderId="0" xfId="0" applyFont="1"/>
    <xf numFmtId="0" fontId="21" fillId="0" borderId="0" xfId="0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21" fillId="3" borderId="0" xfId="0" applyFont="1" applyFill="1" applyAlignment="1">
      <alignment horizontal="center" vertical="center"/>
    </xf>
    <xf numFmtId="0" fontId="18" fillId="0" borderId="0" xfId="0" applyFont="1" applyAlignment="1">
      <alignment wrapText="1"/>
    </xf>
    <xf numFmtId="0" fontId="21" fillId="3" borderId="0" xfId="0" applyFont="1" applyFill="1"/>
    <xf numFmtId="0" fontId="21" fillId="0" borderId="0" xfId="0" applyFont="1" applyAlignment="1">
      <alignment vertical="center" wrapText="1"/>
    </xf>
    <xf numFmtId="0" fontId="23" fillId="13" borderId="0" xfId="0" applyFont="1" applyFill="1"/>
    <xf numFmtId="0" fontId="21" fillId="13" borderId="0" xfId="0" applyFont="1" applyFill="1"/>
    <xf numFmtId="0" fontId="21" fillId="0" borderId="0" xfId="0" applyFont="1" applyAlignment="1">
      <alignment horizontal="right"/>
    </xf>
    <xf numFmtId="0" fontId="21" fillId="0" borderId="0" xfId="0" applyFont="1" applyAlignment="1" applyProtection="1">
      <alignment horizontal="left"/>
      <protection locked="0"/>
    </xf>
    <xf numFmtId="43" fontId="21" fillId="0" borderId="12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3" fontId="21" fillId="0" borderId="12" xfId="0" applyNumberFormat="1" applyFont="1" applyBorder="1" applyAlignment="1" applyProtection="1">
      <alignment horizontal="right"/>
      <protection locked="0" hidden="1"/>
    </xf>
    <xf numFmtId="0" fontId="21" fillId="0" borderId="0" xfId="0" applyFont="1" applyProtection="1">
      <protection locked="0"/>
    </xf>
    <xf numFmtId="166" fontId="21" fillId="0" borderId="13" xfId="0" applyNumberFormat="1" applyFont="1" applyBorder="1" applyProtection="1">
      <protection locked="0"/>
    </xf>
    <xf numFmtId="168" fontId="21" fillId="0" borderId="13" xfId="0" applyNumberFormat="1" applyFont="1" applyBorder="1" applyAlignment="1" applyProtection="1">
      <alignment horizontal="left"/>
      <protection hidden="1"/>
    </xf>
    <xf numFmtId="0" fontId="24" fillId="16" borderId="0" xfId="0" applyFont="1" applyFill="1" applyProtection="1">
      <protection locked="0"/>
    </xf>
    <xf numFmtId="166" fontId="21" fillId="2" borderId="16" xfId="0" applyNumberFormat="1" applyFont="1" applyFill="1" applyBorder="1" applyProtection="1">
      <protection locked="0"/>
    </xf>
    <xf numFmtId="168" fontId="21" fillId="2" borderId="16" xfId="0" applyNumberFormat="1" applyFont="1" applyFill="1" applyBorder="1" applyAlignment="1" applyProtection="1">
      <alignment horizontal="left"/>
      <protection hidden="1"/>
    </xf>
    <xf numFmtId="44" fontId="21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166" fontId="21" fillId="0" borderId="16" xfId="0" applyNumberFormat="1" applyFont="1" applyBorder="1" applyProtection="1">
      <protection locked="0"/>
    </xf>
    <xf numFmtId="168" fontId="21" fillId="0" borderId="16" xfId="0" applyNumberFormat="1" applyFont="1" applyBorder="1" applyAlignment="1" applyProtection="1">
      <alignment horizontal="left"/>
      <protection hidden="1"/>
    </xf>
    <xf numFmtId="165" fontId="21" fillId="0" borderId="0" xfId="0" applyNumberFormat="1" applyFont="1" applyAlignment="1">
      <alignment horizontal="left"/>
    </xf>
    <xf numFmtId="43" fontId="21" fillId="0" borderId="2" xfId="0" applyNumberFormat="1" applyFont="1" applyBorder="1" applyAlignment="1" applyProtection="1">
      <alignment horizontal="right"/>
      <protection locked="0" hidden="1"/>
    </xf>
    <xf numFmtId="166" fontId="21" fillId="2" borderId="19" xfId="0" applyNumberFormat="1" applyFont="1" applyFill="1" applyBorder="1" applyProtection="1">
      <protection locked="0"/>
    </xf>
    <xf numFmtId="168" fontId="21" fillId="2" borderId="19" xfId="0" applyNumberFormat="1" applyFont="1" applyFill="1" applyBorder="1" applyAlignment="1" applyProtection="1">
      <alignment horizontal="left"/>
      <protection hidden="1"/>
    </xf>
    <xf numFmtId="171" fontId="21" fillId="0" borderId="0" xfId="0" applyNumberFormat="1" applyFont="1" applyAlignment="1" applyProtection="1">
      <alignment horizontal="right"/>
      <protection locked="0"/>
    </xf>
    <xf numFmtId="43" fontId="21" fillId="0" borderId="19" xfId="0" applyNumberFormat="1" applyFont="1" applyBorder="1" applyAlignment="1" applyProtection="1">
      <alignment horizontal="right"/>
      <protection hidden="1"/>
    </xf>
    <xf numFmtId="0" fontId="21" fillId="12" borderId="0" xfId="0" applyFont="1" applyFill="1"/>
    <xf numFmtId="0" fontId="21" fillId="0" borderId="12" xfId="0" applyFont="1" applyBorder="1"/>
    <xf numFmtId="0" fontId="21" fillId="10" borderId="0" xfId="0" applyFont="1" applyFill="1" applyAlignment="1">
      <alignment horizontal="left" vertical="center" wrapText="1"/>
    </xf>
    <xf numFmtId="0" fontId="22" fillId="16" borderId="0" xfId="0" applyFont="1" applyFill="1" applyProtection="1">
      <protection locked="0"/>
    </xf>
    <xf numFmtId="0" fontId="18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21" fillId="0" borderId="16" xfId="0" applyFont="1" applyBorder="1"/>
    <xf numFmtId="0" fontId="21" fillId="0" borderId="0" xfId="0" applyFont="1" applyProtection="1">
      <protection hidden="1"/>
    </xf>
    <xf numFmtId="0" fontId="21" fillId="0" borderId="0" xfId="0" applyFont="1" applyAlignment="1">
      <alignment horizontal="left"/>
    </xf>
    <xf numFmtId="43" fontId="21" fillId="0" borderId="0" xfId="0" applyNumberFormat="1" applyFont="1" applyAlignment="1">
      <alignment horizontal="left"/>
    </xf>
    <xf numFmtId="0" fontId="21" fillId="0" borderId="1" xfId="0" applyFont="1" applyBorder="1"/>
    <xf numFmtId="170" fontId="21" fillId="0" borderId="0" xfId="0" applyNumberFormat="1" applyFont="1" applyProtection="1">
      <protection locked="0"/>
    </xf>
    <xf numFmtId="0" fontId="19" fillId="0" borderId="0" xfId="0" applyFont="1" applyAlignment="1">
      <alignment horizontal="center"/>
    </xf>
    <xf numFmtId="0" fontId="17" fillId="0" borderId="0" xfId="1" applyFont="1" applyAlignment="1" applyProtection="1">
      <protection locked="0" hidden="1"/>
    </xf>
    <xf numFmtId="0" fontId="15" fillId="17" borderId="0" xfId="0" applyFont="1" applyFill="1"/>
    <xf numFmtId="0" fontId="21" fillId="12" borderId="0" xfId="0" applyFont="1" applyFill="1" applyProtection="1">
      <protection locked="0"/>
    </xf>
    <xf numFmtId="43" fontId="11" fillId="4" borderId="3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Continuous" vertical="center"/>
      <protection locked="0"/>
    </xf>
    <xf numFmtId="0" fontId="21" fillId="0" borderId="0" xfId="0" applyFont="1" applyAlignment="1" applyProtection="1">
      <alignment horizontal="right"/>
      <protection locked="0"/>
    </xf>
    <xf numFmtId="10" fontId="21" fillId="0" borderId="0" xfId="0" applyNumberFormat="1" applyFont="1" applyAlignment="1" applyProtection="1">
      <alignment horizontal="right"/>
      <protection locked="0"/>
    </xf>
    <xf numFmtId="0" fontId="10" fillId="0" borderId="0" xfId="1" applyAlignment="1" applyProtection="1">
      <protection locked="0" hidden="1"/>
    </xf>
    <xf numFmtId="0" fontId="10" fillId="9" borderId="0" xfId="1" applyFill="1" applyAlignment="1" applyProtection="1">
      <alignment vertical="center"/>
    </xf>
    <xf numFmtId="0" fontId="2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29" fillId="0" borderId="0" xfId="0" applyFont="1"/>
    <xf numFmtId="0" fontId="29" fillId="0" borderId="0" xfId="0" applyFont="1" applyAlignment="1">
      <alignment horizontal="right" indent="1"/>
    </xf>
    <xf numFmtId="0" fontId="1" fillId="0" borderId="0" xfId="10"/>
    <xf numFmtId="0" fontId="15" fillId="14" borderId="0" xfId="0" applyFont="1" applyFill="1" applyAlignment="1">
      <alignment horizontal="center" vertical="center"/>
    </xf>
    <xf numFmtId="49" fontId="15" fillId="0" borderId="22" xfId="0" applyNumberFormat="1" applyFont="1" applyBorder="1" applyAlignment="1" applyProtection="1">
      <alignment horizontal="center"/>
      <protection locked="0"/>
    </xf>
    <xf numFmtId="49" fontId="15" fillId="0" borderId="23" xfId="0" applyNumberFormat="1" applyFont="1" applyBorder="1" applyAlignment="1" applyProtection="1">
      <alignment horizontal="center"/>
      <protection locked="0"/>
    </xf>
    <xf numFmtId="0" fontId="11" fillId="4" borderId="0" xfId="0" applyFont="1" applyFill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166" fontId="21" fillId="2" borderId="16" xfId="0" applyNumberFormat="1" applyFont="1" applyFill="1" applyBorder="1" applyAlignment="1" applyProtection="1">
      <alignment horizontal="left"/>
      <protection locked="0"/>
    </xf>
    <xf numFmtId="166" fontId="21" fillId="0" borderId="16" xfId="0" applyNumberFormat="1" applyFont="1" applyBorder="1" applyAlignment="1" applyProtection="1">
      <alignment horizontal="left"/>
      <protection locked="0"/>
    </xf>
    <xf numFmtId="166" fontId="21" fillId="2" borderId="14" xfId="0" applyNumberFormat="1" applyFont="1" applyFill="1" applyBorder="1" applyAlignment="1" applyProtection="1">
      <alignment horizontal="left"/>
      <protection locked="0"/>
    </xf>
    <xf numFmtId="166" fontId="21" fillId="2" borderId="0" xfId="0" applyNumberFormat="1" applyFont="1" applyFill="1" applyAlignment="1" applyProtection="1">
      <alignment horizontal="left"/>
      <protection locked="0"/>
    </xf>
    <xf numFmtId="166" fontId="21" fillId="2" borderId="15" xfId="0" applyNumberFormat="1" applyFont="1" applyFill="1" applyBorder="1" applyAlignment="1" applyProtection="1">
      <alignment horizontal="left"/>
      <protection locked="0"/>
    </xf>
    <xf numFmtId="166" fontId="21" fillId="2" borderId="17" xfId="0" applyNumberFormat="1" applyFont="1" applyFill="1" applyBorder="1" applyAlignment="1" applyProtection="1">
      <alignment horizontal="left"/>
      <protection locked="0"/>
    </xf>
    <xf numFmtId="166" fontId="21" fillId="2" borderId="20" xfId="0" applyNumberFormat="1" applyFont="1" applyFill="1" applyBorder="1" applyAlignment="1" applyProtection="1">
      <alignment horizontal="left"/>
      <protection locked="0"/>
    </xf>
    <xf numFmtId="166" fontId="21" fillId="2" borderId="18" xfId="0" applyNumberFormat="1" applyFont="1" applyFill="1" applyBorder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0" fontId="12" fillId="11" borderId="12" xfId="0" applyFont="1" applyFill="1" applyBorder="1" applyAlignment="1">
      <alignment horizontal="center" vertical="center"/>
    </xf>
    <xf numFmtId="166" fontId="21" fillId="0" borderId="13" xfId="0" applyNumberFormat="1" applyFont="1" applyBorder="1" applyAlignment="1" applyProtection="1">
      <alignment horizontal="left"/>
      <protection locked="0"/>
    </xf>
    <xf numFmtId="0" fontId="18" fillId="17" borderId="0" xfId="0" applyFont="1" applyFill="1" applyAlignment="1">
      <alignment horizontal="left"/>
    </xf>
    <xf numFmtId="0" fontId="18" fillId="0" borderId="0" xfId="0" applyFont="1" applyAlignment="1">
      <alignment horizontal="right"/>
    </xf>
    <xf numFmtId="0" fontId="18" fillId="0" borderId="21" xfId="0" applyFont="1" applyBorder="1" applyAlignment="1">
      <alignment horizontal="right"/>
    </xf>
    <xf numFmtId="164" fontId="17" fillId="8" borderId="0" xfId="1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right" vertical="center"/>
    </xf>
    <xf numFmtId="0" fontId="16" fillId="18" borderId="0" xfId="0" applyFont="1" applyFill="1" applyAlignment="1" applyProtection="1">
      <alignment horizontal="left" vertical="center"/>
      <protection locked="0"/>
    </xf>
    <xf numFmtId="0" fontId="18" fillId="17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left" vertical="center" wrapText="1"/>
    </xf>
    <xf numFmtId="0" fontId="24" fillId="6" borderId="0" xfId="0" applyFont="1" applyFill="1" applyAlignment="1">
      <alignment horizontal="center" vertical="center"/>
    </xf>
    <xf numFmtId="0" fontId="21" fillId="0" borderId="0" xfId="0" applyFont="1" applyAlignment="1" applyProtection="1">
      <alignment horizontal="left" wrapText="1"/>
      <protection locked="0"/>
    </xf>
    <xf numFmtId="0" fontId="26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21" fillId="0" borderId="6" xfId="0" applyFont="1" applyBorder="1" applyAlignment="1" applyProtection="1">
      <alignment horizontal="left" wrapText="1"/>
      <protection locked="0"/>
    </xf>
    <xf numFmtId="0" fontId="21" fillId="0" borderId="7" xfId="0" applyFont="1" applyBorder="1" applyAlignment="1" applyProtection="1">
      <alignment horizontal="left" wrapText="1"/>
      <protection locked="0"/>
    </xf>
    <xf numFmtId="0" fontId="21" fillId="0" borderId="8" xfId="0" applyFont="1" applyBorder="1" applyAlignment="1" applyProtection="1">
      <alignment horizontal="left" wrapText="1"/>
      <protection locked="0"/>
    </xf>
    <xf numFmtId="0" fontId="21" fillId="0" borderId="9" xfId="0" applyFont="1" applyBorder="1" applyAlignment="1" applyProtection="1">
      <alignment horizontal="left" wrapText="1"/>
      <protection locked="0"/>
    </xf>
    <xf numFmtId="0" fontId="21" fillId="0" borderId="10" xfId="0" applyFont="1" applyBorder="1" applyAlignment="1" applyProtection="1">
      <alignment horizontal="left" wrapText="1"/>
      <protection locked="0"/>
    </xf>
    <xf numFmtId="0" fontId="21" fillId="0" borderId="11" xfId="0" applyFont="1" applyBorder="1" applyAlignment="1" applyProtection="1">
      <alignment horizontal="left" wrapText="1"/>
      <protection locked="0"/>
    </xf>
    <xf numFmtId="169" fontId="11" fillId="4" borderId="3" xfId="0" applyNumberFormat="1" applyFont="1" applyFill="1" applyBorder="1" applyAlignment="1" applyProtection="1">
      <alignment horizontal="center" vertical="center"/>
      <protection locked="0"/>
    </xf>
    <xf numFmtId="169" fontId="11" fillId="4" borderId="5" xfId="0" applyNumberFormat="1" applyFont="1" applyFill="1" applyBorder="1" applyAlignment="1" applyProtection="1">
      <alignment horizontal="center" vertical="center"/>
      <protection locked="0"/>
    </xf>
    <xf numFmtId="0" fontId="25" fillId="4" borderId="0" xfId="0" applyFont="1" applyFill="1" applyAlignment="1">
      <alignment horizontal="center" vertical="center" wrapText="1"/>
    </xf>
    <xf numFmtId="164" fontId="17" fillId="7" borderId="0" xfId="1" applyNumberFormat="1" applyFont="1" applyFill="1" applyAlignment="1" applyProtection="1">
      <alignment horizontal="center" vertical="center"/>
      <protection locked="0"/>
    </xf>
    <xf numFmtId="166" fontId="21" fillId="2" borderId="16" xfId="0" applyNumberFormat="1" applyFont="1" applyFill="1" applyBorder="1" applyProtection="1">
      <protection locked="0"/>
    </xf>
    <xf numFmtId="166" fontId="21" fillId="0" borderId="16" xfId="0" applyNumberFormat="1" applyFont="1" applyBorder="1" applyProtection="1">
      <protection locked="0"/>
    </xf>
    <xf numFmtId="166" fontId="21" fillId="2" borderId="19" xfId="0" applyNumberFormat="1" applyFont="1" applyFill="1" applyBorder="1" applyProtection="1">
      <protection locked="0"/>
    </xf>
    <xf numFmtId="0" fontId="22" fillId="6" borderId="0" xfId="0" applyFont="1" applyFill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5" fillId="10" borderId="0" xfId="0" applyFont="1" applyFill="1" applyAlignment="1">
      <alignment horizontal="left"/>
    </xf>
    <xf numFmtId="0" fontId="15" fillId="10" borderId="0" xfId="0" applyFont="1" applyFill="1" applyAlignment="1">
      <alignment horizontal="left" vertical="center" wrapText="1"/>
    </xf>
    <xf numFmtId="0" fontId="21" fillId="10" borderId="0" xfId="0" applyFont="1" applyFill="1" applyAlignment="1">
      <alignment horizontal="center"/>
    </xf>
    <xf numFmtId="0" fontId="11" fillId="4" borderId="12" xfId="0" applyFont="1" applyFill="1" applyBorder="1" applyAlignment="1">
      <alignment horizontal="center" vertical="center"/>
    </xf>
    <xf numFmtId="0" fontId="21" fillId="0" borderId="12" xfId="0" applyFont="1" applyBorder="1" applyAlignment="1" applyProtection="1">
      <alignment horizontal="center"/>
      <protection locked="0"/>
    </xf>
    <xf numFmtId="0" fontId="22" fillId="5" borderId="0" xfId="0" applyFont="1" applyFill="1" applyAlignment="1">
      <alignment horizontal="center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A00D1B-6185-435B-8F9D-79625E1C2BBB}"/>
    <cellStyle name="Normal 9" xfId="10" xr:uid="{BEA43259-8036-4415-999E-685E4ED1260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uyexcelinvoicetemplate.html" TargetMode="External"/><Relationship Id="rId2" Type="http://schemas.openxmlformats.org/officeDocument/2006/relationships/image" Target="../media/image3.gif"/><Relationship Id="rId1" Type="http://schemas.openxmlformats.org/officeDocument/2006/relationships/hyperlink" Target="http://www.invoicingtemplate.com/buyexcelinvoicetemplate.html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buyexcel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38101</xdr:rowOff>
    </xdr:from>
    <xdr:to>
      <xdr:col>6</xdr:col>
      <xdr:colOff>657225</xdr:colOff>
      <xdr:row>6</xdr:row>
      <xdr:rowOff>65560</xdr:rowOff>
    </xdr:to>
    <xdr:pic>
      <xdr:nvPicPr>
        <xdr:cNvPr id="2" name="oknWidget_Bricklay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1"/>
          <a:ext cx="1476375" cy="114188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6</xdr:row>
      <xdr:rowOff>114301</xdr:rowOff>
    </xdr:from>
    <xdr:to>
      <xdr:col>11</xdr:col>
      <xdr:colOff>1209676</xdr:colOff>
      <xdr:row>6</xdr:row>
      <xdr:rowOff>114301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04776" y="1952626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3175</xdr:colOff>
      <xdr:row>2</xdr:row>
      <xdr:rowOff>127000</xdr:rowOff>
    </xdr:from>
    <xdr:to>
      <xdr:col>21</xdr:col>
      <xdr:colOff>355600</xdr:colOff>
      <xdr:row>10</xdr:row>
      <xdr:rowOff>139700</xdr:rowOff>
    </xdr:to>
    <xdr:sp macro="" textlink="">
      <xdr:nvSpPr>
        <xdr:cNvPr id="3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6A4635-1466-5C95-45C3-08083A232AE1}"/>
            </a:ext>
          </a:extLst>
        </xdr:cNvPr>
        <xdr:cNvSpPr txBox="1"/>
      </xdr:nvSpPr>
      <xdr:spPr>
        <a:xfrm>
          <a:off x="6727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101600</xdr:colOff>
      <xdr:row>44</xdr:row>
      <xdr:rowOff>41275</xdr:rowOff>
    </xdr:from>
    <xdr:to>
      <xdr:col>7</xdr:col>
      <xdr:colOff>565150</xdr:colOff>
      <xdr:row>45</xdr:row>
      <xdr:rowOff>79375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A7D0A0C-B3EE-2078-BE7F-00EEEE4650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613900"/>
          <a:ext cx="23495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5947D0-DBFE-4339-A851-4C6CAA416E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502354-ABC9-4B2B-934B-E3D08B996E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F5E7A7B-98C6-41F4-9D13-90893BF63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C302203-7F19-444F-A32E-1A764D5E30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2ED6B56-232F-44B4-B88D-64ED3A89D8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99396BB-C4D0-4A5C-93FF-D6D0C6C53F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5D7CDAA-3033-467D-BA30-C737E981A0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BCAE763-4F47-41F2-9A01-85DE274031F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6A771A9-B670-444A-CEB2-86162D7A427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9FD9336-5B95-F408-3943-E88BEF487A3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69CCDAF-A18C-A63C-5504-B8DE443AC5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rts-labor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arts-labor.html" TargetMode="External"/><Relationship Id="rId7" Type="http://schemas.openxmlformats.org/officeDocument/2006/relationships/hyperlink" Target="http://www.invoicingtemplate.com/parts-labor.html" TargetMode="External"/><Relationship Id="rId12" Type="http://schemas.openxmlformats.org/officeDocument/2006/relationships/hyperlink" Target="http://www.invoicingtemplate.com/buyexcelinvoicetemplate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parts-labor.html" TargetMode="External"/><Relationship Id="rId11" Type="http://schemas.openxmlformats.org/officeDocument/2006/relationships/hyperlink" Target="http://www.invoicingtemplate.com/buyexcelinvoicetemplate.html" TargetMode="External"/><Relationship Id="rId5" Type="http://schemas.openxmlformats.org/officeDocument/2006/relationships/hyperlink" Target="http://www.invoicingtemplate.com/parts-labor.html" TargetMode="External"/><Relationship Id="rId10" Type="http://schemas.openxmlformats.org/officeDocument/2006/relationships/hyperlink" Target="http://www.invoicingtemplate.com/invoicetemplatecashboard.html" TargetMode="External"/><Relationship Id="rId4" Type="http://schemas.openxmlformats.org/officeDocument/2006/relationships/hyperlink" Target="http://www.invoicingtemplate.com/parts-labor.html" TargetMode="External"/><Relationship Id="rId9" Type="http://schemas.openxmlformats.org/officeDocument/2006/relationships/hyperlink" Target="http://www.invoicingtemplate.com/invoicetemplatecashboard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8"/>
  <sheetViews>
    <sheetView showGridLines="0" showRowColHeaders="0" showZeros="0" tabSelected="1" showOutlineSymbols="0" topLeftCell="D1" workbookViewId="0">
      <selection activeCell="G11" sqref="G11:I11"/>
    </sheetView>
  </sheetViews>
  <sheetFormatPr defaultColWidth="9.140625" defaultRowHeight="15" x14ac:dyDescent="0.3"/>
  <cols>
    <col min="1" max="1" width="12.85546875" style="9" hidden="1" customWidth="1"/>
    <col min="2" max="2" width="11" style="9" hidden="1" customWidth="1"/>
    <col min="3" max="3" width="8.7109375" style="10" hidden="1" customWidth="1"/>
    <col min="4" max="4" width="1.5703125" style="10" customWidth="1"/>
    <col min="5" max="5" width="9.7109375" style="10" customWidth="1"/>
    <col min="6" max="6" width="2.5703125" style="10" customWidth="1"/>
    <col min="7" max="7" width="14.42578125" style="10" customWidth="1"/>
    <col min="8" max="8" width="12.140625" style="10" customWidth="1"/>
    <col min="9" max="9" width="12.28515625" style="10" customWidth="1"/>
    <col min="10" max="10" width="14.140625" style="10" customWidth="1"/>
    <col min="11" max="11" width="12.5703125" style="10" customWidth="1"/>
    <col min="12" max="12" width="19.5703125" style="10" customWidth="1"/>
    <col min="13" max="13" width="0.85546875" style="10" customWidth="1"/>
    <col min="14" max="14" width="1" style="11" customWidth="1"/>
    <col min="15" max="15" width="2.85546875" style="10" customWidth="1"/>
    <col min="16" max="16" width="10" style="10" customWidth="1"/>
    <col min="17" max="17" width="7.28515625" style="10" customWidth="1"/>
    <col min="18" max="19" width="4.7109375" style="10" customWidth="1"/>
    <col min="20" max="20" width="13.140625" style="10" customWidth="1"/>
    <col min="21" max="40" width="9.140625" style="10"/>
    <col min="41" max="41" width="11" style="10" bestFit="1" customWidth="1"/>
    <col min="42" max="42" width="9.42578125" style="10" bestFit="1" customWidth="1"/>
    <col min="43" max="16384" width="9.140625" style="10"/>
  </cols>
  <sheetData>
    <row r="1" spans="1:998" s="7" customFormat="1" ht="57" customHeight="1" x14ac:dyDescent="0.3">
      <c r="A1" s="3"/>
      <c r="B1" s="3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4"/>
      <c r="O1" s="5"/>
      <c r="P1" s="5"/>
      <c r="Q1" s="5"/>
      <c r="R1" s="5"/>
      <c r="S1" s="5"/>
      <c r="T1" s="5"/>
      <c r="U1" s="5"/>
      <c r="V1" s="5"/>
      <c r="W1" s="5"/>
      <c r="X1" s="6"/>
      <c r="Y1" s="6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KB1" s="8" t="s">
        <v>63</v>
      </c>
      <c r="AKI1" s="75" t="s">
        <v>81</v>
      </c>
      <c r="AKR1" s="75" t="s">
        <v>70</v>
      </c>
      <c r="ALB1" s="8" t="s">
        <v>63</v>
      </c>
      <c r="ALJ1" s="8" t="s">
        <v>63</v>
      </c>
    </row>
    <row r="2" spans="1:998" ht="3.75" customHeight="1" x14ac:dyDescent="0.3">
      <c r="O2" s="68"/>
      <c r="P2" s="68"/>
      <c r="Q2" s="68"/>
      <c r="R2" s="68"/>
      <c r="S2" s="68"/>
    </row>
    <row r="3" spans="1:998" ht="30" customHeight="1" x14ac:dyDescent="0.3">
      <c r="L3" s="76" t="s">
        <v>71</v>
      </c>
      <c r="O3" s="98"/>
      <c r="P3" s="98"/>
      <c r="Q3" s="98"/>
      <c r="R3" s="98"/>
      <c r="S3" s="98"/>
    </row>
    <row r="4" spans="1:998" ht="18" customHeight="1" x14ac:dyDescent="0.3">
      <c r="H4" s="102" t="s">
        <v>17</v>
      </c>
      <c r="I4" s="102"/>
      <c r="L4" s="77" t="s">
        <v>20</v>
      </c>
      <c r="M4" s="13"/>
      <c r="O4" s="98" t="s">
        <v>4</v>
      </c>
      <c r="P4" s="98"/>
      <c r="Q4" s="98"/>
      <c r="R4" s="98"/>
      <c r="S4" s="98"/>
    </row>
    <row r="5" spans="1:998" ht="18" customHeight="1" x14ac:dyDescent="0.3">
      <c r="H5" s="102"/>
      <c r="I5" s="102"/>
      <c r="L5" s="77" t="s">
        <v>18</v>
      </c>
      <c r="N5" s="14"/>
      <c r="O5" s="103" t="s">
        <v>78</v>
      </c>
      <c r="P5" s="103"/>
      <c r="Q5" s="103"/>
      <c r="R5" s="103"/>
      <c r="S5" s="103"/>
      <c r="AK5" s="10" t="s">
        <v>41</v>
      </c>
    </row>
    <row r="6" spans="1:998" ht="18" customHeight="1" x14ac:dyDescent="0.3">
      <c r="L6" s="77" t="s">
        <v>19</v>
      </c>
      <c r="M6" s="15"/>
      <c r="N6" s="14"/>
      <c r="O6" s="104" t="s">
        <v>5</v>
      </c>
      <c r="P6" s="104"/>
      <c r="Q6" s="104"/>
      <c r="R6" s="104"/>
      <c r="S6" s="104"/>
      <c r="AK6" s="131" t="s">
        <v>8</v>
      </c>
      <c r="AL6" s="131"/>
      <c r="AM6" s="131" t="s">
        <v>10</v>
      </c>
      <c r="AN6" s="131"/>
      <c r="AO6" s="16" t="s">
        <v>11</v>
      </c>
      <c r="AP6" s="16" t="s">
        <v>12</v>
      </c>
      <c r="AQ6" s="16" t="s">
        <v>13</v>
      </c>
      <c r="AR6" s="16" t="s">
        <v>7</v>
      </c>
    </row>
    <row r="7" spans="1:998" ht="18" customHeight="1" x14ac:dyDescent="0.3">
      <c r="M7" s="17"/>
      <c r="N7" s="14"/>
      <c r="O7" s="103" t="s">
        <v>37</v>
      </c>
      <c r="P7" s="103"/>
      <c r="Q7" s="103"/>
      <c r="R7" s="103"/>
      <c r="S7" s="103"/>
      <c r="AK7" s="132"/>
      <c r="AL7" s="132"/>
      <c r="AM7" s="132"/>
      <c r="AN7" s="132"/>
      <c r="AO7" s="18">
        <v>42665</v>
      </c>
      <c r="AP7" s="19"/>
      <c r="AQ7" s="20"/>
      <c r="AR7" s="18"/>
    </row>
    <row r="8" spans="1:998" ht="21" customHeight="1" x14ac:dyDescent="0.3">
      <c r="E8" s="84" t="s">
        <v>43</v>
      </c>
      <c r="F8" s="84"/>
      <c r="G8" s="84"/>
      <c r="H8" s="85"/>
      <c r="I8" s="86"/>
      <c r="J8" s="1" t="s">
        <v>54</v>
      </c>
      <c r="K8" s="82"/>
      <c r="L8" s="83"/>
      <c r="M8" s="17"/>
      <c r="N8" s="14"/>
      <c r="O8" s="133" t="s">
        <v>36</v>
      </c>
      <c r="P8" s="133"/>
      <c r="Q8" s="133"/>
      <c r="R8" s="133"/>
      <c r="S8" s="133"/>
    </row>
    <row r="9" spans="1:998" ht="16.5" customHeight="1" x14ac:dyDescent="0.3">
      <c r="A9" s="9" t="s">
        <v>15</v>
      </c>
      <c r="N9" s="14"/>
      <c r="O9" s="21">
        <v>1</v>
      </c>
      <c r="P9" s="128" t="s">
        <v>64</v>
      </c>
      <c r="Q9" s="128"/>
      <c r="R9" s="128"/>
      <c r="S9" s="128"/>
    </row>
    <row r="10" spans="1:998" ht="20.100000000000001" customHeight="1" x14ac:dyDescent="0.3">
      <c r="A10" s="9">
        <v>2</v>
      </c>
      <c r="B10" s="22"/>
      <c r="E10" s="84" t="s">
        <v>56</v>
      </c>
      <c r="F10" s="84"/>
      <c r="G10" s="84"/>
      <c r="J10" s="1" t="s">
        <v>79</v>
      </c>
      <c r="N10" s="14"/>
      <c r="O10" s="126">
        <v>2</v>
      </c>
      <c r="P10" s="129" t="s">
        <v>65</v>
      </c>
      <c r="Q10" s="129"/>
      <c r="R10" s="129"/>
      <c r="S10" s="129"/>
    </row>
    <row r="11" spans="1:998" ht="18" customHeight="1" x14ac:dyDescent="0.3">
      <c r="B11" s="22"/>
      <c r="E11" s="78"/>
      <c r="F11" s="79" t="s">
        <v>9</v>
      </c>
      <c r="G11" s="95"/>
      <c r="H11" s="95"/>
      <c r="I11" s="95"/>
      <c r="J11" s="79" t="s">
        <v>9</v>
      </c>
      <c r="K11" s="95"/>
      <c r="L11" s="95"/>
      <c r="N11" s="14"/>
      <c r="O11" s="126"/>
      <c r="P11" s="129"/>
      <c r="Q11" s="129"/>
      <c r="R11" s="129"/>
      <c r="S11" s="129"/>
      <c r="Z11" s="12"/>
      <c r="AA11" s="12"/>
    </row>
    <row r="12" spans="1:998" s="23" customFormat="1" ht="18" customHeight="1" x14ac:dyDescent="0.25">
      <c r="A12" s="24">
        <v>0</v>
      </c>
      <c r="B12" s="25"/>
      <c r="E12" s="78"/>
      <c r="F12" s="79" t="s">
        <v>30</v>
      </c>
      <c r="G12" s="108"/>
      <c r="H12" s="108"/>
      <c r="I12" s="108"/>
      <c r="J12" s="79" t="s">
        <v>30</v>
      </c>
      <c r="K12" s="108"/>
      <c r="L12" s="108"/>
      <c r="N12" s="26"/>
      <c r="O12" s="126"/>
      <c r="P12" s="129"/>
      <c r="Q12" s="129"/>
      <c r="R12" s="129"/>
      <c r="S12" s="129"/>
      <c r="Z12" s="27"/>
      <c r="AA12" s="27"/>
      <c r="AB12" s="27"/>
      <c r="AC12" s="27"/>
      <c r="AD12" s="27"/>
    </row>
    <row r="13" spans="1:998" s="23" customFormat="1" ht="18" customHeight="1" x14ac:dyDescent="0.3">
      <c r="A13" s="24">
        <v>0</v>
      </c>
      <c r="B13" s="25"/>
      <c r="E13" s="78"/>
      <c r="F13" s="79" t="s">
        <v>31</v>
      </c>
      <c r="G13" s="95"/>
      <c r="H13" s="95"/>
      <c r="I13" s="95"/>
      <c r="J13" s="79" t="s">
        <v>31</v>
      </c>
      <c r="K13" s="95"/>
      <c r="L13" s="95"/>
      <c r="N13" s="26"/>
      <c r="O13" s="126"/>
      <c r="P13" s="129"/>
      <c r="Q13" s="129"/>
      <c r="R13" s="129"/>
      <c r="S13" s="129"/>
      <c r="Z13" s="10"/>
      <c r="AA13" s="10"/>
      <c r="AB13" s="10"/>
      <c r="AC13" s="10"/>
      <c r="AD13" s="10"/>
    </row>
    <row r="14" spans="1:998" s="23" customFormat="1" ht="18" hidden="1" customHeight="1" x14ac:dyDescent="0.3">
      <c r="A14" s="24">
        <v>0.02</v>
      </c>
      <c r="B14" s="25"/>
      <c r="E14" s="78"/>
      <c r="F14" s="79"/>
      <c r="G14" s="95"/>
      <c r="H14" s="95"/>
      <c r="I14" s="95"/>
      <c r="J14" s="79"/>
      <c r="K14" s="95"/>
      <c r="L14" s="95"/>
      <c r="N14" s="26"/>
      <c r="O14" s="126"/>
      <c r="P14" s="129"/>
      <c r="Q14" s="129"/>
      <c r="R14" s="129"/>
      <c r="S14" s="129"/>
      <c r="Z14" s="10"/>
      <c r="AA14" s="127"/>
      <c r="AB14" s="127"/>
      <c r="AC14" s="127"/>
    </row>
    <row r="15" spans="1:998" s="23" customFormat="1" ht="18" hidden="1" customHeight="1" x14ac:dyDescent="0.25">
      <c r="A15" s="24"/>
      <c r="B15" s="25"/>
      <c r="E15" s="78"/>
      <c r="F15" s="79" t="s">
        <v>32</v>
      </c>
      <c r="G15" s="95"/>
      <c r="H15" s="95"/>
      <c r="I15" s="95"/>
      <c r="J15" s="79" t="s">
        <v>32</v>
      </c>
      <c r="K15" s="95"/>
      <c r="L15" s="95"/>
      <c r="N15" s="28"/>
      <c r="O15" s="126">
        <v>3</v>
      </c>
      <c r="P15" s="129" t="s">
        <v>38</v>
      </c>
      <c r="Q15" s="129"/>
      <c r="R15" s="129"/>
      <c r="S15" s="129"/>
      <c r="Z15" s="29"/>
      <c r="AA15" s="29"/>
      <c r="AB15" s="29"/>
      <c r="AC15" s="29"/>
    </row>
    <row r="16" spans="1:998" s="23" customFormat="1" ht="18" customHeight="1" x14ac:dyDescent="0.25">
      <c r="A16" s="24">
        <v>0.06</v>
      </c>
      <c r="B16" s="25"/>
      <c r="E16" s="78"/>
      <c r="F16" s="79" t="s">
        <v>34</v>
      </c>
      <c r="G16" s="95"/>
      <c r="H16" s="95"/>
      <c r="I16" s="95"/>
      <c r="J16" s="79" t="s">
        <v>33</v>
      </c>
      <c r="K16" s="95"/>
      <c r="L16" s="95"/>
      <c r="N16" s="28"/>
      <c r="O16" s="126"/>
      <c r="P16" s="129"/>
      <c r="Q16" s="129"/>
      <c r="R16" s="129"/>
      <c r="S16" s="129"/>
      <c r="Z16" s="29"/>
      <c r="AA16" s="29"/>
      <c r="AB16" s="29"/>
      <c r="AC16" s="29"/>
      <c r="AD16" s="29"/>
    </row>
    <row r="17" spans="1:45" s="23" customFormat="1" ht="18" customHeight="1" x14ac:dyDescent="0.25">
      <c r="A17" s="24"/>
      <c r="B17" s="24"/>
      <c r="E17" s="78"/>
      <c r="F17" s="79" t="s">
        <v>35</v>
      </c>
      <c r="G17" s="95"/>
      <c r="H17" s="95"/>
      <c r="I17" s="95"/>
      <c r="J17" s="78"/>
      <c r="N17" s="28"/>
      <c r="O17" s="126"/>
      <c r="P17" s="129"/>
      <c r="Q17" s="129"/>
      <c r="R17" s="129"/>
      <c r="S17" s="129"/>
      <c r="Z17" s="29"/>
      <c r="AA17" s="29"/>
      <c r="AB17" s="29"/>
      <c r="AC17" s="29"/>
      <c r="AD17" s="29"/>
    </row>
    <row r="18" spans="1:45" s="23" customFormat="1" ht="18" customHeight="1" x14ac:dyDescent="0.3">
      <c r="A18" s="24"/>
      <c r="B18" s="24"/>
      <c r="E18" s="78"/>
      <c r="F18" s="79" t="s">
        <v>40</v>
      </c>
      <c r="G18" s="95"/>
      <c r="H18" s="95"/>
      <c r="I18" s="95"/>
      <c r="J18" s="79"/>
      <c r="N18" s="28"/>
      <c r="O18" s="126"/>
      <c r="P18" s="129"/>
      <c r="Q18" s="129"/>
      <c r="R18" s="129"/>
      <c r="S18" s="129"/>
      <c r="Z18" s="10"/>
      <c r="AA18" s="127"/>
      <c r="AB18" s="127"/>
      <c r="AC18" s="127"/>
      <c r="AM18" s="30"/>
      <c r="AN18" s="30" t="s">
        <v>53</v>
      </c>
      <c r="AO18" s="30"/>
      <c r="AP18" s="30"/>
      <c r="AQ18" s="31"/>
      <c r="AR18" s="31"/>
      <c r="AS18" s="31"/>
    </row>
    <row r="19" spans="1:45" s="23" customFormat="1" ht="8.25" customHeight="1" x14ac:dyDescent="0.3">
      <c r="A19" s="24"/>
      <c r="B19" s="24"/>
      <c r="F19" s="32"/>
      <c r="G19" s="33"/>
      <c r="H19" s="33"/>
      <c r="I19" s="33"/>
      <c r="N19" s="28"/>
      <c r="O19" s="126"/>
      <c r="P19" s="129"/>
      <c r="Q19" s="129"/>
      <c r="R19" s="129"/>
      <c r="S19" s="129"/>
      <c r="Z19" s="10"/>
      <c r="AA19" s="29"/>
      <c r="AM19" s="29"/>
      <c r="AN19" s="29"/>
      <c r="AO19" s="32" t="s">
        <v>2</v>
      </c>
      <c r="AP19" s="34">
        <f>SUM(oknLinetotal_1:oknLinetotal_6)+SUM(oknLinetotal_13:oknLinetotal_18)</f>
        <v>6700</v>
      </c>
    </row>
    <row r="20" spans="1:45" s="23" customFormat="1" ht="24" customHeight="1" x14ac:dyDescent="0.25">
      <c r="A20" s="24"/>
      <c r="B20" s="24"/>
      <c r="E20" s="105" t="s">
        <v>68</v>
      </c>
      <c r="F20" s="105"/>
      <c r="G20" s="105"/>
      <c r="H20" s="105"/>
      <c r="I20" s="105"/>
      <c r="J20" s="105"/>
      <c r="K20" s="105"/>
      <c r="L20" s="105"/>
      <c r="M20" s="35"/>
      <c r="N20" s="28"/>
      <c r="O20" s="107">
        <v>4</v>
      </c>
      <c r="P20" s="106" t="s">
        <v>66</v>
      </c>
      <c r="Q20" s="106"/>
      <c r="R20" s="106"/>
      <c r="S20" s="106"/>
      <c r="T20" s="130" t="s">
        <v>61</v>
      </c>
    </row>
    <row r="21" spans="1:45" s="23" customFormat="1" ht="7.5" customHeight="1" x14ac:dyDescent="0.25">
      <c r="A21" s="24"/>
      <c r="B21" s="24"/>
      <c r="M21" s="36"/>
      <c r="N21" s="28"/>
      <c r="O21" s="107"/>
      <c r="P21" s="106"/>
      <c r="Q21" s="106"/>
      <c r="R21" s="106"/>
      <c r="S21" s="106"/>
      <c r="T21" s="130"/>
    </row>
    <row r="22" spans="1:45" s="23" customFormat="1" ht="18" customHeight="1" x14ac:dyDescent="0.25">
      <c r="A22" s="24" t="s">
        <v>6</v>
      </c>
      <c r="B22" s="24" t="s">
        <v>14</v>
      </c>
      <c r="E22" s="96" t="s">
        <v>44</v>
      </c>
      <c r="F22" s="96"/>
      <c r="G22" s="96"/>
      <c r="H22" s="96"/>
      <c r="I22" s="96"/>
      <c r="J22" s="2" t="s">
        <v>57</v>
      </c>
      <c r="K22" s="2" t="s">
        <v>58</v>
      </c>
      <c r="L22" s="2" t="s">
        <v>42</v>
      </c>
      <c r="N22" s="28"/>
      <c r="O22" s="107">
        <v>5</v>
      </c>
      <c r="P22" s="106" t="s">
        <v>39</v>
      </c>
      <c r="Q22" s="106"/>
      <c r="R22" s="106"/>
      <c r="S22" s="106"/>
      <c r="T22" s="28"/>
      <c r="AO22" s="32" t="s">
        <v>0</v>
      </c>
      <c r="AP22" s="37">
        <v>0</v>
      </c>
    </row>
    <row r="23" spans="1:45" s="23" customFormat="1" ht="18" customHeight="1" x14ac:dyDescent="0.25">
      <c r="A23" s="38">
        <v>0</v>
      </c>
      <c r="B23" s="38">
        <v>0</v>
      </c>
      <c r="C23" s="23" t="str">
        <f>""</f>
        <v/>
      </c>
      <c r="E23" s="97" t="s">
        <v>72</v>
      </c>
      <c r="F23" s="97"/>
      <c r="G23" s="97"/>
      <c r="H23" s="97"/>
      <c r="I23" s="97"/>
      <c r="J23" s="39">
        <v>100</v>
      </c>
      <c r="K23" s="39">
        <v>1</v>
      </c>
      <c r="L23" s="40">
        <f>ROUND(oknPrice_1*oknQuantity_1,2)</f>
        <v>100</v>
      </c>
      <c r="M23" s="35"/>
      <c r="N23" s="28"/>
      <c r="O23" s="107"/>
      <c r="P23" s="106"/>
      <c r="Q23" s="106"/>
      <c r="R23" s="106"/>
      <c r="S23" s="106"/>
      <c r="T23" s="41"/>
      <c r="AO23" s="32"/>
      <c r="AP23" s="37"/>
    </row>
    <row r="24" spans="1:45" s="23" customFormat="1" ht="18" customHeight="1" x14ac:dyDescent="0.25">
      <c r="A24" s="38">
        <v>0</v>
      </c>
      <c r="B24" s="38">
        <v>0</v>
      </c>
      <c r="C24" s="23" t="str">
        <f>""</f>
        <v/>
      </c>
      <c r="E24" s="87" t="s">
        <v>73</v>
      </c>
      <c r="F24" s="87"/>
      <c r="G24" s="87"/>
      <c r="H24" s="87"/>
      <c r="I24" s="87"/>
      <c r="J24" s="42">
        <v>110</v>
      </c>
      <c r="K24" s="42">
        <v>2</v>
      </c>
      <c r="L24" s="43">
        <f>ROUND(oknPrice_2*oknQuantity_2,2)</f>
        <v>220</v>
      </c>
      <c r="M24" s="44"/>
      <c r="N24" s="28"/>
      <c r="O24" s="107"/>
      <c r="P24" s="106"/>
      <c r="Q24" s="106"/>
      <c r="R24" s="106"/>
      <c r="S24" s="106"/>
      <c r="T24" s="41"/>
      <c r="AO24" s="45"/>
      <c r="AP24" s="34"/>
    </row>
    <row r="25" spans="1:45" s="23" customFormat="1" ht="18" customHeight="1" x14ac:dyDescent="0.25">
      <c r="A25" s="38">
        <v>0</v>
      </c>
      <c r="B25" s="38">
        <v>0</v>
      </c>
      <c r="C25" s="23" t="str">
        <f>""</f>
        <v/>
      </c>
      <c r="E25" s="88" t="s">
        <v>74</v>
      </c>
      <c r="F25" s="88"/>
      <c r="G25" s="88"/>
      <c r="H25" s="88"/>
      <c r="I25" s="88"/>
      <c r="J25" s="46">
        <v>120</v>
      </c>
      <c r="K25" s="46">
        <v>3</v>
      </c>
      <c r="L25" s="47">
        <f>ROUND(oknPrice_3*oknQuantity_3,2)</f>
        <v>360</v>
      </c>
      <c r="M25" s="48"/>
      <c r="N25" s="28"/>
      <c r="O25" s="107"/>
      <c r="P25" s="106"/>
      <c r="Q25" s="106"/>
      <c r="R25" s="106"/>
      <c r="S25" s="106"/>
      <c r="T25" s="41"/>
      <c r="AO25" s="45"/>
      <c r="AP25" s="34"/>
    </row>
    <row r="26" spans="1:45" s="23" customFormat="1" ht="18" customHeight="1" x14ac:dyDescent="0.25">
      <c r="A26" s="38">
        <v>0</v>
      </c>
      <c r="B26" s="38">
        <v>0</v>
      </c>
      <c r="C26" s="23" t="str">
        <f>""</f>
        <v/>
      </c>
      <c r="E26" s="89" t="s">
        <v>75</v>
      </c>
      <c r="F26" s="90"/>
      <c r="G26" s="90"/>
      <c r="H26" s="90"/>
      <c r="I26" s="91"/>
      <c r="J26" s="42">
        <v>130</v>
      </c>
      <c r="K26" s="42">
        <v>4</v>
      </c>
      <c r="L26" s="43">
        <f>ROUND(oknPrice_4*oknQuantity_4,2)</f>
        <v>520</v>
      </c>
      <c r="M26" s="48"/>
      <c r="N26" s="28"/>
      <c r="O26" s="107"/>
      <c r="P26" s="106"/>
      <c r="Q26" s="106"/>
      <c r="R26" s="106"/>
      <c r="S26" s="106"/>
      <c r="T26" s="41"/>
      <c r="AO26" s="45" t="s">
        <v>3</v>
      </c>
      <c r="AP26" s="34">
        <f>ROUND(oknTotal-oknPayments,2)</f>
        <v>7054</v>
      </c>
    </row>
    <row r="27" spans="1:45" s="23" customFormat="1" ht="18" customHeight="1" x14ac:dyDescent="0.25">
      <c r="A27" s="38">
        <v>0</v>
      </c>
      <c r="B27" s="38">
        <v>0</v>
      </c>
      <c r="C27" s="23" t="str">
        <f>""</f>
        <v/>
      </c>
      <c r="E27" s="88"/>
      <c r="F27" s="88"/>
      <c r="G27" s="88"/>
      <c r="H27" s="88"/>
      <c r="I27" s="88"/>
      <c r="J27" s="46">
        <v>0</v>
      </c>
      <c r="K27" s="46">
        <v>0</v>
      </c>
      <c r="L27" s="47">
        <f>ROUND(oknPrice_5*oknQuantity_5,2)</f>
        <v>0</v>
      </c>
      <c r="M27" s="48"/>
      <c r="N27" s="28"/>
      <c r="O27" s="126">
        <v>6</v>
      </c>
      <c r="P27" s="106" t="s">
        <v>67</v>
      </c>
      <c r="Q27" s="106"/>
      <c r="R27" s="106"/>
      <c r="S27" s="106"/>
      <c r="T27" s="41"/>
      <c r="AO27" s="23" t="s">
        <v>46</v>
      </c>
      <c r="AP27" s="49">
        <v>0</v>
      </c>
    </row>
    <row r="28" spans="1:45" s="23" customFormat="1" ht="18" customHeight="1" x14ac:dyDescent="0.25">
      <c r="A28" s="38">
        <v>0</v>
      </c>
      <c r="B28" s="38">
        <v>0</v>
      </c>
      <c r="C28" s="23" t="str">
        <f>""</f>
        <v/>
      </c>
      <c r="E28" s="92"/>
      <c r="F28" s="93"/>
      <c r="G28" s="93"/>
      <c r="H28" s="93"/>
      <c r="I28" s="94"/>
      <c r="J28" s="50">
        <v>0</v>
      </c>
      <c r="K28" s="50">
        <v>0</v>
      </c>
      <c r="L28" s="51">
        <f>ROUND(oknPrice_6*oknQuantity_6,2)</f>
        <v>0</v>
      </c>
      <c r="M28" s="48"/>
      <c r="N28" s="28"/>
      <c r="O28" s="126"/>
      <c r="P28" s="106"/>
      <c r="Q28" s="106"/>
      <c r="R28" s="106"/>
      <c r="S28" s="106"/>
      <c r="T28" s="41"/>
      <c r="AN28" s="23" t="s">
        <v>47</v>
      </c>
      <c r="AO28" s="23" t="s">
        <v>48</v>
      </c>
      <c r="AP28" s="23" t="s">
        <v>49</v>
      </c>
    </row>
    <row r="29" spans="1:45" s="23" customFormat="1" ht="18" customHeight="1" x14ac:dyDescent="0.25">
      <c r="A29" s="38">
        <v>0</v>
      </c>
      <c r="B29" s="38">
        <v>0</v>
      </c>
      <c r="C29" s="23" t="str">
        <f>""</f>
        <v/>
      </c>
      <c r="J29" s="72" t="s">
        <v>50</v>
      </c>
      <c r="K29" s="52">
        <v>0.02</v>
      </c>
      <c r="L29" s="53">
        <f>ROUND(oknTax1Rate*SUM(oknLinetotal_1:oknLinetotal_6),2)</f>
        <v>24</v>
      </c>
      <c r="M29" s="48"/>
      <c r="N29" s="28"/>
      <c r="O29" s="126"/>
      <c r="P29" s="106"/>
      <c r="Q29" s="106"/>
      <c r="R29" s="106"/>
      <c r="S29" s="106"/>
      <c r="T29" s="28"/>
      <c r="AN29" s="54"/>
      <c r="AO29" s="69"/>
      <c r="AP29" s="69">
        <v>0</v>
      </c>
    </row>
    <row r="30" spans="1:45" s="23" customFormat="1" ht="18" customHeight="1" x14ac:dyDescent="0.25">
      <c r="A30" s="38">
        <v>0</v>
      </c>
      <c r="B30" s="38">
        <v>0</v>
      </c>
      <c r="C30" s="23" t="str">
        <f>""</f>
        <v/>
      </c>
      <c r="K30" s="32" t="s">
        <v>42</v>
      </c>
      <c r="L30" s="55">
        <f>ROUND(oknTax1+SUM(oknLinetotal_1:oknLinetotal_6),2)</f>
        <v>1224</v>
      </c>
      <c r="M30" s="48"/>
      <c r="N30" s="28"/>
      <c r="O30" s="126"/>
      <c r="P30" s="106"/>
      <c r="Q30" s="106"/>
      <c r="R30" s="106"/>
      <c r="S30" s="106"/>
      <c r="T30" s="28"/>
      <c r="AN30" s="54"/>
      <c r="AO30" s="69"/>
      <c r="AP30" s="69">
        <v>0</v>
      </c>
    </row>
    <row r="31" spans="1:45" s="23" customFormat="1" ht="3.75" customHeight="1" x14ac:dyDescent="0.25">
      <c r="A31" s="38"/>
      <c r="B31" s="38"/>
      <c r="K31" s="32"/>
      <c r="M31" s="48"/>
      <c r="N31" s="28"/>
      <c r="O31" s="126"/>
      <c r="P31" s="106"/>
      <c r="Q31" s="106"/>
      <c r="R31" s="106"/>
      <c r="S31" s="106"/>
      <c r="T31" s="28"/>
      <c r="AN31" s="54"/>
      <c r="AO31" s="69"/>
      <c r="AP31" s="69">
        <v>0</v>
      </c>
    </row>
    <row r="32" spans="1:45" s="23" customFormat="1" ht="24" customHeight="1" x14ac:dyDescent="0.25">
      <c r="A32" s="38">
        <v>0</v>
      </c>
      <c r="B32" s="38">
        <v>0</v>
      </c>
      <c r="C32" s="23" t="str">
        <f>""</f>
        <v/>
      </c>
      <c r="E32" s="105" t="s">
        <v>55</v>
      </c>
      <c r="F32" s="105"/>
      <c r="G32" s="105"/>
      <c r="H32" s="105"/>
      <c r="I32" s="105"/>
      <c r="J32" s="105"/>
      <c r="K32" s="105"/>
      <c r="L32" s="105"/>
      <c r="M32" s="48"/>
      <c r="N32" s="28"/>
      <c r="O32" s="126"/>
      <c r="P32" s="106"/>
      <c r="Q32" s="106"/>
      <c r="R32" s="106"/>
      <c r="S32" s="106"/>
      <c r="T32" s="28"/>
      <c r="AN32" s="54"/>
      <c r="AO32" s="69"/>
      <c r="AP32" s="69">
        <v>0</v>
      </c>
    </row>
    <row r="33" spans="1:44" s="23" customFormat="1" ht="6" customHeight="1" x14ac:dyDescent="0.3">
      <c r="A33" s="38">
        <v>0</v>
      </c>
      <c r="B33" s="38">
        <v>0</v>
      </c>
      <c r="C33" s="23" t="str">
        <f>""</f>
        <v/>
      </c>
      <c r="E33" s="10"/>
      <c r="F33" s="10"/>
      <c r="G33" s="10"/>
      <c r="H33" s="10"/>
      <c r="I33" s="10"/>
      <c r="J33" s="10"/>
      <c r="K33" s="10"/>
      <c r="L33" s="10"/>
      <c r="M33" s="48"/>
      <c r="N33" s="28"/>
      <c r="O33" s="21"/>
      <c r="P33" s="56"/>
      <c r="Q33" s="56"/>
      <c r="R33" s="56"/>
      <c r="S33" s="56"/>
      <c r="T33" s="28"/>
      <c r="AN33" s="54"/>
      <c r="AO33" s="69"/>
      <c r="AP33" s="69">
        <v>0</v>
      </c>
    </row>
    <row r="34" spans="1:44" s="23" customFormat="1" ht="18" customHeight="1" x14ac:dyDescent="0.25">
      <c r="A34" s="38">
        <v>0</v>
      </c>
      <c r="B34" s="38">
        <v>0</v>
      </c>
      <c r="C34" s="23" t="str">
        <f>""</f>
        <v/>
      </c>
      <c r="E34" s="96" t="s">
        <v>44</v>
      </c>
      <c r="F34" s="96"/>
      <c r="G34" s="96"/>
      <c r="H34" s="96"/>
      <c r="I34" s="96"/>
      <c r="J34" s="2" t="s">
        <v>59</v>
      </c>
      <c r="K34" s="2" t="s">
        <v>60</v>
      </c>
      <c r="L34" s="2" t="s">
        <v>42</v>
      </c>
      <c r="M34" s="48"/>
      <c r="N34" s="28"/>
      <c r="O34" s="21"/>
      <c r="P34" s="56"/>
      <c r="Q34" s="56"/>
      <c r="R34" s="56"/>
      <c r="S34" s="56"/>
      <c r="T34" s="28"/>
      <c r="AN34" s="54"/>
      <c r="AO34" s="69"/>
      <c r="AP34" s="69">
        <v>0</v>
      </c>
    </row>
    <row r="35" spans="1:44" s="23" customFormat="1" ht="18" customHeight="1" x14ac:dyDescent="0.25">
      <c r="A35" s="38">
        <v>0</v>
      </c>
      <c r="B35" s="38">
        <v>0</v>
      </c>
      <c r="C35" s="23" t="str">
        <f>""</f>
        <v/>
      </c>
      <c r="E35" s="124" t="s">
        <v>76</v>
      </c>
      <c r="F35" s="124"/>
      <c r="G35" s="124"/>
      <c r="H35" s="124"/>
      <c r="I35" s="124"/>
      <c r="J35" s="46">
        <v>10</v>
      </c>
      <c r="K35" s="46">
        <v>110</v>
      </c>
      <c r="L35" s="47">
        <f>ROUND(oknPrice_13*oknQuantity_13,2)</f>
        <v>1100</v>
      </c>
      <c r="M35" s="48"/>
      <c r="N35" s="28"/>
      <c r="O35" s="21"/>
      <c r="P35" s="56"/>
      <c r="Q35" s="56"/>
      <c r="R35" s="56"/>
      <c r="S35" s="56"/>
      <c r="T35" s="41"/>
    </row>
    <row r="36" spans="1:44" s="23" customFormat="1" ht="18" customHeight="1" x14ac:dyDescent="0.3">
      <c r="A36" s="38">
        <v>0</v>
      </c>
      <c r="B36" s="38">
        <v>0</v>
      </c>
      <c r="C36" s="23" t="str">
        <f>""</f>
        <v/>
      </c>
      <c r="E36" s="123" t="s">
        <v>77</v>
      </c>
      <c r="F36" s="123"/>
      <c r="G36" s="123"/>
      <c r="H36" s="123"/>
      <c r="I36" s="123"/>
      <c r="J36" s="42">
        <v>20</v>
      </c>
      <c r="K36" s="42">
        <v>220</v>
      </c>
      <c r="L36" s="43">
        <f>ROUND(oknPrice_14*oknQuantity_14,2)</f>
        <v>4400</v>
      </c>
      <c r="M36" s="48"/>
      <c r="N36" s="28"/>
      <c r="O36" s="121" t="s">
        <v>28</v>
      </c>
      <c r="P36" s="121"/>
      <c r="Q36" s="121"/>
      <c r="R36" s="121"/>
      <c r="S36" s="121"/>
      <c r="T36" s="57"/>
      <c r="U36" s="10"/>
      <c r="AN36" s="58" t="s">
        <v>25</v>
      </c>
      <c r="AO36" s="59"/>
      <c r="AP36" s="59"/>
      <c r="AQ36" s="59"/>
      <c r="AR36" s="59"/>
    </row>
    <row r="37" spans="1:44" s="23" customFormat="1" ht="18" customHeight="1" x14ac:dyDescent="0.3">
      <c r="A37" s="38">
        <v>0</v>
      </c>
      <c r="B37" s="38">
        <v>0</v>
      </c>
      <c r="C37" s="23" t="str">
        <f>""</f>
        <v/>
      </c>
      <c r="E37" s="124"/>
      <c r="F37" s="124"/>
      <c r="G37" s="124"/>
      <c r="H37" s="124"/>
      <c r="I37" s="124"/>
      <c r="J37" s="46">
        <v>0</v>
      </c>
      <c r="K37" s="46">
        <v>0</v>
      </c>
      <c r="L37" s="47">
        <f>ROUND(oknPrice_15*oknQuantity_15,2)</f>
        <v>0</v>
      </c>
      <c r="M37" s="48"/>
      <c r="N37" s="28"/>
      <c r="O37" s="121"/>
      <c r="P37" s="121"/>
      <c r="Q37" s="121"/>
      <c r="R37" s="121"/>
      <c r="S37" s="121"/>
      <c r="T37" s="57"/>
      <c r="AN37" s="113"/>
      <c r="AO37" s="114"/>
      <c r="AP37" s="114"/>
      <c r="AQ37" s="114"/>
      <c r="AR37" s="115"/>
    </row>
    <row r="38" spans="1:44" s="23" customFormat="1" ht="18" customHeight="1" x14ac:dyDescent="0.3">
      <c r="A38" s="38">
        <v>0</v>
      </c>
      <c r="B38" s="38">
        <v>0</v>
      </c>
      <c r="C38" s="23" t="str">
        <f>""</f>
        <v/>
      </c>
      <c r="E38" s="123"/>
      <c r="F38" s="123"/>
      <c r="G38" s="123"/>
      <c r="H38" s="123"/>
      <c r="I38" s="123"/>
      <c r="J38" s="42">
        <v>0</v>
      </c>
      <c r="K38" s="42">
        <v>0</v>
      </c>
      <c r="L38" s="43">
        <f>ROUND(oknPrice_16*oknQuantity_16,2)</f>
        <v>0</v>
      </c>
      <c r="M38" s="48"/>
      <c r="N38" s="28"/>
      <c r="O38" s="121"/>
      <c r="P38" s="121"/>
      <c r="Q38" s="121"/>
      <c r="R38" s="121"/>
      <c r="S38" s="121"/>
      <c r="T38" s="57"/>
      <c r="V38" s="38"/>
      <c r="W38" s="38"/>
      <c r="Y38" s="10"/>
      <c r="Z38" s="10"/>
      <c r="AA38" s="10"/>
      <c r="AM38" s="10"/>
      <c r="AN38" s="116"/>
      <c r="AO38" s="117"/>
      <c r="AP38" s="117"/>
      <c r="AQ38" s="117"/>
      <c r="AR38" s="118"/>
    </row>
    <row r="39" spans="1:44" s="23" customFormat="1" ht="18" customHeight="1" x14ac:dyDescent="0.3">
      <c r="A39" s="38">
        <v>0</v>
      </c>
      <c r="B39" s="38">
        <v>0</v>
      </c>
      <c r="C39" s="23" t="str">
        <f>""</f>
        <v/>
      </c>
      <c r="E39" s="124"/>
      <c r="F39" s="124"/>
      <c r="G39" s="124"/>
      <c r="H39" s="124"/>
      <c r="I39" s="124"/>
      <c r="J39" s="46">
        <v>0</v>
      </c>
      <c r="K39" s="46">
        <v>0</v>
      </c>
      <c r="L39" s="47">
        <f>ROUND(oknPrice_17*oknQuantity_17,2)</f>
        <v>0</v>
      </c>
      <c r="M39" s="48"/>
      <c r="N39" s="28"/>
      <c r="O39" s="121"/>
      <c r="P39" s="121"/>
      <c r="Q39" s="121"/>
      <c r="R39" s="121"/>
      <c r="S39" s="121"/>
      <c r="T39" s="57"/>
      <c r="U39" s="10"/>
      <c r="V39" s="10"/>
    </row>
    <row r="40" spans="1:44" s="23" customFormat="1" ht="18" customHeight="1" x14ac:dyDescent="0.3">
      <c r="A40" s="38">
        <v>0</v>
      </c>
      <c r="B40" s="38">
        <v>0</v>
      </c>
      <c r="C40" s="23" t="str">
        <f>""</f>
        <v/>
      </c>
      <c r="E40" s="125"/>
      <c r="F40" s="125"/>
      <c r="G40" s="125"/>
      <c r="H40" s="125"/>
      <c r="I40" s="125"/>
      <c r="J40" s="50">
        <v>0</v>
      </c>
      <c r="K40" s="50">
        <v>0</v>
      </c>
      <c r="L40" s="51">
        <f>ROUND(oknPrice_18*oknQuantity_18,2)</f>
        <v>0</v>
      </c>
      <c r="M40" s="48"/>
      <c r="N40" s="28"/>
      <c r="O40" s="121"/>
      <c r="P40" s="121"/>
      <c r="Q40" s="121"/>
      <c r="R40" s="121"/>
      <c r="S40" s="121"/>
      <c r="T40" s="57"/>
      <c r="U40" s="10"/>
      <c r="V40" s="10"/>
    </row>
    <row r="41" spans="1:44" s="23" customFormat="1" ht="18" customHeight="1" x14ac:dyDescent="0.3">
      <c r="A41" s="38">
        <v>0</v>
      </c>
      <c r="B41" s="38">
        <v>0</v>
      </c>
      <c r="J41" s="72" t="s">
        <v>51</v>
      </c>
      <c r="K41" s="73">
        <v>0.06</v>
      </c>
      <c r="L41" s="60">
        <f>ROUND(oknTax2Rate*SUM(oknLinetotal_13:oknLinetotal_18),2)</f>
        <v>330</v>
      </c>
      <c r="M41" s="48"/>
      <c r="N41" s="28"/>
      <c r="O41" s="121"/>
      <c r="P41" s="121"/>
      <c r="Q41" s="121"/>
      <c r="R41" s="121"/>
      <c r="S41" s="121"/>
      <c r="T41" s="10"/>
      <c r="U41" s="10"/>
      <c r="V41" s="10"/>
    </row>
    <row r="42" spans="1:44" s="23" customFormat="1" ht="18" customHeight="1" x14ac:dyDescent="0.3">
      <c r="A42" s="24"/>
      <c r="B42" s="61" t="e">
        <f t="array" ref="B42">SUM(oknTaxable_1:oknTaxable_12*oknLinetotal_1:oknlinetotal_12)</f>
        <v>#VALUE!</v>
      </c>
      <c r="K42" s="32" t="s">
        <v>42</v>
      </c>
      <c r="L42" s="55">
        <f>ROUND(oknTax2+SUM(oknLinetotal_13:oknLinetotal_18),2)</f>
        <v>5830</v>
      </c>
      <c r="M42" s="44"/>
      <c r="N42" s="28"/>
      <c r="O42" s="101" t="s">
        <v>29</v>
      </c>
      <c r="P42" s="101"/>
      <c r="Q42" s="101"/>
      <c r="R42" s="101"/>
      <c r="S42" s="101"/>
      <c r="T42" s="10"/>
      <c r="U42" s="10"/>
      <c r="V42" s="10"/>
    </row>
    <row r="43" spans="1:44" s="23" customFormat="1" ht="4.5" customHeight="1" x14ac:dyDescent="0.3">
      <c r="A43" s="24"/>
      <c r="B43" s="24"/>
      <c r="F43" s="59"/>
      <c r="G43" s="62"/>
      <c r="H43" s="62"/>
      <c r="I43" s="62"/>
      <c r="M43" s="44"/>
      <c r="N43" s="28"/>
      <c r="O43" s="101"/>
      <c r="P43" s="101"/>
      <c r="Q43" s="101"/>
      <c r="R43" s="101"/>
      <c r="S43" s="101"/>
      <c r="T43" s="10"/>
      <c r="U43" s="10"/>
      <c r="V43" s="10"/>
    </row>
    <row r="44" spans="1:44" s="23" customFormat="1" ht="24" customHeight="1" x14ac:dyDescent="0.25">
      <c r="A44" s="24"/>
      <c r="B44" s="24"/>
      <c r="E44" s="105" t="s">
        <v>45</v>
      </c>
      <c r="F44" s="105"/>
      <c r="G44" s="105"/>
      <c r="H44" s="105"/>
      <c r="I44" s="105"/>
      <c r="J44" s="105"/>
      <c r="K44" s="105"/>
      <c r="L44" s="105"/>
      <c r="M44" s="63"/>
      <c r="N44" s="28"/>
      <c r="O44" s="122" t="s">
        <v>27</v>
      </c>
      <c r="P44" s="122"/>
      <c r="Q44" s="122"/>
      <c r="R44" s="122"/>
      <c r="S44" s="122"/>
    </row>
    <row r="45" spans="1:44" s="23" customFormat="1" ht="18" customHeight="1" x14ac:dyDescent="0.3">
      <c r="A45" s="24"/>
      <c r="B45" s="24"/>
      <c r="J45" s="99" t="s">
        <v>52</v>
      </c>
      <c r="K45" s="100"/>
      <c r="L45" s="64">
        <f>ROUND(oknServiceAmount+oknExpenseAmount,2)</f>
        <v>7054</v>
      </c>
      <c r="M45" s="44"/>
      <c r="N45" s="28"/>
      <c r="O45" s="10"/>
      <c r="P45" s="10"/>
      <c r="Q45" s="10"/>
      <c r="R45" s="10"/>
      <c r="S45" s="10"/>
    </row>
    <row r="46" spans="1:44" s="23" customFormat="1" ht="9" customHeight="1" x14ac:dyDescent="0.3">
      <c r="A46" s="24"/>
      <c r="N46" s="28"/>
      <c r="O46" s="10"/>
      <c r="P46" s="10"/>
      <c r="Q46" s="10"/>
      <c r="R46" s="10"/>
      <c r="S46" s="10"/>
      <c r="AC46" s="10"/>
      <c r="AD46" s="10"/>
    </row>
    <row r="47" spans="1:44" s="23" customFormat="1" ht="18" customHeight="1" x14ac:dyDescent="0.3">
      <c r="A47" s="24"/>
      <c r="B47" s="24"/>
      <c r="E47" s="109" t="s">
        <v>16</v>
      </c>
      <c r="F47" s="110"/>
      <c r="G47" s="110"/>
      <c r="H47" s="110"/>
      <c r="I47" s="110"/>
      <c r="J47" s="110"/>
      <c r="K47" s="110"/>
      <c r="L47" s="110"/>
      <c r="N47" s="28"/>
      <c r="O47" s="10"/>
      <c r="P47" s="10"/>
      <c r="AC47" s="10"/>
      <c r="AD47" s="10"/>
    </row>
    <row r="48" spans="1:44" ht="18.75" hidden="1" customHeight="1" x14ac:dyDescent="0.3">
      <c r="E48" s="12" t="s">
        <v>24</v>
      </c>
    </row>
    <row r="49" spans="5:12" ht="18.75" hidden="1" customHeight="1" x14ac:dyDescent="0.3">
      <c r="E49" s="119" t="s">
        <v>21</v>
      </c>
      <c r="F49" s="120"/>
      <c r="G49" s="70" t="s">
        <v>1</v>
      </c>
      <c r="H49" s="70" t="s">
        <v>26</v>
      </c>
      <c r="I49" s="70" t="s">
        <v>23</v>
      </c>
      <c r="J49" s="111"/>
      <c r="K49" s="112"/>
      <c r="L49" s="71" t="s">
        <v>22</v>
      </c>
    </row>
    <row r="50" spans="5:12" ht="18.75" hidden="1" customHeight="1" x14ac:dyDescent="0.3">
      <c r="E50" s="65"/>
      <c r="F50" s="65"/>
      <c r="G50" s="38"/>
      <c r="H50" s="38"/>
      <c r="I50" s="38"/>
      <c r="J50" s="38"/>
      <c r="K50" s="38"/>
      <c r="L50" s="38"/>
    </row>
    <row r="51" spans="5:12" ht="18.75" hidden="1" customHeight="1" x14ac:dyDescent="0.3">
      <c r="E51" s="65"/>
      <c r="F51" s="65"/>
      <c r="G51" s="38"/>
      <c r="H51" s="38"/>
      <c r="I51" s="38"/>
      <c r="J51" s="38"/>
      <c r="K51" s="38"/>
      <c r="L51" s="38"/>
    </row>
    <row r="52" spans="5:12" ht="18.75" customHeight="1" x14ac:dyDescent="0.3">
      <c r="E52" s="65"/>
      <c r="F52" s="65"/>
      <c r="G52" s="38"/>
      <c r="H52" s="38"/>
      <c r="I52" s="38"/>
      <c r="J52" s="38"/>
      <c r="K52" s="38"/>
      <c r="L52" s="38"/>
    </row>
    <row r="53" spans="5:12" ht="22.5" customHeight="1" x14ac:dyDescent="0.3"/>
    <row r="55" spans="5:12" x14ac:dyDescent="0.3">
      <c r="E55" s="66"/>
      <c r="F55" s="66"/>
      <c r="G55" s="66"/>
      <c r="H55" s="66"/>
      <c r="I55" s="66"/>
    </row>
    <row r="956" spans="1:1" hidden="1" x14ac:dyDescent="0.3">
      <c r="A956" s="74" t="s">
        <v>69</v>
      </c>
    </row>
    <row r="977" spans="1:1" hidden="1" x14ac:dyDescent="0.3">
      <c r="A977" s="74" t="s">
        <v>80</v>
      </c>
    </row>
    <row r="981" spans="1:1" hidden="1" x14ac:dyDescent="0.3">
      <c r="A981" s="67" t="s">
        <v>62</v>
      </c>
    </row>
    <row r="987" spans="1:1" hidden="1" x14ac:dyDescent="0.3">
      <c r="A987" s="67" t="s">
        <v>62</v>
      </c>
    </row>
    <row r="998" spans="1:1" hidden="1" x14ac:dyDescent="0.3">
      <c r="A998" s="67" t="s">
        <v>62</v>
      </c>
    </row>
  </sheetData>
  <sheetProtection sheet="1" objects="1" scenarios="1" selectLockedCells="1"/>
  <dataConsolidate/>
  <mergeCells count="69">
    <mergeCell ref="AM6:AN6"/>
    <mergeCell ref="AM7:AN7"/>
    <mergeCell ref="G18:I18"/>
    <mergeCell ref="P15:S19"/>
    <mergeCell ref="G17:I17"/>
    <mergeCell ref="K15:L15"/>
    <mergeCell ref="K14:L14"/>
    <mergeCell ref="K11:L11"/>
    <mergeCell ref="K12:L12"/>
    <mergeCell ref="K13:L13"/>
    <mergeCell ref="K16:L16"/>
    <mergeCell ref="O8:S8"/>
    <mergeCell ref="O10:O14"/>
    <mergeCell ref="O15:O19"/>
    <mergeCell ref="AK7:AL7"/>
    <mergeCell ref="AK6:AL6"/>
    <mergeCell ref="AA14:AC14"/>
    <mergeCell ref="P9:S9"/>
    <mergeCell ref="P10:S14"/>
    <mergeCell ref="AA18:AC18"/>
    <mergeCell ref="O20:O21"/>
    <mergeCell ref="T20:T21"/>
    <mergeCell ref="E47:L47"/>
    <mergeCell ref="J49:K49"/>
    <mergeCell ref="AN37:AR38"/>
    <mergeCell ref="E49:F49"/>
    <mergeCell ref="E32:L32"/>
    <mergeCell ref="E44:L44"/>
    <mergeCell ref="O36:S41"/>
    <mergeCell ref="O44:S44"/>
    <mergeCell ref="E38:I38"/>
    <mergeCell ref="E39:I39"/>
    <mergeCell ref="E40:I40"/>
    <mergeCell ref="E34:I34"/>
    <mergeCell ref="E35:I35"/>
    <mergeCell ref="E36:I36"/>
    <mergeCell ref="E37:I37"/>
    <mergeCell ref="O27:O32"/>
    <mergeCell ref="O3:S3"/>
    <mergeCell ref="J45:K45"/>
    <mergeCell ref="O42:S43"/>
    <mergeCell ref="H4:I5"/>
    <mergeCell ref="O4:S4"/>
    <mergeCell ref="O5:S5"/>
    <mergeCell ref="O6:S6"/>
    <mergeCell ref="O7:S7"/>
    <mergeCell ref="E20:L20"/>
    <mergeCell ref="P22:S26"/>
    <mergeCell ref="O22:O26"/>
    <mergeCell ref="P20:S21"/>
    <mergeCell ref="G11:I11"/>
    <mergeCell ref="G12:I12"/>
    <mergeCell ref="G13:I13"/>
    <mergeCell ref="P27:S32"/>
    <mergeCell ref="G16:I16"/>
    <mergeCell ref="G15:I15"/>
    <mergeCell ref="G14:I14"/>
    <mergeCell ref="E22:I22"/>
    <mergeCell ref="E23:I23"/>
    <mergeCell ref="E24:I24"/>
    <mergeCell ref="E25:I25"/>
    <mergeCell ref="E27:I27"/>
    <mergeCell ref="E26:I26"/>
    <mergeCell ref="E28:I28"/>
    <mergeCell ref="C1:M1"/>
    <mergeCell ref="K8:L8"/>
    <mergeCell ref="E8:G8"/>
    <mergeCell ref="H8:I8"/>
    <mergeCell ref="E10:G10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AP27 AP22:AP23 K41 K29 J35:K40" xr:uid="{00000000-0002-0000-0000-000000000000}">
      <formula1>999999999.99</formula1>
    </dataValidation>
    <dataValidation type="textLength" allowBlank="1" showInputMessage="1" showErrorMessage="1" sqref="F43 AO36:AR36 AN37:AR38" xr:uid="{00000000-0002-0000-0000-000001000000}">
      <formula1>1</formula1>
      <formula2>255</formula2>
    </dataValidation>
    <dataValidation type="date" allowBlank="1" showErrorMessage="1" errorTitle="Invalid Input" error="Please enter a valid date." sqref="AO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L11 G11:I11 K13:L14 G13:I14" xr:uid="{00000000-0002-0000-0000-000003000000}">
      <formula1>0</formula1>
      <formula2>60</formula2>
    </dataValidation>
    <dataValidation type="textLength" allowBlank="1" showInputMessage="1" showErrorMessage="1" sqref="K8 AK7:AL7 AR7 K15:L16 G19:I19 G15:I17 G18 E29 E41" xr:uid="{00000000-0002-0000-0000-000004000000}">
      <formula1>1</formula1>
      <formula2>30</formula2>
    </dataValidation>
    <dataValidation type="textLength" allowBlank="1" showInputMessage="1" showErrorMessage="1" sqref="AM7:AN7 AP7:AQ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2:L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G29:I29 E35:E40 G41:I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E23:I28" xr:uid="{00000000-0002-0000-0000-000009000000}"/>
  </dataValidations>
  <hyperlinks>
    <hyperlink ref="O44" r:id="rId1" display="http://www.uniformsoft.com" xr:uid="{00000000-0004-0000-0000-000000000000}"/>
    <hyperlink ref="O42" r:id="rId2" display="http://www.InvoicingTemplates.com" xr:uid="{00000000-0004-0000-0000-000001000000}"/>
    <hyperlink ref="A981" r:id="rId3" tooltip="Parts and Labor Billing Format for Excel" display="http://www.invoicingtemplate.com/parts-labor.html" xr:uid="{00000000-0004-0000-0000-000002000000}"/>
    <hyperlink ref="ALB1" r:id="rId4" tooltip="Parts and Labor Invoicing Format" display="http://www.invoicingtemplate.com/parts-labor.html" xr:uid="{00000000-0004-0000-0000-000003000000}"/>
    <hyperlink ref="A998" r:id="rId5" tooltip="Parts and Labor Billing Format for Excel" display="http://www.invoicingtemplate.com/parts-labor.html" xr:uid="{00000000-0004-0000-0000-000004000000}"/>
    <hyperlink ref="AKB1" r:id="rId6" tooltip="Parts and Labor Invoicing Format" display="http://www.invoicingtemplate.com/parts-labor.html" xr:uid="{00000000-0004-0000-0000-000005000000}"/>
    <hyperlink ref="A987" r:id="rId7" tooltip="Parts and Labor Billing Format for Excel" display="http://www.invoicingtemplate.com/parts-labor.html" xr:uid="{00000000-0004-0000-0000-000006000000}"/>
    <hyperlink ref="ALJ1" r:id="rId8" tooltip="Parts and Labor Invoicing Format" display="http://www.invoicingtemplate.com/parts-labor.html" xr:uid="{00000000-0004-0000-0000-000007000000}"/>
    <hyperlink ref="A956" r:id="rId9" tooltip="Self Employed Bill Form" display="http://www.invoicingtemplate.com/invoicetemplatecashboard.html" xr:uid="{00000000-0004-0000-0000-000008000000}"/>
    <hyperlink ref="AKR1" r:id="rId10" tooltip="Self Employed Invoice Template" display="http://www.invoicingtemplate.com/invoicetemplatecashboard.html" xr:uid="{00000000-0004-0000-0000-000009000000}"/>
    <hyperlink ref="A977" r:id="rId11" tooltip="Bricklaying Bill Form" display="http://www.invoicingtemplate.com/buyexcelinvoicetemplate.html" xr:uid="{00000000-0004-0000-0000-00000A000000}"/>
    <hyperlink ref="AKI1" r:id="rId12" tooltip="Bricklayer Invoice Template" display="http://www.invoicingtemplate.com/buyexcelinvoicetemplat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3"/>
  <headerFooter alignWithMargins="0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15B7-21A1-43DF-87B2-C79C2B08447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197</vt:i4>
      </vt:variant>
    </vt:vector>
  </HeadingPairs>
  <TitlesOfParts>
    <vt:vector size="199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Bricklayer Invoice Template</dc:title>
  <dc:subject>"Bricklayer Invoice Template" summary: This free bricklaying invoice template itemize the cost of materials and labor on two separate sections. Each section has its own tax rate and calculating formulas. It also features a bricklayer cartoon image that shows intuitively what your business is.</dc:subject>
  <dc:creator>https://www.invoicingtemplate.com/</dc:creator>
  <cp:keywords/>
  <dc:description>https://www.invoicingtemplate.com/buyexcelinvoicetemplate.html</dc:description>
  <cp:lastModifiedBy>liangjun yu</cp:lastModifiedBy>
  <cp:lastPrinted>2017-12-25T07:44:49Z</cp:lastPrinted>
  <dcterms:created xsi:type="dcterms:W3CDTF">2000-07-27T22:24:14Z</dcterms:created>
  <dcterms:modified xsi:type="dcterms:W3CDTF">2024-03-08T11:26:56Z</dcterms:modified>
  <cp:category>Bricklayer Invoice Template, Bricklaying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81, Buffalo, New York</vt:lpwstr>
  </property>
</Properties>
</file>