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6\"/>
    </mc:Choice>
  </mc:AlternateContent>
  <xr:revisionPtr revIDLastSave="0" documentId="13_ncr:1_{195F1B72-673F-4A43-86BE-66870A3F0BC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Invoice!$J$5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Invoice!$J$7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Invoice!$D$19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Invoice!$G$19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<sst xmlns="http://schemas.openxmlformats.org/spreadsheetml/2006/main" count="65" uniqueCount="56">
  <si>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</si>
  <si>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</si>
  <si>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</si>
  <si>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</si>
  <si>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</si>
  <si>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</si>
  <si>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</si>
  <si>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</si>
  <si>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</si>
  <si>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</si>
  <si>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</si>
  <si>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</si>
  <si>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Description</t>
  </si>
  <si>
    <t>Line Total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</si>
  <si>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</si>
  <si>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</si>
  <si>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</si>
  <si>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</si>
  <si>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</si>
  <si>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</si>
  <si>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</si>
  <si>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</si>
  <si>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</si>
  <si>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</si>
  <si>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</si>
  <si>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</si>
  <si>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</si>
  <si>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</si>
  <si>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8" type="noConversion"/>
  </si>
  <si>
    <t>NOTES:</t>
  </si>
  <si>
    <t>APPLIED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</si>
  <si>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</si>
  <si>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</si>
  <si>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</si>
  <si>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</si>
  <si>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</si>
  <si>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</si>
  <si>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</si>
  <si>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</si>
  <si>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</si>
  <si>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</si>
  <si>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</si>
  <si>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INVOICE #</t>
  </si>
  <si>
    <t>DATE</t>
  </si>
  <si>
    <t>Business Name</t>
  </si>
  <si>
    <t>item-400</t>
  </si>
  <si>
    <t>item-401</t>
  </si>
  <si>
    <t>sample item 1 for business invoice</t>
  </si>
  <si>
    <t>sample item 3 for small business</t>
  </si>
  <si>
    <t>TAX 1</t>
  </si>
  <si>
    <t>TAX 2</t>
  </si>
  <si>
    <t>BUSINESS INVOICE</t>
  </si>
  <si>
    <t>c5116</t>
  </si>
  <si>
    <t>Business Invoicing Form</t>
  </si>
  <si>
    <t>Business Invoicing Form - 286, Green Bay, Wisconsin, 105139, 104057, 7000103981471693400?+1.04%, 45.4 sq mi, 117.6 km2, 2,316/sq mi, 894/km2, 44°31′15″N 87°59′03″W? / ?44.5207°N 87.9842°W? / 44.5207; -87.9842? (Green Bay)</t>
  </si>
  <si>
    <t>Business Invoice Templatec5116 - 286, Green Bay, Wisconsin, 105139, 104057, 7000103981471693400?+1.04%, 45.4 sq mi, 117.6 km2, 2,316/sq mi, 894/km2, 44°31′15″N 87°59′03″W? / ?44.5207°N 87.9842°W? / 44.5207; -87.9842? (Green Bay)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</si>
</sst>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3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4" tint="-0.499984740745262"/>
      <name val="Bodoni MT Black"/>
      <family val="1"/>
    </font>
    <font>
      <b/>
      <sz val="16"/>
      <color theme="4" tint="-0.499984740745262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1">
    <xf numFmtId="0" fontId="0" fillId="0" borderId="0" xfId="0"/>
    <xf numFmtId="0" fontId="11" fillId="6" borderId="0" xfId="0" applyFont="1" applyFill="1" applyAlignment="1">
      <alignment vertical="center"/>
    </xf>
    <xf numFmtId="0" fontId="11" fillId="4" borderId="0" xfId="0" applyFont="1" applyFill="1" applyAlignment="1" applyProtection="1">
      <alignment vertical="center"/>
      <protection locked="0" hidden="1"/>
    </xf>
    <xf numFmtId="0" fontId="11" fillId="4" borderId="0" xfId="0" applyFont="1" applyFill="1" applyAlignment="1">
      <alignment vertical="center"/>
    </xf>
    <xf numFmtId="0" fontId="11" fillId="6" borderId="0" xfId="0" applyFont="1" applyFill="1" applyAlignment="1" applyProtection="1">
      <alignment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166" fontId="11" fillId="0" borderId="0" xfId="0" applyNumberFormat="1" applyFont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 applyProtection="1">
      <alignment horizontal="right" vertical="center"/>
      <protection locked="0" hidden="1"/>
    </xf>
    <xf numFmtId="0" fontId="16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6" fillId="2" borderId="0" xfId="0" applyFont="1" applyFill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" fontId="16" fillId="0" borderId="16" xfId="0" applyNumberFormat="1" applyFont="1" applyBorder="1" applyAlignment="1">
      <alignment vertical="center"/>
    </xf>
    <xf numFmtId="165" fontId="16" fillId="0" borderId="17" xfId="0" applyNumberFormat="1" applyFont="1" applyBorder="1" applyAlignment="1" applyProtection="1">
      <alignment vertical="center"/>
      <protection locked="0"/>
    </xf>
    <xf numFmtId="167" fontId="16" fillId="0" borderId="17" xfId="0" applyNumberFormat="1" applyFont="1" applyBorder="1" applyAlignment="1" applyProtection="1">
      <alignment horizontal="right" vertical="center"/>
      <protection locked="0"/>
    </xf>
    <xf numFmtId="168" fontId="16" fillId="0" borderId="17" xfId="0" applyNumberFormat="1" applyFont="1" applyBorder="1" applyAlignment="1" applyProtection="1">
      <alignment horizontal="left" vertical="center"/>
      <protection hidden="1"/>
    </xf>
    <xf numFmtId="1" fontId="16" fillId="0" borderId="16" xfId="0" applyNumberFormat="1" applyFont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171" fontId="16" fillId="0" borderId="0" xfId="0" applyNumberFormat="1" applyFont="1" applyAlignment="1" applyProtection="1">
      <alignment horizontal="right" vertical="center"/>
      <protection locked="0"/>
    </xf>
    <xf numFmtId="10" fontId="1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43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16" fillId="0" borderId="2" xfId="0" applyNumberFormat="1" applyFont="1" applyBorder="1" applyAlignment="1" applyProtection="1">
      <alignment horizontal="right" vertical="center"/>
      <protection locked="0" hidden="1"/>
    </xf>
    <xf numFmtId="170" fontId="16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5" fillId="4" borderId="0" xfId="0" applyFont="1" applyFill="1" applyAlignment="1" applyProtection="1">
      <alignment vertical="center"/>
      <protection locked="0"/>
    </xf>
    <xf numFmtId="49" fontId="16" fillId="2" borderId="15" xfId="0" applyNumberFormat="1" applyFont="1" applyFill="1" applyBorder="1" applyAlignment="1" applyProtection="1">
      <alignment horizontal="left" vertical="center"/>
      <protection locked="0"/>
    </xf>
    <xf numFmtId="1" fontId="16" fillId="2" borderId="16" xfId="0" applyNumberFormat="1" applyFont="1" applyFill="1" applyBorder="1" applyAlignment="1">
      <alignment vertical="center"/>
    </xf>
    <xf numFmtId="165" fontId="16" fillId="2" borderId="17" xfId="0" applyNumberFormat="1" applyFont="1" applyFill="1" applyBorder="1" applyAlignment="1" applyProtection="1">
      <alignment vertical="center"/>
      <protection locked="0"/>
    </xf>
    <xf numFmtId="167" fontId="16" fillId="2" borderId="17" xfId="0" applyNumberFormat="1" applyFont="1" applyFill="1" applyBorder="1" applyAlignment="1" applyProtection="1">
      <alignment horizontal="right" vertical="center"/>
      <protection locked="0"/>
    </xf>
    <xf numFmtId="168" fontId="16" fillId="2" borderId="17" xfId="0" applyNumberFormat="1" applyFont="1" applyFill="1" applyBorder="1" applyAlignment="1" applyProtection="1">
      <alignment horizontal="left" vertical="center"/>
      <protection hidden="1"/>
    </xf>
    <xf numFmtId="1" fontId="16" fillId="2" borderId="16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 applyProtection="1">
      <alignment horizontal="left" vertical="center"/>
      <protection locked="0"/>
    </xf>
    <xf numFmtId="1" fontId="16" fillId="2" borderId="19" xfId="0" applyNumberFormat="1" applyFont="1" applyFill="1" applyBorder="1" applyAlignment="1">
      <alignment horizontal="center" vertical="center"/>
    </xf>
    <xf numFmtId="165" fontId="16" fillId="2" borderId="20" xfId="0" applyNumberFormat="1" applyFont="1" applyFill="1" applyBorder="1" applyAlignment="1" applyProtection="1">
      <alignment vertical="center"/>
      <protection locked="0"/>
    </xf>
    <xf numFmtId="167" fontId="16" fillId="2" borderId="20" xfId="0" applyNumberFormat="1" applyFont="1" applyFill="1" applyBorder="1" applyAlignment="1" applyProtection="1">
      <alignment horizontal="right" vertical="center"/>
      <protection locked="0"/>
    </xf>
    <xf numFmtId="168" fontId="16" fillId="2" borderId="20" xfId="0" applyNumberFormat="1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6" fillId="0" borderId="20" xfId="0" applyFont="1" applyBorder="1" applyAlignment="1" applyProtection="1">
      <alignment horizontal="center" vertical="center"/>
      <protection locked="0"/>
    </xf>
    <xf numFmtId="0" fontId="12" fillId="7" borderId="21" xfId="0" applyFont="1" applyFill="1" applyBorder="1" applyAlignment="1">
      <alignment horizontal="center" vertical="center"/>
    </xf>
    <xf numFmtId="0" fontId="14" fillId="7" borderId="21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16" fillId="0" borderId="20" xfId="0" applyNumberFormat="1" applyFont="1" applyBorder="1" applyAlignment="1" applyProtection="1">
      <alignment vertical="center"/>
      <protection locked="0"/>
    </xf>
    <xf numFmtId="14" fontId="16" fillId="0" borderId="20" xfId="0" applyNumberFormat="1" applyFont="1" applyBorder="1" applyAlignment="1" applyProtection="1">
      <alignment horizontal="center" vertical="center"/>
      <protection locked="0"/>
    </xf>
    <xf numFmtId="0" fontId="17" fillId="5" borderId="21" xfId="0" applyFont="1" applyFill="1" applyBorder="1" applyAlignment="1">
      <alignment horizontal="center" vertical="center"/>
    </xf>
    <xf numFmtId="49" fontId="11" fillId="0" borderId="24" xfId="0" applyNumberFormat="1" applyFont="1" applyBorder="1" applyAlignment="1" applyProtection="1">
      <alignment horizontal="center" vertical="center"/>
      <protection locked="0"/>
    </xf>
    <xf numFmtId="166" fontId="11" fillId="0" borderId="24" xfId="0" applyNumberFormat="1" applyFont="1" applyBorder="1" applyAlignment="1" applyProtection="1">
      <alignment horizontal="center" vertical="center" shrinkToFit="1"/>
      <protection locked="0"/>
    </xf>
    <xf numFmtId="0" fontId="14" fillId="7" borderId="24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0" fontId="16" fillId="0" borderId="24" xfId="0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 vertical="center"/>
    </xf>
    <xf numFmtId="0" fontId="10" fillId="0" borderId="0" xfId="1" applyAlignment="1" applyProtection="1">
      <alignment vertical="center"/>
      <protection locked="0" hidden="1"/>
    </xf>
    <xf numFmtId="0" fontId="10" fillId="4" borderId="0" xfId="1" applyFill="1" applyAlignment="1" applyProtection="1">
      <alignment vertical="center"/>
    </xf>
    <xf numFmtId="43" fontId="17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14" fillId="0" borderId="0" xfId="0" applyFont="1" applyAlignment="1">
      <alignment horizontal="left" vertical="center" wrapText="1"/>
    </xf>
    <xf numFmtId="0" fontId="17" fillId="5" borderId="21" xfId="0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15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/>
    </xf>
    <xf numFmtId="14" fontId="16" fillId="0" borderId="15" xfId="0" applyNumberFormat="1" applyFont="1" applyBorder="1" applyAlignment="1" applyProtection="1">
      <alignment horizontal="center" vertical="center"/>
      <protection locked="0"/>
    </xf>
    <xf numFmtId="14" fontId="16" fillId="0" borderId="16" xfId="0" applyNumberFormat="1" applyFont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 wrapText="1"/>
    </xf>
    <xf numFmtId="0" fontId="11" fillId="7" borderId="0" xfId="0" applyFont="1" applyFill="1" applyAlignment="1" applyProtection="1">
      <alignment horizontal="center" vertical="center" wrapText="1"/>
      <protection locked="0"/>
    </xf>
    <xf numFmtId="0" fontId="11" fillId="8" borderId="0" xfId="0" applyFont="1" applyFill="1" applyAlignment="1">
      <alignment horizontal="center" vertical="center"/>
    </xf>
    <xf numFmtId="0" fontId="16" fillId="2" borderId="17" xfId="0" applyFont="1" applyFill="1" applyBorder="1" applyAlignment="1" applyProtection="1">
      <alignment horizontal="left" vertical="center"/>
      <protection locked="0"/>
    </xf>
    <xf numFmtId="0" fontId="1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6" fillId="0" borderId="17" xfId="0" applyFont="1" applyBorder="1" applyAlignment="1" applyProtection="1">
      <alignment horizontal="left" vertical="center"/>
      <protection locked="0"/>
    </xf>
    <xf numFmtId="0" fontId="16" fillId="2" borderId="20" xfId="0" applyFont="1" applyFill="1" applyBorder="1" applyAlignment="1" applyProtection="1">
      <alignment horizontal="left" vertical="center"/>
      <protection locked="0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0" borderId="6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left" vertical="center" wrapText="1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6" fillId="0" borderId="10" xfId="0" applyFont="1" applyBorder="1" applyAlignment="1" applyProtection="1">
      <alignment horizontal="left" vertical="center" wrapText="1"/>
      <protection locked="0"/>
    </xf>
    <xf numFmtId="0" fontId="16" fillId="0" borderId="11" xfId="0" applyFont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left" vertical="center" wrapText="1"/>
      <protection locked="0"/>
    </xf>
    <xf numFmtId="0" fontId="16" fillId="0" borderId="13" xfId="0" applyFont="1" applyBorder="1" applyAlignment="1" applyProtection="1">
      <alignment horizontal="left" vertical="center" wrapText="1"/>
      <protection locked="0"/>
    </xf>
    <xf numFmtId="169" fontId="17" fillId="3" borderId="3" xfId="0" applyNumberFormat="1" applyFont="1" applyFill="1" applyBorder="1" applyAlignment="1" applyProtection="1">
      <alignment horizontal="center" vertical="center"/>
      <protection locked="0"/>
    </xf>
    <xf numFmtId="169" fontId="17" fillId="3" borderId="5" xfId="0" applyNumberFormat="1" applyFont="1" applyFill="1" applyBorder="1" applyAlignment="1" applyProtection="1">
      <alignment horizontal="center" vertical="center"/>
      <protection locked="0"/>
    </xf>
    <xf numFmtId="0" fontId="14" fillId="7" borderId="22" xfId="0" applyFont="1" applyFill="1" applyBorder="1" applyAlignment="1">
      <alignment horizontal="center" vertical="center"/>
    </xf>
    <xf numFmtId="0" fontId="14" fillId="7" borderId="23" xfId="0" applyFont="1" applyFill="1" applyBorder="1" applyAlignment="1">
      <alignment horizontal="center" vertical="center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8F266CE1-3689-4053-A2E6-1A7FE7DDA9F7}"/>
    <cellStyle name="Normal 9" xfId="10" xr:uid="{DD187A69-DED1-44E6-B6C8-EDBF09FD8C3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usinessinvoicetemplate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business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133351</xdr:rowOff>
    </xdr:from>
    <xdr:to>
      <xdr:col>11</xdr:col>
      <xdr:colOff>0</xdr:colOff>
      <xdr:row>7</xdr:row>
      <xdr:rowOff>133351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14300" y="2324101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</xdr:row>
          <xdr:rowOff>0</xdr:rowOff>
        </xdr:from>
        <xdr:to>
          <xdr:col>5</xdr:col>
          <xdr:colOff>38100</xdr:colOff>
          <xdr:row>33</xdr:row>
          <xdr:rowOff>47625</xdr:rowOff>
        </xdr:to>
        <xdr:grpSp>
          <xdr:nvGrpSpPr>
            <xdr:cNvPr id="19" name="oknWidget_taxablegroup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714375" y="4867275"/>
              <a:ext cx="209550" cy="2447925"/>
              <a:chOff x="714375" y="4867275"/>
              <a:chExt cx="209550" cy="244792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8672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6730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673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673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8769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0674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2674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4674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66750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68675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13</xdr:col>
      <xdr:colOff>47625</xdr:colOff>
      <xdr:row>2</xdr:row>
      <xdr:rowOff>19050</xdr:rowOff>
    </xdr:from>
    <xdr:to>
      <xdr:col>20</xdr:col>
      <xdr:colOff>419811</xdr:colOff>
      <xdr:row>11</xdr:row>
      <xdr:rowOff>181338</xdr:rowOff>
    </xdr:to>
    <xdr:pic>
      <xdr:nvPicPr>
        <xdr:cNvPr id="3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771525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19</xdr:col>
      <xdr:colOff>1108075</xdr:colOff>
      <xdr:row>9</xdr:row>
      <xdr:rowOff>177800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403975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c5116.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19050</xdr:colOff>
      <xdr:row>2</xdr:row>
      <xdr:rowOff>365125</xdr:rowOff>
    </xdr:from>
    <xdr:to>
      <xdr:col>4</xdr:col>
      <xdr:colOff>136525</xdr:colOff>
      <xdr:row>4</xdr:row>
      <xdr:rowOff>107950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17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businessinvoicetemplat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businessinvoicetemplat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businessinvoicetemplate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businessinvoicetemplate.html" TargetMode="External"/><Relationship Id="rId6" Type="http://schemas.openxmlformats.org/officeDocument/2006/relationships/hyperlink" Target="http://www.invoicingtemplate.com/businessinvoicetemplate.html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http://www.invoicingtemplate.com/businessinvoicetemplat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businessinvoicetemplat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87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12.140625" style="6" customWidth="1"/>
    <col min="8" max="8" width="12.28515625" style="6" customWidth="1"/>
    <col min="9" max="9" width="12.7109375" style="6" customWidth="1"/>
    <col min="10" max="10" width="11.28515625" style="6" customWidth="1"/>
    <col min="11" max="11" width="18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58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54" s="3" customFormat="1" ht="57" customHeight="1" x14ac:dyDescent="0.2">
      <c r="A1" s="2"/>
      <c r="B1" s="2"/>
      <c r="C1" s="91"/>
      <c r="D1" s="91"/>
      <c r="E1" s="91"/>
      <c r="F1" s="91"/>
      <c r="G1" s="91"/>
      <c r="H1" s="91"/>
      <c r="I1" s="91"/>
      <c r="J1" s="91"/>
      <c r="K1" s="91"/>
      <c r="L1" s="91"/>
      <c r="N1" s="89" t="s">
        <v>6</v>
      </c>
      <c r="O1" s="89"/>
      <c r="P1" s="90" t="s">
        <v>52</v>
      </c>
      <c r="Q1" s="90"/>
      <c r="R1" s="90"/>
      <c r="S1" s="89" t="s">
        <v>7</v>
      </c>
      <c r="T1" s="89"/>
      <c r="U1" s="90" t="s">
        <v>41</v>
      </c>
      <c r="V1" s="90"/>
      <c r="W1" s="46"/>
      <c r="X1" s="46"/>
      <c r="Y1" s="46"/>
      <c r="AHP1" s="74" t="s">
        <v>55</v>
      </c>
      <c r="AHW1" s="74" t="s">
        <v>55</v>
      </c>
      <c r="AJR1" s="74" t="s">
        <v>55</v>
      </c>
    </row>
    <row r="2" spans="1:954" s="1" customFormat="1" ht="2.25" customHeight="1" x14ac:dyDescent="0.2">
      <c r="A2" s="4"/>
      <c r="B2" s="4"/>
      <c r="S2" s="59"/>
    </row>
    <row r="3" spans="1:954" ht="41.25" customHeight="1" thickBot="1" x14ac:dyDescent="0.25">
      <c r="F3" s="63" t="s">
        <v>44</v>
      </c>
      <c r="G3" s="7"/>
      <c r="K3" s="72" t="s">
        <v>51</v>
      </c>
      <c r="L3" s="8"/>
      <c r="N3"/>
      <c r="O3"/>
      <c r="P3"/>
      <c r="Q3"/>
      <c r="R3"/>
      <c r="S3"/>
      <c r="T3"/>
      <c r="U3"/>
      <c r="V3"/>
    </row>
    <row r="4" spans="1:954" ht="18" customHeight="1" thickTop="1" x14ac:dyDescent="0.2">
      <c r="F4" s="6" t="s">
        <v>22</v>
      </c>
      <c r="J4" s="61" t="s">
        <v>42</v>
      </c>
      <c r="K4" s="61" t="s">
        <v>43</v>
      </c>
      <c r="M4" s="10"/>
      <c r="N4"/>
      <c r="O4"/>
      <c r="P4"/>
      <c r="Q4"/>
      <c r="R4"/>
      <c r="S4"/>
      <c r="T4"/>
      <c r="U4"/>
      <c r="V4"/>
    </row>
    <row r="5" spans="1:954" ht="18" customHeight="1" x14ac:dyDescent="0.2">
      <c r="F5" s="6" t="s">
        <v>23</v>
      </c>
      <c r="J5" s="67"/>
      <c r="K5" s="68"/>
      <c r="L5" s="11"/>
      <c r="M5" s="10"/>
      <c r="N5"/>
      <c r="O5"/>
      <c r="P5"/>
      <c r="Q5"/>
      <c r="R5"/>
      <c r="S5"/>
      <c r="T5"/>
      <c r="U5"/>
      <c r="V5"/>
    </row>
    <row r="6" spans="1:954" ht="18" customHeight="1" x14ac:dyDescent="0.2">
      <c r="F6" s="6" t="s">
        <v>24</v>
      </c>
      <c r="J6" s="69" t="s">
        <v>10</v>
      </c>
      <c r="K6" s="70" t="s">
        <v>40</v>
      </c>
      <c r="L6" s="12"/>
      <c r="M6" s="10"/>
      <c r="N6"/>
      <c r="O6"/>
      <c r="P6"/>
      <c r="Q6"/>
      <c r="R6"/>
      <c r="S6"/>
      <c r="T6"/>
      <c r="U6"/>
      <c r="V6"/>
    </row>
    <row r="7" spans="1:954" ht="18" customHeight="1" x14ac:dyDescent="0.2">
      <c r="J7" s="71"/>
      <c r="K7" s="67"/>
      <c r="L7" s="12"/>
      <c r="M7" s="10"/>
      <c r="N7"/>
      <c r="O7"/>
      <c r="P7"/>
      <c r="Q7"/>
      <c r="R7"/>
      <c r="S7"/>
      <c r="T7"/>
      <c r="U7"/>
      <c r="V7"/>
    </row>
    <row r="8" spans="1:954" ht="23.25" customHeight="1" thickBot="1" x14ac:dyDescent="0.25">
      <c r="A8" s="5" t="s">
        <v>20</v>
      </c>
      <c r="M8" s="10"/>
      <c r="N8"/>
      <c r="O8"/>
      <c r="P8"/>
      <c r="Q8"/>
      <c r="R8"/>
      <c r="S8"/>
      <c r="T8"/>
      <c r="U8"/>
      <c r="V8"/>
    </row>
    <row r="9" spans="1:954" ht="20.100000000000001" customHeight="1" thickTop="1" x14ac:dyDescent="0.2">
      <c r="A9" s="5">
        <v>2</v>
      </c>
      <c r="B9" s="13"/>
      <c r="D9" s="109" t="s">
        <v>32</v>
      </c>
      <c r="E9" s="110"/>
      <c r="I9" s="62" t="s">
        <v>33</v>
      </c>
      <c r="M9" s="10"/>
      <c r="N9"/>
      <c r="O9"/>
      <c r="P9"/>
      <c r="Q9"/>
      <c r="R9"/>
      <c r="S9"/>
      <c r="T9"/>
      <c r="U9"/>
      <c r="V9"/>
    </row>
    <row r="10" spans="1:954" ht="18" customHeight="1" x14ac:dyDescent="0.2">
      <c r="B10" s="13"/>
      <c r="D10" s="14"/>
      <c r="E10" s="15" t="s">
        <v>11</v>
      </c>
      <c r="F10" s="81"/>
      <c r="G10" s="81"/>
      <c r="H10" s="81"/>
      <c r="I10" s="15" t="s">
        <v>11</v>
      </c>
      <c r="J10" s="81"/>
      <c r="K10" s="81"/>
      <c r="M10" s="10"/>
      <c r="N10"/>
      <c r="O10"/>
      <c r="P10"/>
      <c r="Q10"/>
      <c r="R10"/>
      <c r="S10"/>
      <c r="T10"/>
      <c r="U10"/>
      <c r="V10"/>
    </row>
    <row r="11" spans="1:954" s="14" customFormat="1" ht="18" customHeight="1" x14ac:dyDescent="0.2">
      <c r="A11" s="16">
        <v>0</v>
      </c>
      <c r="B11" s="17"/>
      <c r="E11" s="15" t="s">
        <v>34</v>
      </c>
      <c r="F11" s="82"/>
      <c r="G11" s="82"/>
      <c r="H11" s="82"/>
      <c r="I11" s="15" t="s">
        <v>34</v>
      </c>
      <c r="J11" s="82"/>
      <c r="K11" s="82"/>
      <c r="M11" s="18"/>
      <c r="N11"/>
      <c r="O11"/>
      <c r="P11"/>
      <c r="Q11"/>
      <c r="R11"/>
      <c r="S11"/>
      <c r="T11"/>
      <c r="U11"/>
      <c r="V11"/>
      <c r="Z11" s="19"/>
      <c r="AA11" s="19"/>
    </row>
    <row r="12" spans="1:954" s="14" customFormat="1" ht="18" customHeight="1" x14ac:dyDescent="0.2">
      <c r="A12" s="16">
        <v>0</v>
      </c>
      <c r="B12" s="17"/>
      <c r="E12" s="15" t="s">
        <v>35</v>
      </c>
      <c r="F12" s="81"/>
      <c r="G12" s="81"/>
      <c r="H12" s="81"/>
      <c r="I12" s="15" t="s">
        <v>35</v>
      </c>
      <c r="J12" s="81"/>
      <c r="K12" s="81"/>
      <c r="M12" s="18"/>
      <c r="N12"/>
      <c r="O12"/>
      <c r="P12"/>
      <c r="Q12"/>
      <c r="R12"/>
      <c r="S12"/>
      <c r="T12"/>
      <c r="U12"/>
      <c r="V12"/>
      <c r="Z12" s="6"/>
      <c r="AA12" s="6"/>
    </row>
    <row r="13" spans="1:954" s="14" customFormat="1" ht="18" hidden="1" customHeight="1" x14ac:dyDescent="0.2">
      <c r="A13" s="16">
        <v>0.08</v>
      </c>
      <c r="B13" s="17"/>
      <c r="E13" s="15"/>
      <c r="F13" s="81"/>
      <c r="G13" s="81"/>
      <c r="H13" s="81"/>
      <c r="I13" s="15"/>
      <c r="J13" s="81"/>
      <c r="K13" s="81"/>
      <c r="M13" s="18"/>
      <c r="N13"/>
      <c r="O13"/>
      <c r="P13"/>
      <c r="Q13"/>
      <c r="R13"/>
      <c r="S13"/>
      <c r="T13"/>
      <c r="U13"/>
      <c r="V13"/>
      <c r="W13" s="6"/>
      <c r="X13" s="79"/>
      <c r="Y13" s="79"/>
      <c r="Z13" s="79"/>
    </row>
    <row r="14" spans="1:954" s="14" customFormat="1" ht="18" customHeight="1" x14ac:dyDescent="0.2">
      <c r="A14" s="16"/>
      <c r="B14" s="17"/>
      <c r="E14" s="15" t="s">
        <v>36</v>
      </c>
      <c r="F14" s="81"/>
      <c r="G14" s="81"/>
      <c r="H14" s="81"/>
      <c r="I14" s="15" t="s">
        <v>36</v>
      </c>
      <c r="J14" s="81"/>
      <c r="K14" s="81"/>
      <c r="M14" s="20"/>
      <c r="N14"/>
      <c r="O14"/>
      <c r="P14"/>
      <c r="Q14"/>
      <c r="R14"/>
      <c r="S14"/>
      <c r="T14"/>
      <c r="U14"/>
      <c r="V14"/>
      <c r="W14" s="21"/>
      <c r="X14" s="21"/>
      <c r="Y14" s="21"/>
      <c r="Z14" s="21"/>
    </row>
    <row r="15" spans="1:954" s="14" customFormat="1" ht="18" customHeight="1" x14ac:dyDescent="0.2">
      <c r="A15" s="16">
        <v>0.06</v>
      </c>
      <c r="B15" s="17"/>
      <c r="E15" s="15" t="s">
        <v>38</v>
      </c>
      <c r="F15" s="81"/>
      <c r="G15" s="81"/>
      <c r="H15" s="81"/>
      <c r="I15" s="15" t="s">
        <v>37</v>
      </c>
      <c r="J15" s="81"/>
      <c r="K15" s="81"/>
      <c r="M15" s="20"/>
      <c r="N15"/>
      <c r="O15"/>
      <c r="P15"/>
      <c r="Q15"/>
      <c r="R15"/>
      <c r="S15"/>
      <c r="T15"/>
      <c r="U15"/>
      <c r="V15"/>
      <c r="W15" s="21"/>
      <c r="X15" s="21"/>
      <c r="Y15" s="21"/>
      <c r="Z15" s="21"/>
      <c r="AA15" s="21"/>
    </row>
    <row r="16" spans="1:954" s="14" customFormat="1" ht="18" customHeight="1" x14ac:dyDescent="0.2">
      <c r="A16" s="16"/>
      <c r="B16" s="16"/>
      <c r="E16" s="15" t="s">
        <v>39</v>
      </c>
      <c r="F16" s="81"/>
      <c r="G16" s="81"/>
      <c r="H16" s="81"/>
      <c r="M16" s="20"/>
      <c r="N16"/>
      <c r="O16"/>
      <c r="P16"/>
      <c r="Q16"/>
      <c r="R16"/>
      <c r="S16"/>
      <c r="T16"/>
      <c r="U16"/>
      <c r="V16"/>
      <c r="W16" s="21"/>
      <c r="X16" s="21"/>
      <c r="Y16" s="21"/>
      <c r="Z16" s="21"/>
      <c r="AA16" s="21"/>
    </row>
    <row r="17" spans="1:27" s="14" customFormat="1" ht="2.25" customHeight="1" thickBot="1" x14ac:dyDescent="0.25">
      <c r="A17" s="16"/>
      <c r="B17" s="16"/>
      <c r="E17" s="15"/>
      <c r="F17" s="22"/>
      <c r="G17" s="22"/>
      <c r="H17" s="22"/>
      <c r="M17" s="20"/>
      <c r="N17"/>
      <c r="O17"/>
      <c r="P17"/>
      <c r="Q17"/>
      <c r="R17"/>
      <c r="S17"/>
      <c r="T17"/>
      <c r="U17"/>
      <c r="V17"/>
      <c r="W17" s="6"/>
      <c r="X17" s="21"/>
      <c r="Y17" s="21"/>
      <c r="Z17" s="21"/>
    </row>
    <row r="18" spans="1:27" s="14" customFormat="1" ht="18" customHeight="1" thickTop="1" x14ac:dyDescent="0.2">
      <c r="A18" s="16"/>
      <c r="B18" s="16"/>
      <c r="D18" s="80" t="s">
        <v>14</v>
      </c>
      <c r="E18" s="80"/>
      <c r="F18" s="80"/>
      <c r="G18" s="80" t="s">
        <v>15</v>
      </c>
      <c r="H18" s="80"/>
      <c r="I18" s="66" t="s">
        <v>16</v>
      </c>
      <c r="J18" s="66" t="s">
        <v>17</v>
      </c>
      <c r="K18" s="66" t="s">
        <v>9</v>
      </c>
      <c r="L18" s="23"/>
      <c r="M18" s="20"/>
      <c r="N18"/>
      <c r="O18"/>
      <c r="P18"/>
      <c r="Q18"/>
      <c r="R18"/>
      <c r="S18"/>
      <c r="T18"/>
      <c r="U18"/>
      <c r="V18"/>
      <c r="W18" s="6"/>
      <c r="X18" s="21"/>
      <c r="Y18" s="21"/>
      <c r="Z18" s="21"/>
      <c r="AA18" s="21"/>
    </row>
    <row r="19" spans="1:27" s="14" customFormat="1" ht="18" customHeight="1" x14ac:dyDescent="0.2">
      <c r="A19" s="16"/>
      <c r="B19" s="16"/>
      <c r="D19" s="83"/>
      <c r="E19" s="84"/>
      <c r="F19" s="85"/>
      <c r="G19" s="87"/>
      <c r="H19" s="88"/>
      <c r="I19" s="64"/>
      <c r="J19" s="60"/>
      <c r="K19" s="65"/>
      <c r="L19" s="24"/>
      <c r="M19" s="20"/>
      <c r="N19"/>
      <c r="O19"/>
      <c r="P19"/>
      <c r="Q19"/>
      <c r="R19"/>
      <c r="S19"/>
      <c r="T19"/>
      <c r="U19"/>
      <c r="V19"/>
      <c r="W19" s="6"/>
    </row>
    <row r="20" spans="1:27" s="14" customFormat="1" ht="3.75" customHeight="1" thickBot="1" x14ac:dyDescent="0.25">
      <c r="A20" s="16"/>
      <c r="B20" s="16"/>
      <c r="M20" s="20"/>
      <c r="N20"/>
      <c r="O20"/>
      <c r="P20"/>
      <c r="Q20"/>
      <c r="R20"/>
      <c r="S20"/>
      <c r="T20"/>
      <c r="U20"/>
      <c r="V20"/>
      <c r="W20" s="6"/>
      <c r="X20" s="86"/>
      <c r="Y20" s="86"/>
      <c r="Z20" s="86"/>
    </row>
    <row r="21" spans="1:27" s="14" customFormat="1" ht="18" customHeight="1" thickTop="1" x14ac:dyDescent="0.2">
      <c r="A21" s="16" t="s">
        <v>8</v>
      </c>
      <c r="B21" s="16" t="s">
        <v>19</v>
      </c>
      <c r="D21" s="80" t="s">
        <v>31</v>
      </c>
      <c r="E21" s="80"/>
      <c r="F21" s="80" t="s">
        <v>12</v>
      </c>
      <c r="G21" s="80"/>
      <c r="H21" s="80"/>
      <c r="I21" s="66" t="s">
        <v>2</v>
      </c>
      <c r="J21" s="66" t="s">
        <v>18</v>
      </c>
      <c r="K21" s="66" t="s">
        <v>13</v>
      </c>
      <c r="L21" s="23"/>
      <c r="M21" s="20"/>
      <c r="N21"/>
      <c r="O21"/>
      <c r="P21"/>
      <c r="Q21"/>
      <c r="R21"/>
      <c r="S21"/>
      <c r="T21"/>
      <c r="U21"/>
      <c r="V21"/>
      <c r="W21" s="6"/>
      <c r="X21" s="21"/>
      <c r="Y21" s="21"/>
      <c r="Z21" s="21"/>
      <c r="AA21" s="21"/>
    </row>
    <row r="22" spans="1:27" s="14" customFormat="1" ht="15.95" customHeight="1" x14ac:dyDescent="0.2">
      <c r="A22" s="25">
        <v>0</v>
      </c>
      <c r="B22" s="25">
        <v>0</v>
      </c>
      <c r="D22" s="28" t="s">
        <v>45</v>
      </c>
      <c r="E22" s="29"/>
      <c r="F22" s="95" t="s">
        <v>47</v>
      </c>
      <c r="G22" s="95"/>
      <c r="H22" s="95"/>
      <c r="I22" s="30">
        <v>11</v>
      </c>
      <c r="J22" s="31">
        <v>33</v>
      </c>
      <c r="K22" s="32">
        <f>ROUND(oknQuantity_1*oknPrice_1,2)</f>
        <v>363</v>
      </c>
      <c r="L22" s="26"/>
      <c r="M22" s="20"/>
      <c r="N22"/>
      <c r="O22"/>
      <c r="P22"/>
      <c r="Q22"/>
      <c r="R22"/>
      <c r="S22"/>
      <c r="T22"/>
      <c r="U22"/>
      <c r="V22"/>
      <c r="W22" s="6"/>
      <c r="X22" s="21"/>
      <c r="Y22" s="21"/>
      <c r="Z22" s="21"/>
      <c r="AA22" s="21"/>
    </row>
    <row r="23" spans="1:27" s="14" customFormat="1" ht="15.95" customHeight="1" x14ac:dyDescent="0.2">
      <c r="A23" s="25">
        <v>0</v>
      </c>
      <c r="B23" s="25">
        <v>0</v>
      </c>
      <c r="D23" s="47" t="s">
        <v>46</v>
      </c>
      <c r="E23" s="48"/>
      <c r="F23" s="92" t="s">
        <v>48</v>
      </c>
      <c r="G23" s="92"/>
      <c r="H23" s="92"/>
      <c r="I23" s="49">
        <v>22</v>
      </c>
      <c r="J23" s="50">
        <v>44</v>
      </c>
      <c r="K23" s="51">
        <f>ROUND(oknQuantity_2*oknPrice_2,2)</f>
        <v>968</v>
      </c>
      <c r="L23" s="27"/>
      <c r="M23" s="20"/>
      <c r="N23"/>
      <c r="O23"/>
      <c r="P23"/>
      <c r="Q23"/>
      <c r="R23"/>
      <c r="S23"/>
      <c r="T23"/>
      <c r="U23"/>
      <c r="V23"/>
      <c r="W23" s="6"/>
      <c r="X23" s="6"/>
      <c r="Y23" s="6"/>
      <c r="Z23" s="6"/>
      <c r="AA23" s="6"/>
    </row>
    <row r="24" spans="1:27" s="14" customFormat="1" ht="15.95" customHeight="1" x14ac:dyDescent="0.2">
      <c r="A24" s="25">
        <v>0</v>
      </c>
      <c r="B24" s="25">
        <v>0</v>
      </c>
      <c r="D24" s="28"/>
      <c r="E24" s="29"/>
      <c r="F24" s="95"/>
      <c r="G24" s="95"/>
      <c r="H24" s="95"/>
      <c r="I24" s="30">
        <v>0</v>
      </c>
      <c r="J24" s="31">
        <v>0</v>
      </c>
      <c r="K24" s="32">
        <f>ROUND(oknQuantity_3*oknPrice_3,2)</f>
        <v>0</v>
      </c>
      <c r="L24" s="27"/>
      <c r="M24" s="20"/>
      <c r="N24"/>
      <c r="O24"/>
      <c r="P24"/>
      <c r="Q24"/>
      <c r="R24"/>
      <c r="S24"/>
      <c r="T24"/>
      <c r="U24"/>
      <c r="V24"/>
    </row>
    <row r="25" spans="1:27" s="14" customFormat="1" ht="15.95" customHeight="1" x14ac:dyDescent="0.2">
      <c r="A25" s="25">
        <v>0</v>
      </c>
      <c r="B25" s="25">
        <v>0</v>
      </c>
      <c r="D25" s="47"/>
      <c r="E25" s="48"/>
      <c r="F25" s="92"/>
      <c r="G25" s="92"/>
      <c r="H25" s="92"/>
      <c r="I25" s="49">
        <v>0</v>
      </c>
      <c r="J25" s="50">
        <v>0</v>
      </c>
      <c r="K25" s="51">
        <f>ROUND(oknQuantity_4*oknPrice_4,2)</f>
        <v>0</v>
      </c>
      <c r="L25" s="27"/>
      <c r="M25" s="20"/>
      <c r="N25"/>
      <c r="O25"/>
      <c r="P25"/>
      <c r="Q25"/>
      <c r="R25"/>
      <c r="S25"/>
      <c r="T25"/>
      <c r="U25"/>
      <c r="V25"/>
    </row>
    <row r="26" spans="1:27" s="14" customFormat="1" ht="15.95" customHeight="1" x14ac:dyDescent="0.2">
      <c r="A26" s="25">
        <v>0</v>
      </c>
      <c r="B26" s="25">
        <v>0</v>
      </c>
      <c r="D26" s="28"/>
      <c r="E26" s="29"/>
      <c r="F26" s="95"/>
      <c r="G26" s="95"/>
      <c r="H26" s="95"/>
      <c r="I26" s="30">
        <v>0</v>
      </c>
      <c r="J26" s="31">
        <v>0</v>
      </c>
      <c r="K26" s="32">
        <f>ROUND(oknQuantity_5*oknPrice_5,2)</f>
        <v>0</v>
      </c>
      <c r="L26" s="27"/>
      <c r="M26" s="20"/>
      <c r="N26"/>
      <c r="O26"/>
      <c r="P26"/>
      <c r="Q26"/>
      <c r="R26"/>
      <c r="S26"/>
      <c r="T26"/>
      <c r="U26"/>
      <c r="V26"/>
    </row>
    <row r="27" spans="1:27" s="14" customFormat="1" ht="15.95" customHeight="1" x14ac:dyDescent="0.2">
      <c r="A27" s="25">
        <v>0</v>
      </c>
      <c r="B27" s="25">
        <v>0</v>
      </c>
      <c r="D27" s="47"/>
      <c r="E27" s="48"/>
      <c r="F27" s="92"/>
      <c r="G27" s="92"/>
      <c r="H27" s="92"/>
      <c r="I27" s="49">
        <v>0</v>
      </c>
      <c r="J27" s="50">
        <v>0</v>
      </c>
      <c r="K27" s="51">
        <f>ROUND(oknQuantity_6*oknPrice_6,2)</f>
        <v>0</v>
      </c>
      <c r="L27" s="27"/>
      <c r="M27" s="20"/>
      <c r="N27"/>
      <c r="O27"/>
      <c r="P27"/>
      <c r="Q27"/>
      <c r="R27"/>
      <c r="S27"/>
      <c r="T27"/>
      <c r="U27"/>
      <c r="V27"/>
    </row>
    <row r="28" spans="1:27" s="14" customFormat="1" ht="15.95" customHeight="1" x14ac:dyDescent="0.2">
      <c r="A28" s="25">
        <v>0</v>
      </c>
      <c r="B28" s="25">
        <v>0</v>
      </c>
      <c r="D28" s="28"/>
      <c r="E28" s="29"/>
      <c r="F28" s="95"/>
      <c r="G28" s="95"/>
      <c r="H28" s="95"/>
      <c r="I28" s="30">
        <v>0</v>
      </c>
      <c r="J28" s="31">
        <v>0</v>
      </c>
      <c r="K28" s="32">
        <f>ROUND(oknQuantity_7*oknPrice_7,2)</f>
        <v>0</v>
      </c>
      <c r="L28" s="27"/>
      <c r="M28" s="20"/>
      <c r="N28"/>
      <c r="O28"/>
      <c r="P28"/>
      <c r="Q28"/>
      <c r="R28"/>
      <c r="S28"/>
      <c r="T28"/>
      <c r="U28"/>
      <c r="V28"/>
    </row>
    <row r="29" spans="1:27" s="14" customFormat="1" ht="15.95" customHeight="1" x14ac:dyDescent="0.2">
      <c r="A29" s="25">
        <v>0</v>
      </c>
      <c r="B29" s="25">
        <v>0</v>
      </c>
      <c r="D29" s="47"/>
      <c r="E29" s="48"/>
      <c r="F29" s="92"/>
      <c r="G29" s="92"/>
      <c r="H29" s="92"/>
      <c r="I29" s="49">
        <v>0</v>
      </c>
      <c r="J29" s="50">
        <v>0</v>
      </c>
      <c r="K29" s="51">
        <f>ROUND(oknQuantity_8*oknPrice_8,2)</f>
        <v>0</v>
      </c>
      <c r="L29" s="27"/>
      <c r="M29" s="20"/>
      <c r="N29"/>
      <c r="O29"/>
      <c r="P29"/>
      <c r="Q29"/>
      <c r="R29"/>
      <c r="S29"/>
      <c r="T29"/>
      <c r="U29"/>
      <c r="V29"/>
    </row>
    <row r="30" spans="1:27" s="14" customFormat="1" ht="15.95" customHeight="1" x14ac:dyDescent="0.2">
      <c r="A30" s="25">
        <v>0</v>
      </c>
      <c r="B30" s="25">
        <v>0</v>
      </c>
      <c r="D30" s="28"/>
      <c r="E30" s="33"/>
      <c r="F30" s="95"/>
      <c r="G30" s="95"/>
      <c r="H30" s="95"/>
      <c r="I30" s="30">
        <v>0</v>
      </c>
      <c r="J30" s="31">
        <v>0</v>
      </c>
      <c r="K30" s="32">
        <f>ROUND(oknQuantity_9*oknPrice_9,2)</f>
        <v>0</v>
      </c>
      <c r="L30" s="27"/>
      <c r="M30" s="20"/>
      <c r="N30"/>
      <c r="O30"/>
      <c r="P30"/>
      <c r="Q30"/>
      <c r="R30"/>
      <c r="S30"/>
      <c r="T30"/>
      <c r="U30"/>
      <c r="V30"/>
    </row>
    <row r="31" spans="1:27" s="14" customFormat="1" ht="15.95" customHeight="1" x14ac:dyDescent="0.2">
      <c r="A31" s="25">
        <v>0</v>
      </c>
      <c r="B31" s="25">
        <v>0</v>
      </c>
      <c r="D31" s="47"/>
      <c r="E31" s="52"/>
      <c r="F31" s="92"/>
      <c r="G31" s="92"/>
      <c r="H31" s="92"/>
      <c r="I31" s="49">
        <v>0</v>
      </c>
      <c r="J31" s="50">
        <v>0</v>
      </c>
      <c r="K31" s="51">
        <f>ROUND(oknQuantity_10*oknPrice_10,2)</f>
        <v>0</v>
      </c>
      <c r="L31" s="27"/>
      <c r="M31" s="20"/>
      <c r="N31"/>
      <c r="O31"/>
      <c r="P31"/>
      <c r="Q31"/>
      <c r="R31"/>
      <c r="S31"/>
      <c r="T31"/>
      <c r="U31"/>
      <c r="V31"/>
    </row>
    <row r="32" spans="1:27" s="14" customFormat="1" ht="15.95" customHeight="1" x14ac:dyDescent="0.2">
      <c r="A32" s="25">
        <v>0</v>
      </c>
      <c r="B32" s="25">
        <v>0</v>
      </c>
      <c r="D32" s="28"/>
      <c r="E32" s="33"/>
      <c r="F32" s="95"/>
      <c r="G32" s="95"/>
      <c r="H32" s="95"/>
      <c r="I32" s="30">
        <v>0</v>
      </c>
      <c r="J32" s="31">
        <v>0</v>
      </c>
      <c r="K32" s="32">
        <f>ROUND(oknQuantity_11*oknPrice_11,2)</f>
        <v>0</v>
      </c>
      <c r="L32" s="27"/>
      <c r="M32" s="20"/>
      <c r="N32"/>
      <c r="O32"/>
      <c r="P32"/>
      <c r="Q32"/>
      <c r="R32"/>
      <c r="S32"/>
      <c r="T32"/>
      <c r="U32"/>
      <c r="V32"/>
    </row>
    <row r="33" spans="1:27" s="14" customFormat="1" ht="15.95" customHeight="1" x14ac:dyDescent="0.2">
      <c r="A33" s="25">
        <v>0</v>
      </c>
      <c r="B33" s="25">
        <v>0</v>
      </c>
      <c r="D33" s="53"/>
      <c r="E33" s="54"/>
      <c r="F33" s="96"/>
      <c r="G33" s="96"/>
      <c r="H33" s="96"/>
      <c r="I33" s="55">
        <v>0</v>
      </c>
      <c r="J33" s="56">
        <v>0</v>
      </c>
      <c r="K33" s="57">
        <f>ROUND(oknQuantity_12*oknPrice_12,2)</f>
        <v>0</v>
      </c>
      <c r="L33" s="27"/>
      <c r="M33" s="20"/>
      <c r="N33"/>
      <c r="O33"/>
      <c r="P33"/>
      <c r="Q33"/>
      <c r="R33"/>
      <c r="S33"/>
      <c r="T33"/>
      <c r="U33"/>
      <c r="V33"/>
    </row>
    <row r="34" spans="1:27" s="14" customFormat="1" ht="18" customHeight="1" x14ac:dyDescent="0.2">
      <c r="A34" s="16"/>
      <c r="B34" s="34">
        <f t="array" ref="B34">SUM(oknTaxable_1:oknTaxable_12*oknLineTotal_1:oknLineTotal_12)</f>
        <v>0</v>
      </c>
      <c r="D34" s="35"/>
      <c r="E34" s="35"/>
      <c r="F34" s="35"/>
      <c r="G34" s="35"/>
      <c r="H34" s="35"/>
      <c r="J34" s="15" t="s">
        <v>3</v>
      </c>
      <c r="K34" s="36">
        <f>SUM(oknLineTotal_1:oknLineTotal_12)</f>
        <v>1331</v>
      </c>
      <c r="L34" s="26"/>
      <c r="M34" s="20"/>
      <c r="N34"/>
      <c r="O34"/>
      <c r="P34"/>
      <c r="Q34"/>
      <c r="R34"/>
      <c r="S34"/>
      <c r="T34"/>
      <c r="U34"/>
      <c r="V34"/>
    </row>
    <row r="35" spans="1:27" s="14" customFormat="1" ht="18" customHeight="1" x14ac:dyDescent="0.2">
      <c r="A35" s="16"/>
      <c r="B35" s="16"/>
      <c r="E35" s="21"/>
      <c r="F35" s="35"/>
      <c r="G35" s="35"/>
      <c r="H35" s="35"/>
      <c r="I35" s="77" t="s">
        <v>49</v>
      </c>
      <c r="J35" s="37">
        <v>0.08</v>
      </c>
      <c r="K35" s="36">
        <f>ROUND(IF(oknTaxType=0,0, oknTax1Rate*(oknLineTotalTaxable+IF(oknTaxTotalIncludingShippingCost=0,0,oknShippingCost))),2)</f>
        <v>0</v>
      </c>
      <c r="L35" s="26"/>
      <c r="M35" s="20"/>
      <c r="N35"/>
      <c r="O35"/>
      <c r="P35"/>
      <c r="Q35"/>
      <c r="R35"/>
      <c r="S35"/>
      <c r="T35"/>
      <c r="U35"/>
      <c r="V35"/>
      <c r="Z35" s="6"/>
      <c r="AA35" s="6"/>
    </row>
    <row r="36" spans="1:27" s="14" customFormat="1" ht="18" customHeight="1" x14ac:dyDescent="0.2">
      <c r="A36" s="16"/>
      <c r="B36" s="16"/>
      <c r="E36" s="21"/>
      <c r="F36" s="21"/>
      <c r="G36" s="21"/>
      <c r="H36" s="21"/>
      <c r="I36" s="77" t="s">
        <v>50</v>
      </c>
      <c r="J36" s="37">
        <v>0.06</v>
      </c>
      <c r="K36" s="36">
        <f>ROUND(IF(oknTaxType&lt;&gt;2,0,oknTax2Rate*(oknLineTotalTaxable+IF(oknTaxTotalIncludingShippingCost=0,0,oknShippingCost)+IF(oknTax2IsAppliedToTax1=0,0,oknTax1))),2)</f>
        <v>0</v>
      </c>
      <c r="L36" s="38"/>
      <c r="M36" s="20"/>
      <c r="R36" s="6"/>
      <c r="S36" s="58"/>
      <c r="T36" s="6"/>
      <c r="Z36" s="6"/>
      <c r="AA36" s="6"/>
    </row>
    <row r="37" spans="1:27" s="14" customFormat="1" ht="18" customHeight="1" x14ac:dyDescent="0.2">
      <c r="A37" s="16"/>
      <c r="B37" s="16"/>
      <c r="D37" s="39" t="s">
        <v>29</v>
      </c>
      <c r="E37" s="21"/>
      <c r="F37" s="21"/>
      <c r="G37" s="21"/>
      <c r="H37" s="21"/>
      <c r="J37" s="15" t="s">
        <v>0</v>
      </c>
      <c r="K37" s="40">
        <v>0</v>
      </c>
      <c r="L37" s="41"/>
      <c r="M37" s="20"/>
      <c r="S37" s="24"/>
      <c r="Z37" s="6"/>
      <c r="AA37" s="6"/>
    </row>
    <row r="38" spans="1:27" s="14" customFormat="1" ht="18" customHeight="1" x14ac:dyDescent="0.2">
      <c r="A38" s="16"/>
      <c r="B38" s="16"/>
      <c r="D38" s="99"/>
      <c r="E38" s="100"/>
      <c r="F38" s="100"/>
      <c r="G38" s="100"/>
      <c r="H38" s="101"/>
      <c r="J38" s="42" t="s">
        <v>1</v>
      </c>
      <c r="K38" s="36">
        <f>ROUND(oknSubTotal + oknShippingCost + IF(oknTaxType=0,0,IF(oknTaxType=1,oknTax1,oknTax1+oknTax2)),2)</f>
        <v>1331</v>
      </c>
      <c r="L38" s="26"/>
      <c r="M38" s="20"/>
      <c r="N38" s="6"/>
      <c r="O38" s="6"/>
      <c r="S38" s="24"/>
      <c r="Z38" s="6"/>
      <c r="AA38" s="6"/>
    </row>
    <row r="39" spans="1:27" s="14" customFormat="1" ht="18" customHeight="1" x14ac:dyDescent="0.2">
      <c r="A39" s="16"/>
      <c r="B39" s="43">
        <v>0</v>
      </c>
      <c r="D39" s="102"/>
      <c r="E39" s="82"/>
      <c r="F39" s="82"/>
      <c r="G39" s="82"/>
      <c r="H39" s="103"/>
      <c r="J39" s="42" t="s">
        <v>4</v>
      </c>
      <c r="K39" s="36">
        <f>oknPayments</f>
        <v>0</v>
      </c>
      <c r="M39" s="20"/>
      <c r="N39" s="6"/>
      <c r="O39" s="6"/>
      <c r="S39" s="24"/>
      <c r="Z39" s="6"/>
      <c r="AA39" s="6"/>
    </row>
    <row r="40" spans="1:27" s="14" customFormat="1" ht="18" customHeight="1" x14ac:dyDescent="0.2">
      <c r="A40" s="16"/>
      <c r="B40" s="16"/>
      <c r="D40" s="104"/>
      <c r="E40" s="105"/>
      <c r="F40" s="105"/>
      <c r="G40" s="105"/>
      <c r="H40" s="106"/>
      <c r="J40" s="42" t="s">
        <v>5</v>
      </c>
      <c r="K40" s="36">
        <f>ROUND(oknTotal-oknPayments,2)</f>
        <v>1331</v>
      </c>
      <c r="M40" s="20"/>
      <c r="N40" s="6"/>
      <c r="O40" s="6"/>
      <c r="S40" s="24"/>
      <c r="Z40" s="6"/>
      <c r="AA40" s="6"/>
    </row>
    <row r="41" spans="1:27" ht="18.75" hidden="1" customHeight="1" x14ac:dyDescent="0.2">
      <c r="D41" s="7" t="s">
        <v>28</v>
      </c>
    </row>
    <row r="42" spans="1:27" ht="18.75" hidden="1" customHeight="1" x14ac:dyDescent="0.2">
      <c r="D42" s="107" t="s">
        <v>25</v>
      </c>
      <c r="E42" s="108"/>
      <c r="F42" s="75" t="s">
        <v>1</v>
      </c>
      <c r="G42" s="75" t="s">
        <v>30</v>
      </c>
      <c r="H42" s="75" t="s">
        <v>27</v>
      </c>
      <c r="I42" s="97"/>
      <c r="J42" s="98"/>
      <c r="K42" s="76" t="s">
        <v>26</v>
      </c>
    </row>
    <row r="43" spans="1:27" ht="18.75" hidden="1" customHeight="1" x14ac:dyDescent="0.2">
      <c r="D43" s="44"/>
      <c r="E43" s="44"/>
      <c r="F43" s="25"/>
      <c r="G43" s="25"/>
      <c r="H43" s="25"/>
      <c r="I43" s="25"/>
      <c r="J43" s="25"/>
      <c r="K43" s="25"/>
    </row>
    <row r="44" spans="1:27" ht="18.75" hidden="1" customHeight="1" x14ac:dyDescent="0.2">
      <c r="D44" s="44"/>
      <c r="E44" s="44"/>
      <c r="F44" s="25"/>
      <c r="G44" s="25"/>
      <c r="H44" s="25"/>
      <c r="I44" s="25"/>
      <c r="J44" s="25"/>
      <c r="K44" s="25"/>
    </row>
    <row r="45" spans="1:27" ht="9" customHeight="1" x14ac:dyDescent="0.2">
      <c r="D45" s="44"/>
      <c r="E45" s="44"/>
      <c r="F45" s="25"/>
      <c r="G45" s="25"/>
      <c r="H45" s="25"/>
      <c r="I45" s="25"/>
      <c r="J45" s="25"/>
      <c r="K45" s="25"/>
    </row>
    <row r="46" spans="1:27" ht="22.5" customHeight="1" x14ac:dyDescent="0.2">
      <c r="D46" s="93" t="s">
        <v>21</v>
      </c>
      <c r="E46" s="94"/>
      <c r="F46" s="94"/>
      <c r="G46" s="94"/>
      <c r="H46" s="94"/>
      <c r="I46" s="94"/>
      <c r="J46" s="94"/>
      <c r="K46" s="94"/>
    </row>
    <row r="48" spans="1:27" ht="15" x14ac:dyDescent="0.2">
      <c r="D48" s="45"/>
      <c r="E48" s="45"/>
      <c r="F48" s="45"/>
      <c r="G48" s="45"/>
      <c r="H48" s="45"/>
    </row>
    <row r="905" spans="1:1" hidden="1" x14ac:dyDescent="0.2">
      <c r="A905" s="73" t="s">
        <v>54</v>
      </c>
    </row>
    <row r="961" spans="1:1" hidden="1" x14ac:dyDescent="0.2">
      <c r="A961" s="73" t="s">
        <v>53</v>
      </c>
    </row>
    <row r="982" spans="1:1" hidden="1" x14ac:dyDescent="0.2">
      <c r="A982" s="73" t="s">
        <v>54</v>
      </c>
    </row>
    <row r="987" spans="1:1" hidden="1" x14ac:dyDescent="0.2">
      <c r="A987" s="73" t="s">
        <v>54</v>
      </c>
    </row>
  </sheetData>
  <sheetProtection sheet="1" objects="1" scenarios="1" selectLockedCells="1"/>
  <dataConsolidate/>
  <mergeCells count="43">
    <mergeCell ref="D9:E9"/>
    <mergeCell ref="J13:K13"/>
    <mergeCell ref="F28:H28"/>
    <mergeCell ref="F26:H26"/>
    <mergeCell ref="F25:H25"/>
    <mergeCell ref="F27:H27"/>
    <mergeCell ref="F24:H24"/>
    <mergeCell ref="F23:H23"/>
    <mergeCell ref="F22:H22"/>
    <mergeCell ref="J11:K11"/>
    <mergeCell ref="J12:K12"/>
    <mergeCell ref="J15:K15"/>
    <mergeCell ref="J14:K14"/>
    <mergeCell ref="F29:H29"/>
    <mergeCell ref="D46:K46"/>
    <mergeCell ref="F30:H30"/>
    <mergeCell ref="F33:H33"/>
    <mergeCell ref="F31:H31"/>
    <mergeCell ref="F32:H32"/>
    <mergeCell ref="I42:J42"/>
    <mergeCell ref="D38:H40"/>
    <mergeCell ref="D42:E42"/>
    <mergeCell ref="N1:O1"/>
    <mergeCell ref="P1:R1"/>
    <mergeCell ref="S1:T1"/>
    <mergeCell ref="U1:V1"/>
    <mergeCell ref="C1:L1"/>
    <mergeCell ref="X13:Z13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D18:F18"/>
    <mergeCell ref="D19:F19"/>
    <mergeCell ref="G18:H18"/>
    <mergeCell ref="X20:Z20"/>
    <mergeCell ref="G19:H19"/>
    <mergeCell ref="J10:K10"/>
  </mergeCells>
  <phoneticPr fontId="8" type="noConversion"/>
  <hyperlinks>
    <hyperlink ref="A961" r:id="rId1" tooltip="Business Invoicing Form" display="http://www.invoicingtemplate.com/businessinvoicetemplate.html" xr:uid="{00000000-0004-0000-0000-000001000000}"/>
    <hyperlink ref="AHW1" r:id="rId2" tooltip="Business Invoice Template" display="http://www.invoicingtemplate.com/businessinvoicetemplate.html" xr:uid="{00000000-0004-0000-0000-000002000000}"/>
    <hyperlink ref="A905" r:id="rId3" tooltip="Business Invoicing Form" display="http://www.invoicingtemplate.com/businessinvoicetemplate.html" xr:uid="{00000000-0004-0000-0000-000003000000}"/>
    <hyperlink ref="AHP1" r:id="rId4" tooltip="Business Invoice Template" display="http://www.invoicingtemplate.com/businessinvoicetemplate.html" xr:uid="{00000000-0004-0000-0000-000004000000}"/>
    <hyperlink ref="A982" r:id="rId5" tooltip="Business Invoicing Form" display="http://www.invoicingtemplate.com/businessinvoicetemplate.html" xr:uid="{00000000-0004-0000-0000-000005000000}"/>
    <hyperlink ref="AJR1" r:id="rId6" tooltip="Business Invoice Template" display="http://www.invoicingtemplate.com/businessinvoicetemplate.html" xr:uid="{00000000-0004-0000-0000-000006000000}"/>
    <hyperlink ref="A987" r:id="rId7" tooltip="Business Invoicing Form" display="http://www.invoicingtemplate.com/businessinvoicetemplate.html" xr:uid="{00000000-0004-0000-0000-000007000000}"/>
  </hyperlinks>
  <printOptions horizontalCentered="1" verticalCentered="1"/>
  <pageMargins left="0.25" right="0.25" top="0.75" bottom="0.75" header="0.3" footer="0.3"/>
  <pageSetup paperSize="9" orientation="portrait" horizontalDpi="300" verticalDpi="300" r:id="rId8"/>
  <headerFooter alignWithMargins="0">
    <oddHeader>&amp;C&amp;G</oddHeader>
  </headerFooter>
  <drawing r:id="rId9"/>
  <legacyDrawing r:id="rId10"/>
  <legacyDrawingHF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5C981-6B22-4A9E-9E49-CFB3513A9424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7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Invoice Template</dc:title>
  <dc:subject>"Business Invoice Template" summary: Are you running a small business? Download this business invoice template in black / red theme for free to bill your clients as easy as filling a blank paper form, or browse or template repository to find out your favorite design.</dc:subject>
  <dc:creator>https://www.invoicingtemplate.com/</dc:creator>
  <cp:keywords/>
  <dc:description>https://www.invoicingtemplate.com/businessinvoicetemplate.html</dc:description>
  <cp:lastModifiedBy>liangjun yu</cp:lastModifiedBy>
  <cp:lastPrinted>2017-05-06T08:10:06Z</cp:lastPrinted>
  <dcterms:created xsi:type="dcterms:W3CDTF">2000-07-27T22:24:14Z</dcterms:created>
  <dcterms:modified xsi:type="dcterms:W3CDTF">2024-03-08T11:27:48Z</dcterms:modified>
  <cp:category>Business Invoice Template, Business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142, Santa Rosa, California</vt:lpwstr>
  </property>
</Properties>
</file>