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47\"/>
    </mc:Choice>
  </mc:AlternateContent>
  <xr:revisionPtr revIDLastSave="0" documentId="13_ncr:1_{9648ACB5-08DE-415B-AF01-832BE6E4670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Invoice!$Q$1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Invoice!$J$5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Invoice!$D$43:$L$45</definedName>
    <definedName name="oknPaymentNotes">Invoice!$L$42</definedName>
    <definedName name="oknPaymentPaymentTerm">Invoice!$H$42</definedName>
    <definedName name="oknPayments">Invoice!$B$39</definedName>
    <definedName name="oknPaymentTerm">Invoice!$K$19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Invoice!$K$22</definedName>
    <definedName name="oknPrice_10">Invoice!$K$31</definedName>
    <definedName name="oknPrice_11">Invoice!$K$32</definedName>
    <definedName name="oknPrice_12">Invoice!$K$33</definedName>
    <definedName name="oknPrice_2">Invoice!$K$23</definedName>
    <definedName name="oknPrice_3">Invoice!$K$24</definedName>
    <definedName name="oknPrice_4">Invoice!$K$25</definedName>
    <definedName name="oknPrice_5">Invoice!$K$26</definedName>
    <definedName name="oknPrice_6">Invoice!$K$27</definedName>
    <definedName name="oknPrice_7">Invoice!$K$28</definedName>
    <definedName name="oknPrice_8">Invoice!$K$29</definedName>
    <definedName name="oknPrice_9">Invoice!$K$30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Invoice!$D$19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Invoice!$P$12</definedName>
    <definedName name="oknShipContact">Invoice!$J$14</definedName>
    <definedName name="oknShipDate">Invoice!$G$19</definedName>
    <definedName name="oknShipName">Invoice!$J$10</definedName>
    <definedName name="oknShippingCost">Invoice!$L$37</definedName>
    <definedName name="oknShipVia">Invoice!$I$19</definedName>
    <definedName name="oknShipZipPostcode">Invoice!$J$13</definedName>
    <definedName name="oknStatus">Invoice!$V$1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Invoice!$L$38</definedName>
    <definedName name="oknWhoAddress">Invoice!$F$11</definedName>
    <definedName name="oknWhoCityStateZip">Invoice!$P$11</definedName>
    <definedName name="oknWhoEmail">Invoice!$F$14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Invoice!$D$3:$L$46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1" l="1"/>
  <c r="L39" i="1" l="1"/>
  <c r="L22" i="1"/>
  <c r="L23" i="1"/>
  <c r="L24" i="1"/>
  <c r="L25" i="1"/>
  <c r="L26" i="1"/>
  <c r="L27" i="1"/>
  <c r="L28" i="1"/>
  <c r="L29" i="1"/>
  <c r="L30" i="1"/>
  <c r="L31" i="1"/>
  <c r="L32" i="1"/>
  <c r="L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L35" i="1" s="1"/>
  <c r="L34" i="1"/>
  <c r="L36" i="1" l="1"/>
  <c r="L38" i="1" s="1"/>
  <c r="L40" i="1" s="1"/>
  <c r="P19" i="1"/>
  <c r="F12" i="1"/>
</calcChain>
</file>

<file path=xl/sharedStrings.xml><?xml version="1.0" encoding="utf-8"?>
<sst xmlns="http://schemas.openxmlformats.org/spreadsheetml/2006/main" count="224" uniqueCount="168">
  <si>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</si>
  <si>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</si>
  <si>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</si>
  <si>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</si>
  <si>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</si>
  <si>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</si>
  <si>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</si>
  <si>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</si>
  <si>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</si>
  <si>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</si>
  <si>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</si>
  <si>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</si>
  <si>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</si>
  <si>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</si>
  <si>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</si>
  <si>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</si>
  <si>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</si>
  <si>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</si>
  <si>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</si>
  <si>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</si>
  <si>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</si>
  <si>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</si>
  <si>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</si>
  <si>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</si>
  <si>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</si>
  <si>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</si>
  <si>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</si>
  <si>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</si>
  <si>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</si>
  <si>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</si>
  <si>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</si>
  <si>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</si>
  <si>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</si>
  <si>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</si>
  <si>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</si>
  <si>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</si>
  <si>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</si>
  <si>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</si>
  <si>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</si>
  <si>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</si>
  <si>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</si>
  <si>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</si>
  <si>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</si>
  <si>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</si>
  <si>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</si>
  <si>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</si>
  <si>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</si>
  <si>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</si>
  <si>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</si>
  <si>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</si>
  <si>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</si>
  <si>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</si>
  <si>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</si>
  <si>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</si>
  <si>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</si>
  <si>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</si>
  <si>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</si>
  <si>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</si>
  <si>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</si>
  <si>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</si>
  <si>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</si>
  <si>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</si>
  <si>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</si>
  <si>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</si>
  <si>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</si>
  <si>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</si>
  <si>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</si>
  <si>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</si>
  <si>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</si>
  <si>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</si>
  <si>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</si>
  <si>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</si>
  <si>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</si>
  <si>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</si>
  <si>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</si>
  <si>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</si>
  <si>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</si>
  <si>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</si>
  <si>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</si>
  <si>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</si>
  <si>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</si>
  <si>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</si>
  <si>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</si>
  <si>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</si>
  <si>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</si>
  <si>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</si>
  <si>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</si>
  <si>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</si>
  <si>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</si>
  <si>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</si>
  <si>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</si>
  <si>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</si>
  <si>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</si>
  <si>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</si>
  <si>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</si>
  <si>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</si>
  <si>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</si>
  <si>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</si>
  <si>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</si>
  <si>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</si>
  <si>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</si>
  <si>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</si>
  <si>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</si>
  <si>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</si>
  <si>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</si>
  <si>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</si>
  <si>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</si>
  <si>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</si>
  <si>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Contact</t>
  </si>
  <si>
    <t>Phone</t>
  </si>
  <si>
    <t>Email</t>
  </si>
  <si>
    <t>Client #</t>
  </si>
  <si>
    <t>Pending</t>
  </si>
  <si>
    <t>INVOICE #</t>
  </si>
  <si>
    <t>DATE</t>
  </si>
  <si>
    <t>Business Name</t>
  </si>
  <si>
    <t>TAX 2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</si>
  <si>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</si>
  <si>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</si>
  <si>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</si>
  <si>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</si>
  <si>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</si>
  <si>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</si>
  <si>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</si>
  <si>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</si>
  <si>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Business Invoicing Form</t>
  </si>
  <si>
    <t>© 2017 InvoicingTemplate.com / Uniform Software LTD</t>
  </si>
  <si>
    <t>Business Invoicing Form - 286, Green Bay, Wisconsin, 105139, 104057, 7000103981471693400?+1.04%, 45.4 sq mi, 117.6 km2, 2,316/sq mi, 894/km2, 44°31′15″N 87°59′03″W? / ?44.5207°N 87.9842°W? / 44.5207; -87.9842? (Green Bay)</t>
  </si>
  <si>
    <t>Business Invoice Templatec5116 - 286, Green Bay, Wisconsin, 105139, 104057, 7000103981471693400?+1.04%, 45.4 sq mi, 117.6 km2, 2,316/sq mi, 894/km2, 44°31′15″N 87°59′03″W? / ?44.5207°N 87.9842°W? / 44.5207; -87.9842? (Green Bay)</t>
  </si>
  <si>
    <t>c5147</t>
  </si>
  <si>
    <t>c5147.mdb</t>
  </si>
  <si>
    <t>VAT#</t>
  </si>
  <si>
    <t>INVOICE</t>
  </si>
  <si>
    <t>BTW (VAT)</t>
  </si>
  <si>
    <t>Enter  address  in following cells when creating new customer
Enter "Amsterdam 1234 AA" will display "1234 AA Amsterdam" in the BILL TO and SHIP TO sections</t>
  </si>
  <si>
    <t>BILL TO</t>
    <phoneticPr fontId="7" type="noConversion"/>
  </si>
  <si>
    <t>SHIP TO</t>
    <phoneticPr fontId="7" type="noConversion"/>
  </si>
  <si>
    <t>DON'T MODIFY THE FOLLOWING</t>
    <phoneticPr fontId="7" type="noConversion"/>
  </si>
  <si>
    <t>New CITY, ST ZIP - for display only</t>
    <phoneticPr fontId="7" type="noConversion"/>
  </si>
  <si>
    <t>BILL TO</t>
    <phoneticPr fontId="7" type="noConversion"/>
  </si>
  <si>
    <t>Zip, Ctiy</t>
  </si>
  <si>
    <t>Zip, City</t>
  </si>
  <si>
    <t>1200MM X 500MM TROUGH ON WHEELS WHITE</t>
  </si>
  <si>
    <t>T1250WWH</t>
  </si>
  <si>
    <t>1200MM X500MM TROUGH ON WHEELS SILVER</t>
  </si>
  <si>
    <t>T1250WSI</t>
  </si>
  <si>
    <t>1200MMx500MM TROUGH W  INSERT  SILVER</t>
  </si>
  <si>
    <t>T1250SI</t>
  </si>
  <si>
    <t>1200MMx500MM TROUGH W INSERT WHITE</t>
  </si>
  <si>
    <t>T1250WH</t>
  </si>
  <si>
    <t>120CM PARADISE PALM X 12 FRONDS</t>
  </si>
  <si>
    <t>PA120</t>
  </si>
  <si>
    <t>120OMMX500MM TROUGH W.INSERT BLACK</t>
  </si>
  <si>
    <t>T1250BL</t>
  </si>
  <si>
    <t>150CM PARADISE PALM X 15 FRONDS</t>
  </si>
  <si>
    <t>PA150</t>
  </si>
  <si>
    <t>180CM ARECA PALM X 18 FRONDS</t>
  </si>
  <si>
    <t>ARE6</t>
  </si>
  <si>
    <t>180CM BAMBOO TREE ON NATURAL STEM</t>
  </si>
  <si>
    <t>BAM180</t>
  </si>
  <si>
    <t>180CM ENGLISH IVY GARLAND X 109 LEAVES</t>
  </si>
  <si>
    <t>GARE</t>
  </si>
  <si>
    <t>180CM GRAPE GARLAND W BLACK GRAPES</t>
  </si>
  <si>
    <t>GARG</t>
  </si>
  <si>
    <t>Convert "City ZIP" to "ZIP City"</t>
  </si>
  <si>
    <t>Amsterdam 1234 AA</t>
  </si>
  <si>
    <t>Business Invoice for Netherlands - c5147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</si>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</sst>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4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man Old Style"/>
      <family val="1"/>
    </font>
    <font>
      <sz val="10"/>
      <color theme="0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ashed">
        <color theme="0" tint="-0.499984740745262"/>
      </top>
      <bottom style="thin">
        <color theme="2" tint="-0.749961851863155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thin">
        <color theme="2" tint="-0.749961851863155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thin">
        <color theme="2" tint="-0.749961851863155"/>
      </bottom>
      <diagonal/>
    </border>
    <border>
      <left style="thin">
        <color theme="0" tint="-0.499984740745262"/>
      </left>
      <right/>
      <top style="thin">
        <color theme="4" tint="-0.499984740745262"/>
      </top>
      <bottom style="dashed">
        <color theme="0" tint="-0.499984740745262"/>
      </bottom>
      <diagonal/>
    </border>
    <border>
      <left/>
      <right/>
      <top style="thin">
        <color theme="4" tint="-0.499984740745262"/>
      </top>
      <bottom style="dashed">
        <color theme="0" tint="-0.499984740745262"/>
      </bottom>
      <diagonal/>
    </border>
    <border>
      <left/>
      <right style="thin">
        <color theme="0" tint="-0.499984740745262"/>
      </right>
      <top style="thin">
        <color theme="4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thin">
        <color theme="0" tint="-0.499984740745262"/>
      </bottom>
      <diagonal/>
    </border>
    <border>
      <left/>
      <right/>
      <top style="dashed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thin">
        <color theme="0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17" fontId="8" fillId="0" borderId="0" xfId="0" applyNumberFormat="1" applyFont="1"/>
    <xf numFmtId="0" fontId="15" fillId="7" borderId="0" xfId="0" applyFont="1" applyFill="1" applyAlignment="1">
      <alignment vertical="center"/>
    </xf>
    <xf numFmtId="0" fontId="15" fillId="5" borderId="0" xfId="0" applyFont="1" applyFill="1" applyAlignment="1" applyProtection="1">
      <alignment vertical="center"/>
      <protection locked="0" hidden="1"/>
    </xf>
    <xf numFmtId="0" fontId="15" fillId="5" borderId="0" xfId="0" applyFont="1" applyFill="1" applyAlignment="1">
      <alignment vertical="center"/>
    </xf>
    <xf numFmtId="0" fontId="15" fillId="7" borderId="0" xfId="0" applyFont="1" applyFill="1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167" fontId="15" fillId="0" borderId="0" xfId="0" applyNumberFormat="1" applyFont="1" applyAlignment="1">
      <alignment horizontal="left" vertical="center" shrinkToFi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 applyProtection="1">
      <alignment horizontal="right" vertical="center"/>
      <protection locked="0" hidden="1"/>
    </xf>
    <xf numFmtId="0" fontId="20" fillId="3" borderId="0" xfId="0" applyFont="1" applyFill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3" borderId="0" xfId="0" applyFont="1" applyFill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44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49" fontId="20" fillId="0" borderId="20" xfId="0" applyNumberFormat="1" applyFont="1" applyBorder="1" applyAlignment="1" applyProtection="1">
      <alignment horizontal="left" vertical="center"/>
      <protection locked="0"/>
    </xf>
    <xf numFmtId="1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 applyProtection="1">
      <alignment vertical="center"/>
      <protection locked="0"/>
    </xf>
    <xf numFmtId="168" fontId="20" fillId="0" borderId="22" xfId="0" applyNumberFormat="1" applyFont="1" applyBorder="1" applyAlignment="1" applyProtection="1">
      <alignment horizontal="right" vertical="center"/>
      <protection locked="0"/>
    </xf>
    <xf numFmtId="169" fontId="20" fillId="0" borderId="22" xfId="0" applyNumberFormat="1" applyFont="1" applyBorder="1" applyAlignment="1" applyProtection="1">
      <alignment horizontal="left" vertical="center"/>
      <protection hidden="1"/>
    </xf>
    <xf numFmtId="1" fontId="20" fillId="0" borderId="21" xfId="0" applyNumberFormat="1" applyFont="1" applyBorder="1" applyAlignment="1">
      <alignment horizontal="center" vertical="center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hidden="1"/>
    </xf>
    <xf numFmtId="172" fontId="20" fillId="0" borderId="0" xfId="0" applyNumberFormat="1" applyFont="1" applyAlignment="1" applyProtection="1">
      <alignment horizontal="right" vertical="center"/>
      <protection locked="0"/>
    </xf>
    <xf numFmtId="10" fontId="20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3" fontId="20" fillId="0" borderId="5" xfId="0" applyNumberFormat="1" applyFont="1" applyBorder="1" applyAlignment="1" applyProtection="1">
      <alignment horizontal="right" vertical="center"/>
      <protection locked="0" hidden="1"/>
    </xf>
    <xf numFmtId="171" fontId="20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9" fillId="5" borderId="0" xfId="0" applyFont="1" applyFill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16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6" borderId="24" xfId="0" applyFont="1" applyFill="1" applyBorder="1" applyAlignment="1">
      <alignment horizontal="center" vertical="center"/>
    </xf>
    <xf numFmtId="49" fontId="15" fillId="0" borderId="27" xfId="0" applyNumberFormat="1" applyFont="1" applyBorder="1" applyAlignment="1" applyProtection="1">
      <alignment horizontal="center" vertical="center"/>
      <protection locked="0"/>
    </xf>
    <xf numFmtId="0" fontId="18" fillId="8" borderId="27" xfId="0" applyFont="1" applyFill="1" applyBorder="1" applyAlignment="1">
      <alignment horizontal="center" vertical="center"/>
    </xf>
    <xf numFmtId="0" fontId="20" fillId="0" borderId="27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right" vertical="center"/>
    </xf>
    <xf numFmtId="0" fontId="25" fillId="0" borderId="28" xfId="2" applyFont="1" applyBorder="1"/>
    <xf numFmtId="0" fontId="27" fillId="0" borderId="29" xfId="2" applyFont="1" applyBorder="1" applyAlignment="1">
      <alignment horizontal="left" vertical="center"/>
    </xf>
    <xf numFmtId="0" fontId="26" fillId="0" borderId="28" xfId="2" applyBorder="1"/>
    <xf numFmtId="0" fontId="26" fillId="0" borderId="0" xfId="2"/>
    <xf numFmtId="0" fontId="28" fillId="0" borderId="30" xfId="2" applyFont="1" applyBorder="1" applyAlignment="1">
      <alignment horizontal="left" wrapText="1" indent="1"/>
    </xf>
    <xf numFmtId="0" fontId="28" fillId="0" borderId="28" xfId="2" applyFont="1" applyBorder="1"/>
    <xf numFmtId="0" fontId="28" fillId="0" borderId="28" xfId="2" applyFont="1" applyBorder="1" applyAlignment="1">
      <alignment horizontal="left" wrapText="1"/>
    </xf>
    <xf numFmtId="0" fontId="29" fillId="0" borderId="28" xfId="2" applyFont="1" applyBorder="1" applyAlignment="1">
      <alignment horizontal="left" wrapText="1"/>
    </xf>
    <xf numFmtId="0" fontId="30" fillId="0" borderId="28" xfId="4" applyBorder="1" applyAlignment="1" applyProtection="1">
      <alignment horizontal="left" wrapText="1"/>
    </xf>
    <xf numFmtId="0" fontId="28" fillId="0" borderId="28" xfId="2" applyFont="1" applyBorder="1" applyAlignment="1">
      <alignment horizontal="left"/>
    </xf>
    <xf numFmtId="0" fontId="25" fillId="0" borderId="0" xfId="2" applyFont="1"/>
    <xf numFmtId="0" fontId="10" fillId="0" borderId="0" xfId="1" applyAlignment="1" applyProtection="1"/>
    <xf numFmtId="0" fontId="10" fillId="0" borderId="0" xfId="1" applyAlignment="1" applyProtection="1">
      <alignment vertical="center"/>
      <protection locked="0" hidden="1"/>
    </xf>
    <xf numFmtId="0" fontId="10" fillId="5" borderId="0" xfId="1" applyFill="1" applyAlignment="1" applyProtection="1">
      <alignment vertical="center"/>
    </xf>
    <xf numFmtId="43" fontId="21" fillId="4" borderId="6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32" fillId="5" borderId="0" xfId="0" applyFont="1" applyFill="1"/>
    <xf numFmtId="0" fontId="32" fillId="0" borderId="0" xfId="0" applyFont="1"/>
    <xf numFmtId="43" fontId="20" fillId="0" borderId="23" xfId="0" applyNumberFormat="1" applyFont="1" applyBorder="1" applyAlignment="1" applyProtection="1">
      <alignment horizontal="right" vertical="center"/>
      <protection hidden="1"/>
    </xf>
    <xf numFmtId="49" fontId="20" fillId="0" borderId="32" xfId="0" applyNumberFormat="1" applyFont="1" applyBorder="1" applyAlignment="1" applyProtection="1">
      <alignment horizontal="left" vertical="center"/>
      <protection locked="0"/>
    </xf>
    <xf numFmtId="1" fontId="20" fillId="0" borderId="33" xfId="0" applyNumberFormat="1" applyFont="1" applyBorder="1" applyAlignment="1">
      <alignment vertical="center"/>
    </xf>
    <xf numFmtId="166" fontId="20" fillId="0" borderId="31" xfId="0" applyNumberFormat="1" applyFont="1" applyBorder="1" applyAlignment="1" applyProtection="1">
      <alignment vertical="center"/>
      <protection locked="0"/>
    </xf>
    <xf numFmtId="168" fontId="20" fillId="0" borderId="31" xfId="0" applyNumberFormat="1" applyFont="1" applyBorder="1" applyAlignment="1" applyProtection="1">
      <alignment horizontal="right" vertical="center"/>
      <protection locked="0"/>
    </xf>
    <xf numFmtId="169" fontId="20" fillId="0" borderId="31" xfId="0" applyNumberFormat="1" applyFont="1" applyBorder="1" applyAlignment="1" applyProtection="1">
      <alignment horizontal="left" vertical="center"/>
      <protection hidden="1"/>
    </xf>
    <xf numFmtId="1" fontId="20" fillId="0" borderId="33" xfId="0" applyNumberFormat="1" applyFont="1" applyBorder="1" applyAlignment="1">
      <alignment horizontal="center" vertical="center"/>
    </xf>
    <xf numFmtId="49" fontId="20" fillId="0" borderId="35" xfId="0" applyNumberFormat="1" applyFont="1" applyBorder="1" applyAlignment="1" applyProtection="1">
      <alignment horizontal="left" vertical="center"/>
      <protection locked="0"/>
    </xf>
    <xf numFmtId="1" fontId="20" fillId="0" borderId="36" xfId="0" applyNumberFormat="1" applyFont="1" applyBorder="1" applyAlignment="1">
      <alignment horizontal="center" vertical="center"/>
    </xf>
    <xf numFmtId="166" fontId="20" fillId="0" borderId="34" xfId="0" applyNumberFormat="1" applyFont="1" applyBorder="1" applyAlignment="1" applyProtection="1">
      <alignment vertical="center"/>
      <protection locked="0"/>
    </xf>
    <xf numFmtId="168" fontId="20" fillId="0" borderId="34" xfId="0" applyNumberFormat="1" applyFont="1" applyBorder="1" applyAlignment="1" applyProtection="1">
      <alignment horizontal="right" vertical="center"/>
      <protection locked="0"/>
    </xf>
    <xf numFmtId="169" fontId="20" fillId="0" borderId="34" xfId="0" applyNumberFormat="1" applyFont="1" applyBorder="1" applyAlignment="1" applyProtection="1">
      <alignment horizontal="left" vertical="center"/>
      <protection hidden="1"/>
    </xf>
    <xf numFmtId="43" fontId="21" fillId="4" borderId="7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7" xfId="0" applyFont="1" applyBorder="1" applyAlignment="1">
      <alignment horizontal="left" vertical="center"/>
    </xf>
    <xf numFmtId="14" fontId="20" fillId="0" borderId="27" xfId="0" applyNumberFormat="1" applyFont="1" applyBorder="1" applyAlignment="1" applyProtection="1">
      <alignment horizontal="center" vertical="center"/>
      <protection locked="0"/>
    </xf>
    <xf numFmtId="0" fontId="2" fillId="0" borderId="0" xfId="8"/>
    <xf numFmtId="0" fontId="1" fillId="0" borderId="0" xfId="9"/>
    <xf numFmtId="0" fontId="18" fillId="0" borderId="0" xfId="0" applyFont="1" applyAlignment="1">
      <alignment horizontal="left" vertical="center" wrapText="1"/>
    </xf>
    <xf numFmtId="0" fontId="21" fillId="6" borderId="24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7" xfId="0" applyFont="1" applyBorder="1" applyAlignment="1" applyProtection="1">
      <alignment horizontal="left" vertical="center" wrapText="1"/>
      <protection locked="0"/>
    </xf>
    <xf numFmtId="0" fontId="20" fillId="0" borderId="7" xfId="0" applyFont="1" applyBorder="1" applyAlignment="1">
      <alignment horizontal="left" vertical="center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27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14" fontId="20" fillId="0" borderId="27" xfId="0" applyNumberFormat="1" applyFont="1" applyBorder="1" applyAlignment="1" applyProtection="1">
      <alignment horizontal="center" vertical="center"/>
      <protection locked="0"/>
    </xf>
    <xf numFmtId="0" fontId="32" fillId="0" borderId="7" xfId="0" applyFont="1" applyBorder="1" applyAlignment="1" applyProtection="1">
      <alignment horizontal="center"/>
      <protection locked="0"/>
    </xf>
    <xf numFmtId="0" fontId="18" fillId="5" borderId="0" xfId="0" applyFont="1" applyFill="1" applyAlignment="1">
      <alignment horizontal="center" vertical="center" wrapText="1"/>
    </xf>
    <xf numFmtId="0" fontId="15" fillId="8" borderId="0" xfId="0" applyFont="1" applyFill="1" applyAlignment="1" applyProtection="1">
      <alignment horizontal="center" vertical="center" wrapText="1"/>
      <protection locked="0"/>
    </xf>
    <xf numFmtId="0" fontId="32" fillId="7" borderId="0" xfId="0" applyFont="1" applyFill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0" fillId="0" borderId="9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 applyProtection="1">
      <alignment horizontal="left" vertical="center" wrapText="1"/>
      <protection locked="0"/>
    </xf>
    <xf numFmtId="0" fontId="20" fillId="0" borderId="15" xfId="0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left" vertical="center" wrapText="1"/>
      <protection locked="0"/>
    </xf>
    <xf numFmtId="170" fontId="21" fillId="4" borderId="6" xfId="0" applyNumberFormat="1" applyFont="1" applyFill="1" applyBorder="1" applyAlignment="1" applyProtection="1">
      <alignment horizontal="center" vertical="center"/>
      <protection locked="0"/>
    </xf>
    <xf numFmtId="170" fontId="21" fillId="4" borderId="8" xfId="0" applyNumberFormat="1" applyFont="1" applyFill="1" applyBorder="1" applyAlignment="1" applyProtection="1">
      <alignment horizontal="center" vertical="center"/>
      <protection locked="0"/>
    </xf>
    <xf numFmtId="0" fontId="18" fillId="8" borderId="25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0" fontId="20" fillId="0" borderId="37" xfId="0" applyFont="1" applyBorder="1" applyAlignment="1" applyProtection="1">
      <alignment horizontal="left" vertical="center"/>
      <protection locked="0"/>
    </xf>
    <xf numFmtId="0" fontId="20" fillId="0" borderId="38" xfId="0" applyFont="1" applyBorder="1" applyAlignment="1" applyProtection="1">
      <alignment horizontal="left" vertical="center"/>
      <protection locked="0"/>
    </xf>
    <xf numFmtId="0" fontId="20" fillId="0" borderId="39" xfId="0" applyFont="1" applyBorder="1" applyAlignment="1" applyProtection="1">
      <alignment horizontal="left" vertical="center"/>
      <protection locked="0"/>
    </xf>
    <xf numFmtId="0" fontId="20" fillId="0" borderId="32" xfId="0" applyFont="1" applyBorder="1" applyAlignment="1" applyProtection="1">
      <alignment horizontal="left" vertical="center"/>
      <protection locked="0"/>
    </xf>
    <xf numFmtId="0" fontId="20" fillId="0" borderId="40" xfId="0" applyFont="1" applyBorder="1" applyAlignment="1" applyProtection="1">
      <alignment horizontal="left" vertical="center"/>
      <protection locked="0"/>
    </xf>
    <xf numFmtId="0" fontId="20" fillId="0" borderId="33" xfId="0" applyFont="1" applyBorder="1" applyAlignment="1" applyProtection="1">
      <alignment horizontal="left" vertical="center"/>
      <protection locked="0"/>
    </xf>
    <xf numFmtId="0" fontId="20" fillId="0" borderId="41" xfId="0" applyFont="1" applyBorder="1" applyAlignment="1" applyProtection="1">
      <alignment horizontal="left" vertical="center"/>
      <protection locked="0"/>
    </xf>
    <xf numFmtId="0" fontId="20" fillId="0" borderId="42" xfId="0" applyFont="1" applyBorder="1" applyAlignment="1" applyProtection="1">
      <alignment horizontal="left" vertical="center"/>
      <protection locked="0"/>
    </xf>
    <xf numFmtId="0" fontId="20" fillId="0" borderId="43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7" borderId="0" xfId="0" applyFont="1" applyFill="1" applyAlignment="1">
      <alignment horizontal="center"/>
    </xf>
    <xf numFmtId="0" fontId="16" fillId="8" borderId="25" xfId="0" applyFont="1" applyFill="1" applyBorder="1" applyAlignment="1">
      <alignment horizontal="center" vertical="center"/>
    </xf>
    <xf numFmtId="0" fontId="16" fillId="8" borderId="26" xfId="0" applyFont="1" applyFill="1" applyBorder="1" applyAlignment="1">
      <alignment horizontal="center" vertical="center"/>
    </xf>
    <xf numFmtId="167" fontId="15" fillId="0" borderId="45" xfId="0" applyNumberFormat="1" applyFont="1" applyBorder="1" applyAlignment="1" applyProtection="1">
      <alignment horizontal="center" vertical="center" shrinkToFit="1"/>
      <protection locked="0"/>
    </xf>
    <xf numFmtId="167" fontId="15" fillId="0" borderId="46" xfId="0" applyNumberFormat="1" applyFont="1" applyBorder="1" applyAlignment="1" applyProtection="1">
      <alignment horizontal="center" vertical="center" shrinkToFit="1"/>
      <protection locked="0"/>
    </xf>
    <xf numFmtId="0" fontId="18" fillId="8" borderId="45" xfId="0" applyFont="1" applyFill="1" applyBorder="1" applyAlignment="1">
      <alignment horizontal="center" vertical="center"/>
    </xf>
    <xf numFmtId="0" fontId="18" fillId="8" borderId="46" xfId="0" applyFont="1" applyFill="1" applyBorder="1" applyAlignment="1">
      <alignment horizontal="center" vertical="center"/>
    </xf>
    <xf numFmtId="49" fontId="15" fillId="0" borderId="45" xfId="0" applyNumberFormat="1" applyFont="1" applyBorder="1" applyAlignment="1" applyProtection="1">
      <alignment horizontal="center" vertical="center"/>
      <protection locked="0"/>
    </xf>
    <xf numFmtId="49" fontId="15" fillId="0" borderId="46" xfId="0" applyNumberFormat="1" applyFont="1" applyBorder="1" applyAlignment="1" applyProtection="1">
      <alignment horizontal="center" vertical="center"/>
      <protection locked="0"/>
    </xf>
    <xf numFmtId="0" fontId="21" fillId="6" borderId="25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DB56BA97-89C9-4D3D-A636-36434FD950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usinessinvoicesfre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666750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0</xdr:rowOff>
        </xdr:from>
        <xdr:to>
          <xdr:col>5</xdr:col>
          <xdr:colOff>38100</xdr:colOff>
          <xdr:row>33</xdr:row>
          <xdr:rowOff>47625</xdr:rowOff>
        </xdr:to>
        <xdr:grpSp>
          <xdr:nvGrpSpPr>
            <xdr:cNvPr id="19" name="oknWidget_taxablegrou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14375" y="4714875"/>
              <a:ext cx="209550" cy="2790825"/>
              <a:chOff x="714375" y="4867275"/>
              <a:chExt cx="209550" cy="244792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8672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673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673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673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8769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0674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2674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4674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6675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68675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104774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29024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104774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29024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428624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33899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428624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33899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657224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14974" y="114300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657224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14974" y="409575"/>
          <a:ext cx="886968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38100</xdr:colOff>
      <xdr:row>8</xdr:row>
      <xdr:rowOff>0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23925" y="2486025"/>
          <a:ext cx="11525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304800</xdr:colOff>
      <xdr:row>8</xdr:row>
      <xdr:rowOff>0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52650" y="2486025"/>
          <a:ext cx="1266825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66675</xdr:colOff>
      <xdr:row>8</xdr:row>
      <xdr:rowOff>0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171950" y="2486025"/>
          <a:ext cx="1543050" cy="22499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19</xdr:row>
      <xdr:rowOff>19050</xdr:rowOff>
    </xdr:from>
    <xdr:to>
      <xdr:col>19</xdr:col>
      <xdr:colOff>675</xdr:colOff>
      <xdr:row>34</xdr:row>
      <xdr:rowOff>86188</xdr:rowOff>
    </xdr:to>
    <xdr:pic>
      <xdr:nvPicPr>
        <xdr:cNvPr id="34" name="Picture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445770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businessinvoice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businessinvoice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businessinvoice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businessinvoicetemplate.html" TargetMode="External"/><Relationship Id="rId6" Type="http://schemas.openxmlformats.org/officeDocument/2006/relationships/hyperlink" Target="http://www.invoicingtemplate.com/businessinvoice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businessinvoicetemplat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businessinvoice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usinessinvoicesfre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8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3" style="46" customWidth="1"/>
    <col min="9" max="9" width="8.7109375" style="46" customWidth="1"/>
    <col min="10" max="11" width="11.28515625" style="46" customWidth="1"/>
    <col min="12" max="12" width="10.42578125" style="46" customWidth="1"/>
    <col min="13" max="13" width="0.85546875" style="46" customWidth="1"/>
    <col min="14" max="14" width="1" style="49" customWidth="1"/>
    <col min="15" max="18" width="14" style="46" customWidth="1"/>
    <col min="19" max="19" width="16.5703125" style="46" customWidth="1"/>
    <col min="20" max="20" width="8.42578125" style="87" customWidth="1"/>
    <col min="21" max="22" width="8.42578125" style="46" customWidth="1"/>
    <col min="23" max="23" width="13.42578125" style="46" customWidth="1"/>
    <col min="24" max="16384" width="9.140625" style="46"/>
  </cols>
  <sheetData>
    <row r="1" spans="1:955" s="43" customFormat="1" ht="57" customHeight="1" x14ac:dyDescent="0.2">
      <c r="A1" s="42"/>
      <c r="B1" s="42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O1" s="145" t="s">
        <v>25</v>
      </c>
      <c r="P1" s="145"/>
      <c r="Q1" s="146" t="s">
        <v>129</v>
      </c>
      <c r="R1" s="146"/>
      <c r="S1" s="146"/>
      <c r="T1" s="145" t="s">
        <v>26</v>
      </c>
      <c r="U1" s="145"/>
      <c r="V1" s="146" t="s">
        <v>112</v>
      </c>
      <c r="W1" s="146"/>
      <c r="X1" s="86"/>
      <c r="Y1" s="86"/>
      <c r="Z1" s="86"/>
      <c r="AHQ1" s="110" t="s">
        <v>128</v>
      </c>
      <c r="AHX1" s="110" t="s">
        <v>128</v>
      </c>
      <c r="AJS1" s="110" t="s">
        <v>128</v>
      </c>
    </row>
    <row r="2" spans="1:955" s="41" customFormat="1" ht="2.25" customHeight="1" x14ac:dyDescent="0.2">
      <c r="A2" s="44"/>
      <c r="B2" s="44"/>
      <c r="T2" s="88"/>
    </row>
    <row r="3" spans="1:955" ht="41.25" customHeight="1" thickBot="1" x14ac:dyDescent="0.25">
      <c r="F3" s="91" t="s">
        <v>115</v>
      </c>
      <c r="G3" s="47"/>
      <c r="L3" s="96" t="s">
        <v>132</v>
      </c>
      <c r="M3" s="48"/>
      <c r="O3" s="148" t="s">
        <v>164</v>
      </c>
      <c r="P3" s="148"/>
      <c r="Q3" s="148"/>
      <c r="R3" s="148"/>
      <c r="S3" s="148"/>
      <c r="T3"/>
      <c r="U3"/>
      <c r="V3"/>
      <c r="W3"/>
    </row>
    <row r="4" spans="1:955" ht="18" customHeight="1" thickTop="1" x14ac:dyDescent="0.2">
      <c r="F4" s="46" t="s">
        <v>76</v>
      </c>
      <c r="J4" s="89" t="s">
        <v>113</v>
      </c>
      <c r="K4" s="178" t="s">
        <v>114</v>
      </c>
      <c r="L4" s="179"/>
      <c r="N4" s="50"/>
      <c r="O4" s="147" t="s">
        <v>134</v>
      </c>
      <c r="P4" s="147"/>
      <c r="Q4" s="147"/>
      <c r="R4" s="147"/>
      <c r="S4" s="147"/>
      <c r="T4"/>
      <c r="U4"/>
      <c r="V4"/>
      <c r="W4"/>
    </row>
    <row r="5" spans="1:955" ht="18" customHeight="1" x14ac:dyDescent="0.2">
      <c r="F5" s="46" t="s">
        <v>77</v>
      </c>
      <c r="J5" s="93"/>
      <c r="K5" s="180"/>
      <c r="L5" s="181"/>
      <c r="M5" s="51"/>
      <c r="N5" s="50"/>
      <c r="O5" s="147"/>
      <c r="P5" s="147"/>
      <c r="Q5" s="147"/>
      <c r="R5" s="147"/>
      <c r="S5" s="147"/>
      <c r="T5"/>
      <c r="U5"/>
      <c r="V5"/>
      <c r="W5"/>
    </row>
    <row r="6" spans="1:955" ht="18" customHeight="1" x14ac:dyDescent="0.2">
      <c r="F6" s="46" t="s">
        <v>78</v>
      </c>
      <c r="J6" s="94" t="s">
        <v>41</v>
      </c>
      <c r="K6" s="182" t="s">
        <v>111</v>
      </c>
      <c r="L6" s="183"/>
      <c r="M6" s="52"/>
      <c r="N6" s="50"/>
      <c r="O6" s="147"/>
      <c r="P6" s="147"/>
      <c r="Q6" s="147"/>
      <c r="R6" s="147"/>
      <c r="S6" s="147"/>
      <c r="T6"/>
      <c r="U6"/>
      <c r="V6"/>
      <c r="W6"/>
    </row>
    <row r="7" spans="1:955" ht="18" customHeight="1" x14ac:dyDescent="0.2">
      <c r="F7" s="46" t="s">
        <v>131</v>
      </c>
      <c r="J7" s="95"/>
      <c r="K7" s="184"/>
      <c r="L7" s="185"/>
      <c r="M7" s="52"/>
      <c r="N7" s="50"/>
      <c r="O7" s="147"/>
      <c r="P7" s="147"/>
      <c r="Q7" s="147"/>
      <c r="R7" s="147"/>
      <c r="S7" s="147"/>
      <c r="T7"/>
      <c r="U7"/>
      <c r="V7"/>
      <c r="W7"/>
    </row>
    <row r="8" spans="1:955" ht="23.25" customHeight="1" thickBot="1" x14ac:dyDescent="0.25">
      <c r="A8" s="45" t="s">
        <v>74</v>
      </c>
      <c r="N8" s="50"/>
      <c r="O8" s="147"/>
      <c r="P8" s="147"/>
      <c r="Q8" s="147"/>
      <c r="R8" s="147"/>
      <c r="S8" s="147"/>
      <c r="T8"/>
      <c r="U8"/>
      <c r="V8"/>
      <c r="W8"/>
    </row>
    <row r="9" spans="1:955" ht="20.100000000000001" customHeight="1" thickTop="1" x14ac:dyDescent="0.2">
      <c r="A9" s="45">
        <v>1</v>
      </c>
      <c r="B9" s="53"/>
      <c r="D9" s="165" t="s">
        <v>105</v>
      </c>
      <c r="E9" s="166"/>
      <c r="I9" s="90" t="s">
        <v>106</v>
      </c>
      <c r="N9" s="50"/>
      <c r="O9" s="147"/>
      <c r="P9" s="147"/>
      <c r="Q9" s="147"/>
      <c r="R9" s="147"/>
      <c r="S9" s="147"/>
      <c r="T9"/>
      <c r="U9"/>
      <c r="V9"/>
      <c r="W9"/>
    </row>
    <row r="10" spans="1:955" ht="18" customHeight="1" x14ac:dyDescent="0.2">
      <c r="B10" s="53"/>
      <c r="D10" s="54"/>
      <c r="E10" s="55" t="s">
        <v>53</v>
      </c>
      <c r="F10" s="137"/>
      <c r="G10" s="137"/>
      <c r="H10" s="137"/>
      <c r="I10" s="55" t="s">
        <v>53</v>
      </c>
      <c r="J10" s="137"/>
      <c r="K10" s="137"/>
      <c r="L10" s="137"/>
      <c r="N10" s="50"/>
      <c r="O10" s="147"/>
      <c r="P10" s="147"/>
      <c r="Q10" s="147"/>
      <c r="R10" s="147"/>
      <c r="S10" s="147"/>
      <c r="T10"/>
      <c r="U10"/>
      <c r="V10"/>
      <c r="W10"/>
    </row>
    <row r="11" spans="1:955" s="54" customFormat="1" ht="18" customHeight="1" x14ac:dyDescent="0.3">
      <c r="A11" s="56">
        <v>0</v>
      </c>
      <c r="B11" s="57"/>
      <c r="E11" s="55" t="s">
        <v>107</v>
      </c>
      <c r="F11" s="138"/>
      <c r="G11" s="138"/>
      <c r="H11" s="138"/>
      <c r="I11" s="55" t="s">
        <v>107</v>
      </c>
      <c r="J11" s="138"/>
      <c r="K11" s="138"/>
      <c r="L11" s="138"/>
      <c r="N11" s="58"/>
      <c r="O11" s="115" t="s">
        <v>135</v>
      </c>
      <c r="P11" s="176" t="s">
        <v>165</v>
      </c>
      <c r="Q11" s="176"/>
      <c r="R11" s="176"/>
      <c r="S11" s="176"/>
      <c r="T11"/>
      <c r="U11"/>
      <c r="V11"/>
      <c r="W11"/>
      <c r="AA11" s="59"/>
      <c r="AB11" s="59"/>
    </row>
    <row r="12" spans="1:955" s="54" customFormat="1" ht="18" customHeight="1" x14ac:dyDescent="0.3">
      <c r="A12" s="56">
        <v>0</v>
      </c>
      <c r="B12" s="57"/>
      <c r="E12" s="55" t="s">
        <v>140</v>
      </c>
      <c r="F12" s="139" t="str">
        <f>IF(ISERROR(P18),"",P18)</f>
        <v>1234 AA Amsterdam</v>
      </c>
      <c r="G12" s="139"/>
      <c r="H12" s="139"/>
      <c r="I12" s="55" t="s">
        <v>141</v>
      </c>
      <c r="J12" s="140"/>
      <c r="K12" s="140"/>
      <c r="L12" s="140"/>
      <c r="N12" s="58"/>
      <c r="O12" s="115" t="s">
        <v>136</v>
      </c>
      <c r="P12" s="144"/>
      <c r="Q12" s="144"/>
      <c r="R12" s="144"/>
      <c r="S12" s="144"/>
      <c r="T12"/>
      <c r="U12"/>
      <c r="V12"/>
      <c r="W12"/>
      <c r="AA12" s="46"/>
      <c r="AB12" s="46"/>
    </row>
    <row r="13" spans="1:955" s="54" customFormat="1" ht="18" hidden="1" customHeight="1" x14ac:dyDescent="0.3">
      <c r="A13" s="56">
        <v>0.19</v>
      </c>
      <c r="B13" s="57"/>
      <c r="E13" s="55"/>
      <c r="F13" s="140"/>
      <c r="G13" s="140"/>
      <c r="H13" s="140"/>
      <c r="I13" s="55"/>
      <c r="J13" s="130"/>
      <c r="K13" s="131"/>
      <c r="L13" s="130"/>
      <c r="N13" s="58"/>
      <c r="O13" s="116"/>
      <c r="P13" s="116"/>
      <c r="Q13" s="116"/>
      <c r="R13" s="116"/>
      <c r="S13" s="116"/>
      <c r="T13"/>
      <c r="U13"/>
      <c r="V13"/>
      <c r="W13"/>
      <c r="X13" s="46"/>
      <c r="Y13" s="135"/>
      <c r="Z13" s="135"/>
      <c r="AA13" s="135"/>
    </row>
    <row r="14" spans="1:955" s="54" customFormat="1" ht="18" customHeight="1" x14ac:dyDescent="0.3">
      <c r="A14" s="56"/>
      <c r="B14" s="57"/>
      <c r="E14" s="55" t="s">
        <v>110</v>
      </c>
      <c r="F14" s="140"/>
      <c r="G14" s="140"/>
      <c r="H14" s="140"/>
      <c r="I14" s="55" t="s">
        <v>108</v>
      </c>
      <c r="J14" s="140"/>
      <c r="K14" s="140"/>
      <c r="L14" s="140"/>
      <c r="N14" s="60"/>
      <c r="O14" s="177" t="s">
        <v>137</v>
      </c>
      <c r="P14" s="177"/>
      <c r="Q14" s="177"/>
      <c r="R14" s="177"/>
      <c r="S14" s="177"/>
      <c r="T14"/>
      <c r="U14"/>
      <c r="V14"/>
      <c r="W14"/>
      <c r="X14" s="61"/>
      <c r="Y14" s="61"/>
      <c r="Z14" s="61"/>
      <c r="AA14" s="61"/>
    </row>
    <row r="15" spans="1:955" s="54" customFormat="1" ht="18" customHeight="1" x14ac:dyDescent="0.3">
      <c r="A15" s="56">
        <v>0.06</v>
      </c>
      <c r="B15" s="57"/>
      <c r="E15" s="55" t="s">
        <v>109</v>
      </c>
      <c r="F15" s="140"/>
      <c r="G15" s="140"/>
      <c r="H15" s="140"/>
      <c r="I15" s="62"/>
      <c r="N15" s="60"/>
      <c r="O15" s="177" t="s">
        <v>138</v>
      </c>
      <c r="P15" s="177"/>
      <c r="Q15" s="177"/>
      <c r="R15" s="177"/>
      <c r="S15" s="177"/>
      <c r="T15"/>
      <c r="U15"/>
      <c r="V15"/>
      <c r="W15"/>
      <c r="X15" s="61"/>
      <c r="Y15" s="61"/>
      <c r="Z15" s="61"/>
      <c r="AA15" s="61"/>
      <c r="AB15" s="61"/>
    </row>
    <row r="16" spans="1:955" s="54" customFormat="1" ht="6" customHeight="1" x14ac:dyDescent="0.2">
      <c r="A16" s="56"/>
      <c r="B16" s="56"/>
      <c r="N16" s="60"/>
      <c r="T16"/>
      <c r="U16"/>
      <c r="V16"/>
      <c r="W16"/>
      <c r="X16" s="61"/>
      <c r="Y16" s="61"/>
      <c r="Z16" s="61"/>
      <c r="AA16" s="61"/>
      <c r="AB16" s="61"/>
    </row>
    <row r="17" spans="1:28" s="54" customFormat="1" ht="2.25" customHeight="1" thickBot="1" x14ac:dyDescent="0.35">
      <c r="A17" s="56"/>
      <c r="B17" s="56"/>
      <c r="E17" s="55"/>
      <c r="F17" s="62"/>
      <c r="G17" s="62"/>
      <c r="H17" s="62"/>
      <c r="I17" s="62"/>
      <c r="N17" s="60"/>
      <c r="O17" s="115" t="s">
        <v>136</v>
      </c>
      <c r="T17"/>
      <c r="U17"/>
      <c r="V17"/>
      <c r="W17"/>
      <c r="X17" s="46"/>
      <c r="Y17" s="61"/>
      <c r="Z17" s="61"/>
      <c r="AA17" s="61"/>
    </row>
    <row r="18" spans="1:28" s="54" customFormat="1" ht="18" customHeight="1" thickTop="1" x14ac:dyDescent="0.3">
      <c r="A18" s="56"/>
      <c r="B18" s="56"/>
      <c r="D18" s="136" t="s">
        <v>68</v>
      </c>
      <c r="E18" s="136"/>
      <c r="F18" s="136"/>
      <c r="G18" s="136" t="s">
        <v>69</v>
      </c>
      <c r="H18" s="136"/>
      <c r="I18" s="136" t="s">
        <v>70</v>
      </c>
      <c r="J18" s="136"/>
      <c r="K18" s="92" t="s">
        <v>71</v>
      </c>
      <c r="L18" s="92" t="s">
        <v>40</v>
      </c>
      <c r="M18" s="63"/>
      <c r="N18" s="60"/>
      <c r="O18" s="115" t="s">
        <v>139</v>
      </c>
      <c r="P18" s="176" t="str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1234 AA Amsterdam</v>
      </c>
      <c r="Q18" s="176"/>
      <c r="R18" s="176"/>
      <c r="S18" s="176"/>
      <c r="T18"/>
      <c r="U18"/>
      <c r="V18"/>
      <c r="W18"/>
      <c r="X18" s="46"/>
      <c r="Y18" s="61"/>
      <c r="Z18" s="61"/>
      <c r="AA18" s="61"/>
      <c r="AB18" s="61"/>
    </row>
    <row r="19" spans="1:28" s="54" customFormat="1" ht="18" customHeight="1" x14ac:dyDescent="0.3">
      <c r="A19" s="56"/>
      <c r="B19" s="56"/>
      <c r="D19" s="141"/>
      <c r="E19" s="141"/>
      <c r="F19" s="141"/>
      <c r="G19" s="143"/>
      <c r="H19" s="143"/>
      <c r="I19" s="141"/>
      <c r="J19" s="141"/>
      <c r="K19" s="95"/>
      <c r="L19" s="132"/>
      <c r="M19" s="64"/>
      <c r="N19" s="60"/>
      <c r="O19" s="115" t="s">
        <v>106</v>
      </c>
      <c r="P19" s="144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Q19" s="144"/>
      <c r="R19" s="144"/>
      <c r="S19" s="144"/>
      <c r="T19"/>
      <c r="U19"/>
      <c r="V19"/>
      <c r="W19"/>
      <c r="X19" s="46"/>
    </row>
    <row r="20" spans="1:28" s="54" customFormat="1" ht="3.75" customHeight="1" thickBot="1" x14ac:dyDescent="0.25">
      <c r="A20" s="56"/>
      <c r="B20" s="56"/>
      <c r="N20" s="60"/>
      <c r="O20"/>
      <c r="P20"/>
      <c r="Q20"/>
      <c r="R20"/>
      <c r="S20"/>
      <c r="T20"/>
      <c r="U20"/>
      <c r="V20"/>
      <c r="W20"/>
      <c r="X20" s="46"/>
      <c r="Y20" s="142"/>
      <c r="Z20" s="142"/>
      <c r="AA20" s="142"/>
    </row>
    <row r="21" spans="1:28" s="54" customFormat="1" ht="18" customHeight="1" thickTop="1" x14ac:dyDescent="0.2">
      <c r="A21" s="56" t="s">
        <v>27</v>
      </c>
      <c r="B21" s="56" t="s">
        <v>73</v>
      </c>
      <c r="D21" s="136" t="s">
        <v>104</v>
      </c>
      <c r="E21" s="136"/>
      <c r="F21" s="186" t="s">
        <v>56</v>
      </c>
      <c r="G21" s="187"/>
      <c r="H21" s="187"/>
      <c r="I21" s="188"/>
      <c r="J21" s="92" t="s">
        <v>6</v>
      </c>
      <c r="K21" s="92" t="s">
        <v>72</v>
      </c>
      <c r="L21" s="92" t="s">
        <v>57</v>
      </c>
      <c r="M21" s="63"/>
      <c r="N21" s="60"/>
      <c r="O21"/>
      <c r="P21"/>
      <c r="Q21"/>
      <c r="R21"/>
      <c r="S21"/>
      <c r="T21"/>
      <c r="U21"/>
      <c r="V21"/>
      <c r="W21"/>
      <c r="X21" s="46"/>
      <c r="Y21" s="61"/>
      <c r="Z21" s="61"/>
      <c r="AA21" s="61"/>
      <c r="AB21" s="61"/>
    </row>
    <row r="22" spans="1:28" s="54" customFormat="1" ht="18" customHeight="1" x14ac:dyDescent="0.2">
      <c r="A22" s="65">
        <v>1</v>
      </c>
      <c r="B22" s="65">
        <v>0</v>
      </c>
      <c r="D22" s="68" t="s">
        <v>143</v>
      </c>
      <c r="E22" s="69"/>
      <c r="F22" s="167" t="s">
        <v>142</v>
      </c>
      <c r="G22" s="168"/>
      <c r="H22" s="168"/>
      <c r="I22" s="169"/>
      <c r="J22" s="70">
        <v>1</v>
      </c>
      <c r="K22" s="71">
        <v>285</v>
      </c>
      <c r="L22" s="72">
        <f>ROUND(oknQuantity_1*oknPrice_1,2)</f>
        <v>285</v>
      </c>
      <c r="M22" s="66"/>
      <c r="N22" s="60"/>
      <c r="O22"/>
      <c r="P22"/>
      <c r="Q22"/>
      <c r="R22"/>
      <c r="S22"/>
      <c r="T22"/>
      <c r="U22"/>
      <c r="V22"/>
      <c r="W22"/>
      <c r="X22" s="46"/>
      <c r="Y22" s="61"/>
      <c r="Z22" s="61"/>
      <c r="AA22" s="61"/>
      <c r="AB22" s="61"/>
    </row>
    <row r="23" spans="1:28" s="54" customFormat="1" ht="18" customHeight="1" x14ac:dyDescent="0.2">
      <c r="A23" s="65">
        <v>1</v>
      </c>
      <c r="B23" s="65">
        <v>0</v>
      </c>
      <c r="D23" s="118" t="s">
        <v>145</v>
      </c>
      <c r="E23" s="119"/>
      <c r="F23" s="170" t="s">
        <v>144</v>
      </c>
      <c r="G23" s="171"/>
      <c r="H23" s="171"/>
      <c r="I23" s="172"/>
      <c r="J23" s="120">
        <v>1</v>
      </c>
      <c r="K23" s="121">
        <v>285</v>
      </c>
      <c r="L23" s="122">
        <f>ROUND(oknQuantity_2*oknPrice_2,2)</f>
        <v>285</v>
      </c>
      <c r="M23" s="67"/>
      <c r="N23" s="60"/>
      <c r="O23"/>
      <c r="P23"/>
      <c r="Q23"/>
      <c r="R23"/>
      <c r="S23"/>
      <c r="T23"/>
      <c r="U23"/>
      <c r="V23"/>
      <c r="W23"/>
      <c r="X23" s="46"/>
      <c r="Y23" s="46"/>
      <c r="Z23" s="46"/>
      <c r="AA23" s="46"/>
      <c r="AB23" s="46"/>
    </row>
    <row r="24" spans="1:28" s="54" customFormat="1" ht="18" customHeight="1" x14ac:dyDescent="0.2">
      <c r="A24" s="65">
        <v>1</v>
      </c>
      <c r="B24" s="65">
        <v>0</v>
      </c>
      <c r="D24" s="68" t="s">
        <v>157</v>
      </c>
      <c r="E24" s="69"/>
      <c r="F24" s="170" t="s">
        <v>156</v>
      </c>
      <c r="G24" s="171"/>
      <c r="H24" s="171"/>
      <c r="I24" s="172"/>
      <c r="J24" s="70">
        <v>1</v>
      </c>
      <c r="K24" s="71">
        <v>68</v>
      </c>
      <c r="L24" s="72">
        <f>ROUND(oknQuantity_3*oknPrice_3,2)</f>
        <v>68</v>
      </c>
      <c r="M24" s="67"/>
      <c r="N24" s="60"/>
      <c r="O24"/>
      <c r="P24"/>
      <c r="Q24"/>
      <c r="R24"/>
      <c r="S24"/>
      <c r="T24"/>
      <c r="U24"/>
      <c r="V24"/>
      <c r="W24"/>
    </row>
    <row r="25" spans="1:28" s="54" customFormat="1" ht="18" customHeight="1" x14ac:dyDescent="0.2">
      <c r="A25" s="65">
        <v>1</v>
      </c>
      <c r="B25" s="65">
        <v>0</v>
      </c>
      <c r="D25" s="118" t="s">
        <v>147</v>
      </c>
      <c r="E25" s="119"/>
      <c r="F25" s="170" t="s">
        <v>146</v>
      </c>
      <c r="G25" s="171"/>
      <c r="H25" s="171"/>
      <c r="I25" s="172"/>
      <c r="J25" s="120">
        <v>1</v>
      </c>
      <c r="K25" s="121">
        <v>245</v>
      </c>
      <c r="L25" s="122">
        <f>ROUND(oknQuantity_4*oknPrice_4,2)</f>
        <v>245</v>
      </c>
      <c r="M25" s="67"/>
      <c r="N25" s="60"/>
      <c r="O25"/>
      <c r="P25"/>
      <c r="Q25"/>
      <c r="R25"/>
      <c r="S25"/>
      <c r="T25"/>
      <c r="U25"/>
      <c r="V25"/>
      <c r="W25"/>
    </row>
    <row r="26" spans="1:28" s="54" customFormat="1" ht="18" customHeight="1" x14ac:dyDescent="0.2">
      <c r="A26" s="65">
        <v>1</v>
      </c>
      <c r="B26" s="65">
        <v>0</v>
      </c>
      <c r="D26" s="68" t="s">
        <v>149</v>
      </c>
      <c r="E26" s="69"/>
      <c r="F26" s="170" t="s">
        <v>148</v>
      </c>
      <c r="G26" s="171"/>
      <c r="H26" s="171"/>
      <c r="I26" s="172"/>
      <c r="J26" s="70">
        <v>1</v>
      </c>
      <c r="K26" s="71">
        <v>245</v>
      </c>
      <c r="L26" s="72">
        <f>ROUND(oknQuantity_5*oknPrice_5,2)</f>
        <v>245</v>
      </c>
      <c r="M26" s="67"/>
      <c r="N26" s="60"/>
      <c r="O26"/>
      <c r="P26"/>
      <c r="Q26"/>
      <c r="R26"/>
      <c r="S26"/>
      <c r="T26"/>
      <c r="U26"/>
      <c r="V26"/>
      <c r="W26"/>
    </row>
    <row r="27" spans="1:28" s="54" customFormat="1" ht="18" customHeight="1" x14ac:dyDescent="0.2">
      <c r="A27" s="65">
        <v>1</v>
      </c>
      <c r="B27" s="65">
        <v>0</v>
      </c>
      <c r="D27" s="118" t="s">
        <v>151</v>
      </c>
      <c r="E27" s="119"/>
      <c r="F27" s="170" t="s">
        <v>150</v>
      </c>
      <c r="G27" s="171"/>
      <c r="H27" s="171"/>
      <c r="I27" s="172"/>
      <c r="J27" s="120">
        <v>1</v>
      </c>
      <c r="K27" s="121">
        <v>33</v>
      </c>
      <c r="L27" s="122">
        <f>ROUND(oknQuantity_6*oknPrice_6,2)</f>
        <v>33</v>
      </c>
      <c r="M27" s="67"/>
      <c r="N27" s="60"/>
      <c r="O27"/>
      <c r="P27"/>
      <c r="Q27"/>
      <c r="R27"/>
      <c r="S27"/>
      <c r="T27"/>
      <c r="U27"/>
      <c r="V27"/>
      <c r="W27"/>
    </row>
    <row r="28" spans="1:28" s="54" customFormat="1" ht="18" customHeight="1" x14ac:dyDescent="0.2">
      <c r="A28" s="65">
        <v>1</v>
      </c>
      <c r="B28" s="65">
        <v>0</v>
      </c>
      <c r="D28" s="68" t="s">
        <v>153</v>
      </c>
      <c r="E28" s="69"/>
      <c r="F28" s="170" t="s">
        <v>152</v>
      </c>
      <c r="G28" s="171"/>
      <c r="H28" s="171"/>
      <c r="I28" s="172"/>
      <c r="J28" s="70">
        <v>1</v>
      </c>
      <c r="K28" s="71">
        <v>245</v>
      </c>
      <c r="L28" s="72">
        <f>ROUND(oknQuantity_7*oknPrice_7,2)</f>
        <v>245</v>
      </c>
      <c r="M28" s="67"/>
      <c r="N28" s="60"/>
      <c r="O28"/>
      <c r="P28"/>
      <c r="Q28"/>
      <c r="R28"/>
      <c r="S28"/>
      <c r="T28"/>
      <c r="U28"/>
      <c r="V28"/>
      <c r="W28"/>
    </row>
    <row r="29" spans="1:28" s="54" customFormat="1" ht="18" customHeight="1" x14ac:dyDescent="0.2">
      <c r="A29" s="65">
        <v>1</v>
      </c>
      <c r="B29" s="65">
        <v>0</v>
      </c>
      <c r="D29" s="118" t="s">
        <v>155</v>
      </c>
      <c r="E29" s="119"/>
      <c r="F29" s="170" t="s">
        <v>154</v>
      </c>
      <c r="G29" s="171"/>
      <c r="H29" s="171"/>
      <c r="I29" s="172"/>
      <c r="J29" s="120">
        <v>1</v>
      </c>
      <c r="K29" s="121">
        <v>44</v>
      </c>
      <c r="L29" s="122">
        <f>ROUND(oknQuantity_8*oknPrice_8,2)</f>
        <v>44</v>
      </c>
      <c r="M29" s="67"/>
      <c r="N29" s="60"/>
      <c r="O29"/>
      <c r="P29"/>
      <c r="Q29"/>
      <c r="R29"/>
      <c r="S29"/>
      <c r="T29"/>
      <c r="U29"/>
      <c r="V29"/>
      <c r="W29"/>
    </row>
    <row r="30" spans="1:28" s="54" customFormat="1" ht="18" customHeight="1" x14ac:dyDescent="0.2">
      <c r="A30" s="65">
        <v>1</v>
      </c>
      <c r="B30" s="65">
        <v>0</v>
      </c>
      <c r="D30" s="68" t="s">
        <v>157</v>
      </c>
      <c r="E30" s="73"/>
      <c r="F30" s="170" t="s">
        <v>156</v>
      </c>
      <c r="G30" s="171"/>
      <c r="H30" s="171"/>
      <c r="I30" s="172"/>
      <c r="J30" s="70">
        <v>1</v>
      </c>
      <c r="K30" s="71">
        <v>68</v>
      </c>
      <c r="L30" s="72">
        <f>ROUND(oknQuantity_9*oknPrice_9,2)</f>
        <v>68</v>
      </c>
      <c r="M30" s="67"/>
      <c r="N30" s="60"/>
      <c r="O30"/>
      <c r="P30"/>
      <c r="Q30"/>
      <c r="R30"/>
      <c r="S30"/>
      <c r="T30"/>
      <c r="U30"/>
      <c r="V30"/>
      <c r="W30"/>
    </row>
    <row r="31" spans="1:28" s="54" customFormat="1" ht="18" customHeight="1" x14ac:dyDescent="0.2">
      <c r="A31" s="65">
        <v>1</v>
      </c>
      <c r="B31" s="65">
        <v>0</v>
      </c>
      <c r="D31" s="118" t="s">
        <v>159</v>
      </c>
      <c r="E31" s="123"/>
      <c r="F31" s="170" t="s">
        <v>158</v>
      </c>
      <c r="G31" s="171"/>
      <c r="H31" s="171"/>
      <c r="I31" s="172"/>
      <c r="J31" s="120">
        <v>1</v>
      </c>
      <c r="K31" s="121">
        <v>127.27</v>
      </c>
      <c r="L31" s="122">
        <f>ROUND(oknQuantity_10*oknPrice_10,2)</f>
        <v>127.27</v>
      </c>
      <c r="M31" s="67"/>
      <c r="N31" s="60"/>
      <c r="O31"/>
      <c r="P31"/>
      <c r="Q31"/>
      <c r="R31"/>
      <c r="S31"/>
      <c r="T31"/>
      <c r="U31"/>
      <c r="V31"/>
      <c r="W31"/>
    </row>
    <row r="32" spans="1:28" s="54" customFormat="1" ht="18" customHeight="1" x14ac:dyDescent="0.2">
      <c r="A32" s="65">
        <v>1</v>
      </c>
      <c r="B32" s="65">
        <v>0</v>
      </c>
      <c r="D32" s="68" t="s">
        <v>161</v>
      </c>
      <c r="E32" s="73"/>
      <c r="F32" s="170" t="s">
        <v>160</v>
      </c>
      <c r="G32" s="171"/>
      <c r="H32" s="171"/>
      <c r="I32" s="172"/>
      <c r="J32" s="70">
        <v>1</v>
      </c>
      <c r="K32" s="71">
        <v>7.5</v>
      </c>
      <c r="L32" s="72">
        <f>ROUND(oknQuantity_11*oknPrice_11,2)</f>
        <v>7.5</v>
      </c>
      <c r="M32" s="67"/>
      <c r="N32" s="60"/>
      <c r="O32"/>
      <c r="P32"/>
      <c r="Q32"/>
      <c r="R32"/>
      <c r="S32"/>
      <c r="T32"/>
      <c r="U32"/>
      <c r="V32"/>
      <c r="W32"/>
    </row>
    <row r="33" spans="1:28" s="54" customFormat="1" ht="18" customHeight="1" x14ac:dyDescent="0.2">
      <c r="A33" s="65">
        <v>1</v>
      </c>
      <c r="B33" s="65">
        <v>0</v>
      </c>
      <c r="D33" s="124" t="s">
        <v>163</v>
      </c>
      <c r="E33" s="125"/>
      <c r="F33" s="173" t="s">
        <v>162</v>
      </c>
      <c r="G33" s="174"/>
      <c r="H33" s="174"/>
      <c r="I33" s="175"/>
      <c r="J33" s="126">
        <v>1</v>
      </c>
      <c r="K33" s="127">
        <v>8.5</v>
      </c>
      <c r="L33" s="128">
        <f>ROUND(oknQuantity_12*oknPrice_12,2)</f>
        <v>8.5</v>
      </c>
      <c r="M33" s="67"/>
      <c r="N33" s="60"/>
      <c r="O33"/>
      <c r="P33"/>
      <c r="Q33"/>
      <c r="R33"/>
      <c r="S33"/>
      <c r="T33"/>
      <c r="U33"/>
      <c r="V33"/>
      <c r="W33"/>
    </row>
    <row r="34" spans="1:28" s="54" customFormat="1" ht="18" customHeight="1" x14ac:dyDescent="0.2">
      <c r="A34" s="56"/>
      <c r="B34" s="74">
        <f t="array" ref="B34">SUM(oknTaxable_1:oknTaxable_12*oknLineTotal_1:oknLineTotal_12)</f>
        <v>1661.27</v>
      </c>
      <c r="D34" s="75"/>
      <c r="E34" s="75"/>
      <c r="F34" s="75"/>
      <c r="G34" s="75"/>
      <c r="H34" s="75"/>
      <c r="I34" s="75"/>
      <c r="K34" s="55" t="s">
        <v>22</v>
      </c>
      <c r="L34" s="117">
        <f>SUM(oknLineTotal_1:oknLineTotal_12)</f>
        <v>1661.27</v>
      </c>
      <c r="M34" s="66"/>
      <c r="N34" s="60"/>
      <c r="O34"/>
      <c r="P34"/>
      <c r="Q34"/>
      <c r="R34"/>
      <c r="S34"/>
      <c r="T34"/>
      <c r="U34"/>
      <c r="V34"/>
      <c r="W34"/>
    </row>
    <row r="35" spans="1:28" s="54" customFormat="1" ht="18" customHeight="1" x14ac:dyDescent="0.2">
      <c r="A35" s="56"/>
      <c r="B35" s="56"/>
      <c r="E35" s="61"/>
      <c r="F35" s="75"/>
      <c r="G35" s="75"/>
      <c r="H35" s="75"/>
      <c r="I35" s="75"/>
      <c r="J35" s="113" t="s">
        <v>133</v>
      </c>
      <c r="K35" s="77">
        <v>0.19</v>
      </c>
      <c r="L35" s="76">
        <f>ROUND(IF(oknTaxType=0,0, oknTax1Rate*(oknLineTotalTaxable+IF(oknTaxTotalIncludingShippingCost=0,0,oknShippingCost))),2)</f>
        <v>315.64</v>
      </c>
      <c r="M35" s="66"/>
      <c r="N35" s="60"/>
      <c r="O35"/>
      <c r="P35"/>
      <c r="Q35"/>
      <c r="R35"/>
      <c r="S35"/>
      <c r="T35"/>
      <c r="U35"/>
      <c r="V35"/>
      <c r="W35"/>
      <c r="AA35" s="46"/>
      <c r="AB35" s="46"/>
    </row>
    <row r="36" spans="1:28" s="54" customFormat="1" ht="18" hidden="1" customHeight="1" x14ac:dyDescent="0.2">
      <c r="A36" s="56"/>
      <c r="B36" s="56"/>
      <c r="E36" s="61"/>
      <c r="F36" s="61"/>
      <c r="G36" s="61"/>
      <c r="H36" s="61"/>
      <c r="I36" s="61"/>
      <c r="J36" s="113" t="s">
        <v>116</v>
      </c>
      <c r="K36" s="77">
        <v>0.06</v>
      </c>
      <c r="L36" s="76">
        <f>ROUND(IF(oknTaxType&lt;&gt;2,0,oknTax2Rate*(oknLineTotalTaxable+IF(oknTaxTotalIncludingShippingCost=0,0,oknShippingCost)+IF(oknTax2IsAppliedToTax1=0,0,oknTax1))),2)</f>
        <v>0</v>
      </c>
      <c r="M36" s="78"/>
      <c r="N36" s="60"/>
      <c r="S36" s="46"/>
      <c r="T36" s="87"/>
      <c r="U36" s="46"/>
      <c r="AA36" s="46"/>
      <c r="AB36" s="46"/>
    </row>
    <row r="37" spans="1:28" s="54" customFormat="1" ht="18" customHeight="1" x14ac:dyDescent="0.2">
      <c r="A37" s="56"/>
      <c r="B37" s="56"/>
      <c r="D37" s="79" t="s">
        <v>83</v>
      </c>
      <c r="E37" s="61"/>
      <c r="F37" s="61"/>
      <c r="G37" s="61"/>
      <c r="H37" s="61"/>
      <c r="I37" s="61"/>
      <c r="K37" s="55" t="s">
        <v>1</v>
      </c>
      <c r="L37" s="80">
        <v>0</v>
      </c>
      <c r="M37" s="81"/>
      <c r="N37" s="60"/>
      <c r="T37" s="64"/>
      <c r="AA37" s="46"/>
      <c r="AB37" s="46"/>
    </row>
    <row r="38" spans="1:28" s="54" customFormat="1" ht="18" customHeight="1" x14ac:dyDescent="0.2">
      <c r="A38" s="56"/>
      <c r="B38" s="56"/>
      <c r="D38" s="154"/>
      <c r="E38" s="155"/>
      <c r="F38" s="155"/>
      <c r="G38" s="155"/>
      <c r="H38" s="156"/>
      <c r="I38" s="114"/>
      <c r="K38" s="82" t="s">
        <v>2</v>
      </c>
      <c r="L38" s="76">
        <f>ROUND(oknSubTotal + oknShippingCost + IF(oknTaxType=0,0,IF(oknTaxType=1,oknTax1,oknTax1+oknTax2)),2)</f>
        <v>1976.91</v>
      </c>
      <c r="M38" s="66"/>
      <c r="N38" s="60"/>
      <c r="O38" s="46"/>
      <c r="P38" s="46"/>
      <c r="T38" s="64"/>
      <c r="AA38" s="46"/>
      <c r="AB38" s="46"/>
    </row>
    <row r="39" spans="1:28" s="54" customFormat="1" ht="18" customHeight="1" x14ac:dyDescent="0.2">
      <c r="A39" s="56"/>
      <c r="B39" s="83">
        <v>0</v>
      </c>
      <c r="D39" s="157"/>
      <c r="E39" s="158"/>
      <c r="F39" s="158"/>
      <c r="G39" s="158"/>
      <c r="H39" s="159"/>
      <c r="I39" s="114"/>
      <c r="K39" s="82" t="s">
        <v>23</v>
      </c>
      <c r="L39" s="76">
        <f>oknPayments</f>
        <v>0</v>
      </c>
      <c r="N39" s="60"/>
      <c r="O39" s="46"/>
      <c r="P39" s="46"/>
      <c r="T39" s="64"/>
      <c r="AA39" s="46"/>
      <c r="AB39" s="46"/>
    </row>
    <row r="40" spans="1:28" s="54" customFormat="1" ht="18" customHeight="1" x14ac:dyDescent="0.2">
      <c r="A40" s="56"/>
      <c r="B40" s="56"/>
      <c r="D40" s="160"/>
      <c r="E40" s="161"/>
      <c r="F40" s="161"/>
      <c r="G40" s="161"/>
      <c r="H40" s="162"/>
      <c r="I40" s="114"/>
      <c r="K40" s="82" t="s">
        <v>24</v>
      </c>
      <c r="L40" s="76">
        <f>ROUND(oknTotal-oknPayments,2)</f>
        <v>1976.91</v>
      </c>
      <c r="N40" s="60"/>
      <c r="O40" s="46"/>
      <c r="P40" s="46"/>
      <c r="T40" s="64"/>
      <c r="AA40" s="46"/>
      <c r="AB40" s="46"/>
    </row>
    <row r="41" spans="1:28" ht="18" hidden="1" customHeight="1" x14ac:dyDescent="0.2">
      <c r="D41" s="47" t="s">
        <v>82</v>
      </c>
    </row>
    <row r="42" spans="1:28" ht="18" hidden="1" customHeight="1" x14ac:dyDescent="0.2">
      <c r="D42" s="163" t="s">
        <v>79</v>
      </c>
      <c r="E42" s="164"/>
      <c r="F42" s="111" t="s">
        <v>2</v>
      </c>
      <c r="G42" s="111" t="s">
        <v>97</v>
      </c>
      <c r="H42" s="111" t="s">
        <v>81</v>
      </c>
      <c r="I42" s="129"/>
      <c r="J42" s="152"/>
      <c r="K42" s="153"/>
      <c r="L42" s="112" t="s">
        <v>80</v>
      </c>
    </row>
    <row r="43" spans="1:28" ht="18" hidden="1" customHeight="1" x14ac:dyDescent="0.2">
      <c r="D43" s="84"/>
      <c r="E43" s="84"/>
      <c r="F43" s="65"/>
      <c r="G43" s="65"/>
      <c r="H43" s="65"/>
      <c r="I43" s="65"/>
      <c r="J43" s="65"/>
      <c r="K43" s="65"/>
      <c r="L43" s="65"/>
    </row>
    <row r="44" spans="1:28" ht="18" hidden="1" customHeight="1" x14ac:dyDescent="0.2">
      <c r="D44" s="84"/>
      <c r="E44" s="84"/>
      <c r="F44" s="65"/>
      <c r="G44" s="65"/>
      <c r="H44" s="65"/>
      <c r="I44" s="65"/>
      <c r="J44" s="65"/>
      <c r="K44" s="65"/>
      <c r="L44" s="65"/>
    </row>
    <row r="45" spans="1:28" ht="12.75" customHeight="1" x14ac:dyDescent="0.2">
      <c r="D45" s="84"/>
      <c r="E45" s="84"/>
      <c r="F45" s="65"/>
      <c r="G45" s="65"/>
      <c r="H45" s="65"/>
      <c r="I45" s="65"/>
      <c r="J45" s="65"/>
      <c r="K45" s="65"/>
      <c r="L45" s="65"/>
    </row>
    <row r="46" spans="1:28" ht="18" customHeight="1" x14ac:dyDescent="0.2">
      <c r="D46" s="150" t="s">
        <v>75</v>
      </c>
      <c r="E46" s="151"/>
      <c r="F46" s="151"/>
      <c r="G46" s="151"/>
      <c r="H46" s="151"/>
      <c r="I46" s="151"/>
      <c r="J46" s="151"/>
      <c r="K46" s="151"/>
      <c r="L46" s="151"/>
    </row>
    <row r="48" spans="1:28" ht="15" x14ac:dyDescent="0.2">
      <c r="D48" s="85"/>
      <c r="E48" s="85"/>
      <c r="F48" s="85"/>
      <c r="G48" s="85"/>
      <c r="H48" s="85"/>
      <c r="I48" s="85"/>
    </row>
    <row r="905" spans="1:1" hidden="1" x14ac:dyDescent="0.2">
      <c r="A905" s="109" t="s">
        <v>127</v>
      </c>
    </row>
    <row r="961" spans="1:1" hidden="1" x14ac:dyDescent="0.2">
      <c r="A961" s="109" t="s">
        <v>125</v>
      </c>
    </row>
    <row r="982" spans="1:1" hidden="1" x14ac:dyDescent="0.2">
      <c r="A982" s="109" t="s">
        <v>127</v>
      </c>
    </row>
    <row r="987" spans="1:1" hidden="1" x14ac:dyDescent="0.2">
      <c r="A987" s="109" t="s">
        <v>127</v>
      </c>
    </row>
  </sheetData>
  <sheetProtection sheet="1" objects="1" scenarios="1" selectLockedCells="1"/>
  <dataConsolidate/>
  <mergeCells count="54">
    <mergeCell ref="F29:I29"/>
    <mergeCell ref="F30:I30"/>
    <mergeCell ref="K4:L4"/>
    <mergeCell ref="K5:L5"/>
    <mergeCell ref="K6:L6"/>
    <mergeCell ref="K7:L7"/>
    <mergeCell ref="I19:J19"/>
    <mergeCell ref="F21:I21"/>
    <mergeCell ref="F26:I26"/>
    <mergeCell ref="F27:I27"/>
    <mergeCell ref="F28:I28"/>
    <mergeCell ref="P11:S11"/>
    <mergeCell ref="P12:S12"/>
    <mergeCell ref="O14:S14"/>
    <mergeCell ref="O15:S15"/>
    <mergeCell ref="P18:S18"/>
    <mergeCell ref="C1:M1"/>
    <mergeCell ref="D46:L46"/>
    <mergeCell ref="J42:K42"/>
    <mergeCell ref="D38:H40"/>
    <mergeCell ref="D42:E42"/>
    <mergeCell ref="D9:E9"/>
    <mergeCell ref="F22:I22"/>
    <mergeCell ref="F23:I23"/>
    <mergeCell ref="F24:I24"/>
    <mergeCell ref="F25:I25"/>
    <mergeCell ref="J12:L12"/>
    <mergeCell ref="J14:L14"/>
    <mergeCell ref="F31:I31"/>
    <mergeCell ref="F32:I32"/>
    <mergeCell ref="F33:I33"/>
    <mergeCell ref="I18:J18"/>
    <mergeCell ref="O1:P1"/>
    <mergeCell ref="Q1:S1"/>
    <mergeCell ref="T1:U1"/>
    <mergeCell ref="V1:W1"/>
    <mergeCell ref="O4:S10"/>
    <mergeCell ref="O3:S3"/>
    <mergeCell ref="Y13:AA13"/>
    <mergeCell ref="D21:E21"/>
    <mergeCell ref="F10:H10"/>
    <mergeCell ref="F11:H11"/>
    <mergeCell ref="F12:H12"/>
    <mergeCell ref="F15:H15"/>
    <mergeCell ref="F13:H13"/>
    <mergeCell ref="F14:H14"/>
    <mergeCell ref="D18:F18"/>
    <mergeCell ref="D19:F19"/>
    <mergeCell ref="G18:H18"/>
    <mergeCell ref="Y20:AA20"/>
    <mergeCell ref="G19:H19"/>
    <mergeCell ref="P19:S19"/>
    <mergeCell ref="J10:L10"/>
    <mergeCell ref="J11:L11"/>
  </mergeCells>
  <phoneticPr fontId="7" type="noConversion"/>
  <dataValidations count="1">
    <dataValidation type="textLength" allowBlank="1" showInputMessage="1" showErrorMessage="1" errorTitle="Invalid Input" error="Max characters allowed: 60" sqref="P11:P12" xr:uid="{00000000-0002-0000-0000-000000000000}">
      <formula1>0</formula1>
      <formula2>60</formula2>
    </dataValidation>
  </dataValidations>
  <hyperlinks>
    <hyperlink ref="A961" r:id="rId1" tooltip="Business Invoicing Form" display="http://www.invoicingtemplate.com/businessinvoicetemplate.html" xr:uid="{00000000-0004-0000-0000-000000000000}"/>
    <hyperlink ref="AHX1" r:id="rId2" tooltip="Business Invoice Template" display="http://www.invoicingtemplate.com/businessinvoicetemplate.html" xr:uid="{00000000-0004-0000-0000-000001000000}"/>
    <hyperlink ref="A905" r:id="rId3" tooltip="Business Invoicing Form" display="http://www.invoicingtemplate.com/businessinvoicetemplate.html" xr:uid="{00000000-0004-0000-0000-000002000000}"/>
    <hyperlink ref="AHQ1" r:id="rId4" tooltip="Business Invoice Template" display="http://www.invoicingtemplate.com/businessinvoicetemplate.html" xr:uid="{00000000-0004-0000-0000-000003000000}"/>
    <hyperlink ref="A982" r:id="rId5" tooltip="Business Invoicing Form" display="http://www.invoicingtemplate.com/businessinvoicetemplate.html" xr:uid="{00000000-0004-0000-0000-000004000000}"/>
    <hyperlink ref="AJS1" r:id="rId6" tooltip="Business Invoice Template" display="http://www.invoicingtemplate.com/businessinvoicetemplate.html" xr:uid="{00000000-0004-0000-0000-000005000000}"/>
    <hyperlink ref="A987" r:id="rId7" tooltip="Business Invoicing Form" display="http://www.invoicingtemplate.com/businessinvoicetemplate.html" xr:uid="{00000000-0004-0000-0000-000006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228600</xdr:rowOff>
                  </from>
                  <to>
                    <xdr:col>5</xdr:col>
                    <xdr:colOff>38100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228600</xdr:rowOff>
                  </from>
                  <to>
                    <xdr:col>5</xdr:col>
                    <xdr:colOff>38100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228600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228600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228600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228600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228600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219075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219075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219075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33</v>
      </c>
    </row>
    <row r="8" spans="2:17" x14ac:dyDescent="0.2">
      <c r="B8" s="2" t="s">
        <v>29</v>
      </c>
      <c r="C8" s="13"/>
    </row>
    <row r="9" spans="2:17" x14ac:dyDescent="0.2">
      <c r="B9" s="2" t="s">
        <v>32</v>
      </c>
      <c r="C9" s="13"/>
    </row>
    <row r="10" spans="2:17" ht="4.5" customHeight="1" x14ac:dyDescent="0.2"/>
    <row r="11" spans="2:17" s="3" customFormat="1" ht="15.75" customHeight="1" x14ac:dyDescent="0.2">
      <c r="B11" s="26" t="s">
        <v>50</v>
      </c>
      <c r="C11" s="8" t="s">
        <v>28</v>
      </c>
      <c r="D11" s="10" t="s">
        <v>49</v>
      </c>
      <c r="E11" s="7" t="s">
        <v>34</v>
      </c>
      <c r="F11" s="7" t="s">
        <v>41</v>
      </c>
      <c r="G11" s="7" t="s">
        <v>42</v>
      </c>
      <c r="H11" s="10" t="s">
        <v>35</v>
      </c>
      <c r="I11" s="10" t="s">
        <v>36</v>
      </c>
      <c r="J11" s="10" t="str">
        <f>oknTax1Name</f>
        <v>BTW (VAT)</v>
      </c>
      <c r="K11" s="10" t="str">
        <f>oknTax2Name</f>
        <v>TAX 2</v>
      </c>
      <c r="L11" s="10" t="s">
        <v>37</v>
      </c>
      <c r="M11" s="10" t="s">
        <v>38</v>
      </c>
      <c r="N11" s="10" t="s">
        <v>39</v>
      </c>
      <c r="O11" s="7" t="s">
        <v>40</v>
      </c>
      <c r="P11" s="7" t="s">
        <v>51</v>
      </c>
      <c r="Q11" s="7" t="s">
        <v>99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33</v>
      </c>
      <c r="K6" s="21"/>
    </row>
    <row r="7" spans="2:17" ht="11.25" customHeight="1" x14ac:dyDescent="0.2">
      <c r="B7" s="2" t="s">
        <v>29</v>
      </c>
      <c r="C7" s="13"/>
    </row>
    <row r="8" spans="2:17" x14ac:dyDescent="0.2">
      <c r="B8" s="2" t="s">
        <v>32</v>
      </c>
      <c r="C8" s="13"/>
    </row>
    <row r="9" spans="2:17" ht="4.5" customHeight="1" x14ac:dyDescent="0.2"/>
    <row r="10" spans="2:17" s="3" customFormat="1" ht="15.75" customHeight="1" x14ac:dyDescent="0.2">
      <c r="B10" s="7" t="s">
        <v>52</v>
      </c>
      <c r="C10" s="8" t="s">
        <v>28</v>
      </c>
      <c r="D10" s="7" t="s">
        <v>53</v>
      </c>
      <c r="E10" s="7" t="s">
        <v>34</v>
      </c>
      <c r="F10" s="10" t="s">
        <v>49</v>
      </c>
      <c r="G10" s="10" t="str">
        <f>oknTax1Name</f>
        <v>BTW (VAT)</v>
      </c>
      <c r="H10" s="10" t="str">
        <f>oknTax2Name</f>
        <v>TAX 2</v>
      </c>
      <c r="I10" s="10" t="s">
        <v>54</v>
      </c>
      <c r="J10" s="10" t="s">
        <v>38</v>
      </c>
      <c r="K10" s="10" t="s">
        <v>39</v>
      </c>
      <c r="L10" s="10" t="s">
        <v>35</v>
      </c>
      <c r="M10" s="10" t="s">
        <v>37</v>
      </c>
      <c r="N10" s="7" t="s">
        <v>40</v>
      </c>
      <c r="O10" s="7" t="s">
        <v>41</v>
      </c>
      <c r="P10" s="7" t="s">
        <v>42</v>
      </c>
      <c r="Q10" s="7" t="s">
        <v>51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Business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33</v>
      </c>
      <c r="J6" s="18"/>
      <c r="K6" s="14"/>
      <c r="L6" s="14"/>
    </row>
    <row r="7" spans="2:12" ht="13.5" customHeight="1" x14ac:dyDescent="0.2">
      <c r="B7" s="2" t="s">
        <v>29</v>
      </c>
      <c r="C7" s="15"/>
    </row>
    <row r="8" spans="2:12" x14ac:dyDescent="0.2">
      <c r="B8" s="2" t="s">
        <v>32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55</v>
      </c>
      <c r="C10" s="8" t="s">
        <v>28</v>
      </c>
      <c r="D10" s="7" t="s">
        <v>34</v>
      </c>
      <c r="E10" s="7" t="s">
        <v>56</v>
      </c>
      <c r="F10" s="7" t="s">
        <v>6</v>
      </c>
      <c r="G10" s="10" t="s">
        <v>5</v>
      </c>
      <c r="H10" s="4" t="s">
        <v>57</v>
      </c>
      <c r="I10" s="10" t="s">
        <v>58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Business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0</v>
      </c>
    </row>
    <row r="8" spans="2:8" ht="15.75" customHeight="1" x14ac:dyDescent="0.2">
      <c r="B8" s="2" t="s">
        <v>43</v>
      </c>
      <c r="C8" s="1"/>
      <c r="F8" s="189" t="s">
        <v>88</v>
      </c>
      <c r="G8" s="190"/>
      <c r="H8" s="34">
        <v>0</v>
      </c>
    </row>
    <row r="9" spans="2:8" ht="15.75" customHeight="1" x14ac:dyDescent="0.2">
      <c r="B9" s="2" t="s">
        <v>44</v>
      </c>
      <c r="C9" s="1"/>
      <c r="F9" s="191" t="s">
        <v>89</v>
      </c>
      <c r="G9" s="192"/>
      <c r="H9" s="35">
        <v>0</v>
      </c>
    </row>
    <row r="10" spans="2:8" ht="15.75" customHeight="1" x14ac:dyDescent="0.2">
      <c r="B10" s="2" t="s">
        <v>45</v>
      </c>
      <c r="C10" s="36"/>
      <c r="F10" s="28"/>
      <c r="G10" s="32"/>
    </row>
    <row r="11" spans="2:8" ht="15.75" customHeight="1" x14ac:dyDescent="0.2">
      <c r="B11" s="2" t="s">
        <v>46</v>
      </c>
      <c r="C11" s="1"/>
      <c r="F11" s="189" t="s">
        <v>90</v>
      </c>
      <c r="G11" s="190"/>
      <c r="H11" s="34">
        <v>0</v>
      </c>
    </row>
    <row r="12" spans="2:8" ht="15.75" customHeight="1" x14ac:dyDescent="0.2">
      <c r="B12" s="2" t="s">
        <v>48</v>
      </c>
      <c r="C12" s="1"/>
      <c r="F12" s="27" t="s">
        <v>91</v>
      </c>
      <c r="G12" s="33"/>
      <c r="H12" s="35">
        <v>0</v>
      </c>
    </row>
    <row r="13" spans="2:8" ht="15.75" customHeight="1" x14ac:dyDescent="0.2">
      <c r="B13" s="2" t="s">
        <v>47</v>
      </c>
      <c r="C13" s="1"/>
    </row>
    <row r="14" spans="2:8" ht="3" customHeight="1" x14ac:dyDescent="0.2"/>
    <row r="15" spans="2:8" ht="15.75" customHeight="1" x14ac:dyDescent="0.2">
      <c r="B15" s="30" t="s">
        <v>67</v>
      </c>
    </row>
    <row r="16" spans="2:8" ht="15.75" customHeight="1" x14ac:dyDescent="0.2">
      <c r="B16" s="2" t="s">
        <v>30</v>
      </c>
      <c r="C16" s="25"/>
    </row>
    <row r="17" spans="2:8" ht="15.75" customHeight="1" x14ac:dyDescent="0.2">
      <c r="B17" s="2" t="s">
        <v>31</v>
      </c>
      <c r="C17" s="25"/>
    </row>
    <row r="18" spans="2:8" ht="12" customHeight="1" x14ac:dyDescent="0.2"/>
    <row r="19" spans="2:8" ht="15.75" customHeight="1" x14ac:dyDescent="0.2">
      <c r="B19" s="8" t="s">
        <v>84</v>
      </c>
      <c r="C19" s="8" t="s">
        <v>94</v>
      </c>
      <c r="D19" s="8" t="s">
        <v>93</v>
      </c>
      <c r="E19" s="8" t="s">
        <v>85</v>
      </c>
      <c r="F19" s="8" t="s">
        <v>86</v>
      </c>
      <c r="G19" s="4" t="s">
        <v>92</v>
      </c>
      <c r="H19" s="4" t="s">
        <v>87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Business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33</v>
      </c>
    </row>
    <row r="8" spans="2:14" ht="12.75" customHeight="1" x14ac:dyDescent="0.2">
      <c r="B8" s="2" t="s">
        <v>29</v>
      </c>
      <c r="C8" s="15"/>
    </row>
    <row r="9" spans="2:14" ht="12.75" customHeight="1" x14ac:dyDescent="0.2">
      <c r="B9" s="2" t="s">
        <v>32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42</v>
      </c>
      <c r="C12" s="8" t="s">
        <v>28</v>
      </c>
      <c r="D12" s="7" t="s">
        <v>41</v>
      </c>
      <c r="E12" s="7" t="s">
        <v>34</v>
      </c>
      <c r="F12" s="10" t="s">
        <v>49</v>
      </c>
      <c r="G12" s="10" t="str">
        <f>oknTax1Name</f>
        <v>BTW (VAT)</v>
      </c>
      <c r="H12" s="10" t="str">
        <f>oknTax2Name</f>
        <v>TAX 2</v>
      </c>
      <c r="I12" s="10" t="s">
        <v>36</v>
      </c>
      <c r="J12" s="10" t="s">
        <v>37</v>
      </c>
      <c r="K12" s="10" t="s">
        <v>38</v>
      </c>
      <c r="L12" s="10" t="s">
        <v>35</v>
      </c>
      <c r="M12" s="10" t="s">
        <v>39</v>
      </c>
      <c r="N12" s="7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Business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33</v>
      </c>
    </row>
    <row r="8" spans="2:10" ht="12.75" customHeight="1" x14ac:dyDescent="0.2">
      <c r="B8" s="2" t="s">
        <v>29</v>
      </c>
      <c r="C8" s="15"/>
    </row>
    <row r="9" spans="2:10" ht="12.75" customHeight="1" x14ac:dyDescent="0.2">
      <c r="B9" s="2" t="s">
        <v>32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62</v>
      </c>
      <c r="C12" s="8" t="s">
        <v>28</v>
      </c>
      <c r="D12" s="7" t="s">
        <v>34</v>
      </c>
      <c r="E12" s="7" t="s">
        <v>66</v>
      </c>
      <c r="F12" s="7" t="s">
        <v>63</v>
      </c>
      <c r="G12" s="10" t="s">
        <v>64</v>
      </c>
      <c r="H12" s="10" t="s">
        <v>96</v>
      </c>
      <c r="I12" s="7" t="s">
        <v>52</v>
      </c>
      <c r="J12" s="7" t="s">
        <v>65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166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117</v>
      </c>
      <c r="C3" s="99"/>
    </row>
    <row r="4" spans="1:3" x14ac:dyDescent="0.3">
      <c r="A4" s="97"/>
      <c r="B4" s="108" t="s">
        <v>118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126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119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120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121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122</v>
      </c>
      <c r="C14" s="99"/>
    </row>
    <row r="15" spans="1:3" ht="16.5" x14ac:dyDescent="0.3">
      <c r="A15" s="97"/>
      <c r="B15" s="133" t="s">
        <v>123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124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businessinvoicesfre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2BC7-A3FA-4253-A3DB-0AFC8A4AB3DA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100</v>
      </c>
      <c r="B1" s="39" t="s">
        <v>102</v>
      </c>
    </row>
    <row r="2" spans="1:5" ht="12.75" x14ac:dyDescent="0.2">
      <c r="A2" s="38" t="s">
        <v>101</v>
      </c>
      <c r="B2" s="39" t="s">
        <v>103</v>
      </c>
    </row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130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167</v>
      </c>
    </row>
    <row r="25" spans="1:2" x14ac:dyDescent="0.2">
      <c r="A25" s="1" t="s">
        <v>98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239</vt:i4>
      </vt:variant>
    </vt:vector>
  </HeadingPairs>
  <TitlesOfParts>
    <vt:vector size="24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for Netherlands</dc:title>
  <dc:subject>"Business Invoice for Netherlands" summary: This template is created based on c5116 Business Invoice Template. It changed not only the color theme of the original template, but also the display format of the &amp;quot;City ZIP&amp;quot; field etc.</dc:subject>
  <dc:creator>https://www.invoicingtemplate.com/</dc:creator>
  <cp:keywords/>
  <dc:description>https://www.invoicingtemplate.com/businessinvoicesfree.html</dc:description>
  <cp:lastModifiedBy>liangjun yu</cp:lastModifiedBy>
  <cp:lastPrinted>2018-11-05T15:48:23Z</cp:lastPrinted>
  <dcterms:created xsi:type="dcterms:W3CDTF">2000-07-27T22:24:14Z</dcterms:created>
  <dcterms:modified xsi:type="dcterms:W3CDTF">2024-03-08T11:28:02Z</dcterms:modified>
  <cp:category>Business Invoice for Netherlands, Business Invoice Template for Netherlands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145, Sioux Falls, South Dakota</vt:lpwstr>
  </property>
</Properties>
</file>