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showInkAnnotation="0"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147\"/>
    </mc:Choice>
  </mc:AlternateContent>
  <xr:revisionPtr revIDLastSave="0" documentId="13_ncr:1_{1A6531C8-235A-4489-9B8C-59F4893F15F2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15" r:id="rId2"/>
  </sheets>
  <definedNames>
    <definedName name="InvoicingTemplateLinkTarget" hidden="1">#REF!</definedName>
    <definedName name="oknBalanceDue">Invoice!$L$40</definedName>
    <definedName name="oknCompanyAddress">Invoice!$F$4</definedName>
    <definedName name="oknCompanyCityStateZip">Invoice!$F$5</definedName>
    <definedName name="oknCompanyContact">Invoice!$F$6</definedName>
    <definedName name="oknCompanyName">Invoice!$F$3</definedName>
    <definedName name="oknCost_1">Invoice!$B$22</definedName>
    <definedName name="oknCost_10">Invoice!$B$31</definedName>
    <definedName name="oknCost_11">Invoice!$B$32</definedName>
    <definedName name="oknCost_12">Invoice!$B$33</definedName>
    <definedName name="oknCost_2">Invoice!$B$23</definedName>
    <definedName name="oknCost_3">Invoice!$B$24</definedName>
    <definedName name="oknCost_4">Invoice!$B$25</definedName>
    <definedName name="oknCost_5">Invoice!$B$26</definedName>
    <definedName name="oknCost_6">Invoice!$B$27</definedName>
    <definedName name="oknCost_7">Invoice!$B$28</definedName>
    <definedName name="oknCost_8">Invoice!$B$29</definedName>
    <definedName name="oknCost_9">Invoice!$B$30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Invoice!$Q$1</definedName>
    <definedName name="oknDueDate">Invoice!$L$19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Invoice!$K$5</definedName>
    <definedName name="oknInvoiceID">Invoice!$J$5</definedName>
    <definedName name="oknLineTotal_1">Invoice!$L$22</definedName>
    <definedName name="oknLineTotal_10">Invoice!$L$31</definedName>
    <definedName name="oknLineTotal_11">Invoice!$L$32</definedName>
    <definedName name="oknLineTotal_12">Invoice!$L$33</definedName>
    <definedName name="oknLineTotal_2">Invoice!$L$23</definedName>
    <definedName name="oknLineTotal_3">Invoice!$L$24</definedName>
    <definedName name="oknLineTotal_4">Invoice!$L$25</definedName>
    <definedName name="oknLineTotal_5">Invoice!$L$26</definedName>
    <definedName name="oknLineTotal_6">Invoice!$L$27</definedName>
    <definedName name="oknLineTotal_7">Invoice!$L$28</definedName>
    <definedName name="oknLineTotal_8">Invoice!$L$29</definedName>
    <definedName name="oknLineTotal_9">Invoice!$L$30</definedName>
    <definedName name="oknLineTotalTaxable">Invoice!$B$34</definedName>
    <definedName name="oknNotes">Invoice!$D$38</definedName>
    <definedName name="oknOrderID">Invoice!$J$7</definedName>
    <definedName name="oknPaymentAmount">Invoice!$F$42</definedName>
    <definedName name="oknPaymentCheckNumber">Invoice!#REF!</definedName>
    <definedName name="oknPaymentCreatedDate">Invoice!$D$42</definedName>
    <definedName name="oknPaymentDetail">Invoice!$D$43:$L$45</definedName>
    <definedName name="oknPaymentNotes">Invoice!$L$42</definedName>
    <definedName name="oknPaymentPaymentTerm">Invoice!$H$42</definedName>
    <definedName name="oknPayments">Invoice!$B$39</definedName>
    <definedName name="oknPaymentTerm">Invoice!$K$19</definedName>
    <definedName name="oknPaymentTotalApplied">Invoice!$G$42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Invoice!$K$22</definedName>
    <definedName name="oknPrice_10">Invoice!$K$31</definedName>
    <definedName name="oknPrice_11">Invoice!$K$32</definedName>
    <definedName name="oknPrice_12">Invoice!$K$33</definedName>
    <definedName name="oknPrice_2">Invoice!$K$23</definedName>
    <definedName name="oknPrice_3">Invoice!$K$24</definedName>
    <definedName name="oknPrice_4">Invoice!$K$25</definedName>
    <definedName name="oknPrice_5">Invoice!$K$26</definedName>
    <definedName name="oknPrice_6">Invoice!$K$27</definedName>
    <definedName name="oknPrice_7">Invoice!$K$28</definedName>
    <definedName name="oknPrice_8">Invoice!$K$29</definedName>
    <definedName name="oknPrice_9">Invoice!$K$30</definedName>
    <definedName name="oknPrInvoiceID">#REF!</definedName>
    <definedName name="oknPrNotes">#REF!</definedName>
    <definedName name="oknProductID_1">Invoice!$D$22</definedName>
    <definedName name="oknProductID_10">Invoice!$D$31</definedName>
    <definedName name="oknProductID_11">Invoice!$D$32</definedName>
    <definedName name="oknProductID_12">Invoice!$D$33</definedName>
    <definedName name="oknProductID_2">Invoice!$D$23</definedName>
    <definedName name="oknProductID_3">Invoice!$D$24</definedName>
    <definedName name="oknProductID_4">Invoice!$D$25</definedName>
    <definedName name="oknProductID_5">Invoice!$D$26</definedName>
    <definedName name="oknProductID_6">Invoice!$D$27</definedName>
    <definedName name="oknProductID_7">Invoice!$D$28</definedName>
    <definedName name="oknProductID_8">Invoice!$D$29</definedName>
    <definedName name="oknProductID_9">Invoice!$D$30</definedName>
    <definedName name="oknProductName_1">Invoice!$F$22</definedName>
    <definedName name="oknProductName_10">Invoice!$F$31</definedName>
    <definedName name="oknProductName_11">Invoice!$F$32</definedName>
    <definedName name="oknProductName_12">Invoice!$F$33</definedName>
    <definedName name="oknProductName_2">Invoice!$F$23</definedName>
    <definedName name="oknProductName_3">Invoice!$F$24</definedName>
    <definedName name="oknProductName_4">Invoice!$F$25</definedName>
    <definedName name="oknProductName_5">Invoice!$F$26</definedName>
    <definedName name="oknProductName_6">Invoice!$F$27</definedName>
    <definedName name="oknProductName_7">Invoice!$F$28</definedName>
    <definedName name="oknProductName_8">Invoice!$F$29</definedName>
    <definedName name="oknProductName_9">Invoice!$F$30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Invoice!$J$22</definedName>
    <definedName name="oknQuantity_10">Invoice!$J$31</definedName>
    <definedName name="oknQuantity_11">Invoice!$J$32</definedName>
    <definedName name="oknQuantity_12">Invoice!$J$33</definedName>
    <definedName name="oknQuantity_2">Invoice!$J$23</definedName>
    <definedName name="oknQuantity_3">Invoice!$J$24</definedName>
    <definedName name="oknQuantity_4">Invoice!$J$25</definedName>
    <definedName name="oknQuantity_5">Invoice!$J$26</definedName>
    <definedName name="oknQuantity_6">Invoice!$J$27</definedName>
    <definedName name="oknQuantity_7">Invoice!$J$28</definedName>
    <definedName name="oknQuantity_8">Invoice!$J$29</definedName>
    <definedName name="oknQuantity_9">Invoice!$J$30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Invoice!$D$19</definedName>
    <definedName name="oknSavingInvoiceClearWorksheet" hidden="1">#REF!</definedName>
    <definedName name="oknSavingInvoicePromptForPayment" hidden="1">#REF!</definedName>
    <definedName name="oknShipAddress">Invoice!$J$11</definedName>
    <definedName name="oknShipCityStateZip">Invoice!$P$12</definedName>
    <definedName name="oknShipContact">Invoice!$J$14</definedName>
    <definedName name="oknShipDate">Invoice!$G$19</definedName>
    <definedName name="oknShipName">Invoice!$J$10</definedName>
    <definedName name="oknShippingCost">Invoice!$L$37</definedName>
    <definedName name="oknShipVia">Invoice!$I$19</definedName>
    <definedName name="oknShipZipPostcode">Invoice!$J$13</definedName>
    <definedName name="oknStatus">Invoice!$V$1</definedName>
    <definedName name="oknSubTotal">Invoice!$L$34</definedName>
    <definedName name="oknTax1">Invoice!$L$35</definedName>
    <definedName name="oknTax1Name">Invoice!$J$35</definedName>
    <definedName name="oknTax1Rate">Invoice!$K$35</definedName>
    <definedName name="oknTax1RateDefault">Invoice!$A$13</definedName>
    <definedName name="oknTax2">Invoice!$L$36</definedName>
    <definedName name="oknTax2IsAppliedToTax1">Invoice!$A$11</definedName>
    <definedName name="oknTax2Name">Invoice!$J$36</definedName>
    <definedName name="oknTax2Rate">Invoice!$K$36</definedName>
    <definedName name="oknTax2RateDefault">Invoice!$A$15</definedName>
    <definedName name="oknTaxable_1">Invoice!$A$22</definedName>
    <definedName name="oknTaxable_10">Invoice!$A$31</definedName>
    <definedName name="oknTaxable_11">Invoice!$A$32</definedName>
    <definedName name="oknTaxable_12">Invoice!$A$33</definedName>
    <definedName name="oknTaxable_2">Invoice!$A$23</definedName>
    <definedName name="oknTaxable_3">Invoice!$A$24</definedName>
    <definedName name="oknTaxable_4">Invoice!$A$25</definedName>
    <definedName name="oknTaxable_5">Invoice!$A$26</definedName>
    <definedName name="oknTaxable_6">Invoice!$A$27</definedName>
    <definedName name="oknTaxable_7">Invoice!$A$28</definedName>
    <definedName name="oknTaxable_8">Invoice!$A$29</definedName>
    <definedName name="oknTaxable_9">Invoice!$A$30</definedName>
    <definedName name="oknTaxTotalIncludingShippingCost">Invoice!$A$12</definedName>
    <definedName name="oknTaxType">Invoice!$A$9</definedName>
    <definedName name="oknTotal">Invoice!$L$38</definedName>
    <definedName name="oknWhoAddress">Invoice!$F$11</definedName>
    <definedName name="oknWhoCityStateZip">Invoice!$P$11</definedName>
    <definedName name="oknWhoEmail">Invoice!$F$14</definedName>
    <definedName name="oknWhoID">Invoice!$K$7</definedName>
    <definedName name="oknWhoName">Invoice!$F$10</definedName>
    <definedName name="oknWhoPhone">Invoice!$F$15</definedName>
    <definedName name="oknWhoZipPostcode">Invoice!$F$13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Invoice!$D$3:$L$46</definedName>
    <definedName name="_xlnm.Print_Titles" localSheetId="0">Invoice!$3:$21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8" i="1" l="1"/>
  <c r="L39" i="1" l="1"/>
  <c r="L22" i="1"/>
  <c r="L23" i="1"/>
  <c r="L24" i="1"/>
  <c r="L25" i="1"/>
  <c r="L26" i="1"/>
  <c r="L27" i="1"/>
  <c r="L28" i="1"/>
  <c r="L29" i="1"/>
  <c r="L30" i="1"/>
  <c r="L31" i="1"/>
  <c r="L32" i="1"/>
  <c r="L33" i="1"/>
  <c r="B34" i="1" l="1" a="1"/>
  <c r="B34" i="1" s="1"/>
  <c r="L35" i="1" s="1"/>
  <c r="L34" i="1"/>
  <c r="L36" i="1" l="1"/>
  <c r="L38" i="1" s="1"/>
  <c r="L40" i="1" s="1"/>
  <c r="P19" i="1"/>
  <c r="F12" i="1"/>
</calcChain>
</file>

<file path=xl/sharedStrings.xml><?xml version="1.0" encoding="utf-8"?>
<sst xmlns="http://schemas.openxmlformats.org/spreadsheetml/2006/main" count="94" uniqueCount="83">
  <si>
    <t>SHIPPING &amp; HANDLING</t>
  </si>
  <si>
    <t>TOTAL</t>
  </si>
  <si>
    <t>Quantity</t>
  </si>
  <si>
    <t>SUBTOTAL</t>
  </si>
  <si>
    <t>PAID</t>
  </si>
  <si>
    <t>TOTAL DUE</t>
  </si>
  <si>
    <t>Current Database</t>
  </si>
  <si>
    <t>Invoice Status</t>
  </si>
  <si>
    <t>Taxable</t>
  </si>
  <si>
    <t>Due Date</t>
  </si>
  <si>
    <t>P.O. #</t>
  </si>
  <si>
    <t>Name</t>
  </si>
  <si>
    <t>Description</t>
  </si>
  <si>
    <t>Line Total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</si>
  <si>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</si>
  <si>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</si>
  <si>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</si>
  <si>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</si>
  <si>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</si>
  <si>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</si>
  <si>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</si>
  <si>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</si>
  <si>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Street Address</t>
  </si>
  <si>
    <t>City, ST  ZIP Code</t>
  </si>
  <si>
    <t>Phone Number,Web Address, etc.</t>
  </si>
  <si>
    <t>DATE</t>
    <phoneticPr fontId="9" type="noConversion"/>
  </si>
  <si>
    <t>NOTES</t>
    <phoneticPr fontId="9" type="noConversion"/>
  </si>
  <si>
    <t>TYPE</t>
    <phoneticPr fontId="9" type="noConversion"/>
  </si>
  <si>
    <t>PAYMENT DETAIL</t>
    <phoneticPr fontId="8" type="noConversion"/>
  </si>
  <si>
    <t>NOTES:</t>
  </si>
  <si>
    <t>APPLIED</t>
  </si>
  <si>
    <t># / Taxable</t>
  </si>
  <si>
    <t>BILL TO</t>
  </si>
  <si>
    <t>SHIP TO</t>
  </si>
  <si>
    <t>Address</t>
  </si>
  <si>
    <t>Contact</t>
  </si>
  <si>
    <t>Phone</t>
  </si>
  <si>
    <t>Email</t>
  </si>
  <si>
    <t>Client #</t>
  </si>
  <si>
    <t>Pending</t>
  </si>
  <si>
    <t>INVOICE #</t>
  </si>
  <si>
    <t>DATE</t>
  </si>
  <si>
    <t>Business Name</t>
  </si>
  <si>
    <t>TAX 2</t>
  </si>
  <si>
    <t>Business Invoicing Form</t>
  </si>
  <si>
    <t>Business Invoicing Form - 286, Green Bay, Wisconsin, 105139, 104057, 7000103981471693400?+1.04%, 45.4 sq mi, 117.6 km2, 2,316/sq mi, 894/km2, 44°31′15″N 87°59′03″W? / ?44.5207°N 87.9842°W? / 44.5207; -87.9842? (Green Bay)</t>
  </si>
  <si>
    <t>Business Invoice Templatec5116 - 286, Green Bay, Wisconsin, 105139, 104057, 7000103981471693400?+1.04%, 45.4 sq mi, 117.6 km2, 2,316/sq mi, 894/km2, 44°31′15″N 87°59′03″W? / ?44.5207°N 87.9842°W? / 44.5207; -87.9842? (Green Bay)</t>
  </si>
  <si>
    <t>c5147</t>
  </si>
  <si>
    <t>VAT#</t>
  </si>
  <si>
    <t>INVOICE</t>
  </si>
  <si>
    <t>BTW (VAT)</t>
  </si>
  <si>
    <t>Enter  address  in following cells when creating new customer
Enter "Amsterdam 1234 AA" will display "1234 AA Amsterdam" in the BILL TO and SHIP TO sections</t>
  </si>
  <si>
    <t>BILL TO</t>
    <phoneticPr fontId="8" type="noConversion"/>
  </si>
  <si>
    <t>SHIP TO</t>
    <phoneticPr fontId="8" type="noConversion"/>
  </si>
  <si>
    <t>DON'T MODIFY THE FOLLOWING</t>
    <phoneticPr fontId="8" type="noConversion"/>
  </si>
  <si>
    <t>New CITY, ST ZIP - for display only</t>
    <phoneticPr fontId="8" type="noConversion"/>
  </si>
  <si>
    <t>BILL TO</t>
    <phoneticPr fontId="8" type="noConversion"/>
  </si>
  <si>
    <t>Zip, Ctiy</t>
  </si>
  <si>
    <t>Zip, City</t>
  </si>
  <si>
    <t>1200MM X 500MM TROUGH ON WHEELS WHITE</t>
  </si>
  <si>
    <t>T1250WWH</t>
  </si>
  <si>
    <t>1200MM X500MM TROUGH ON WHEELS SILVER</t>
  </si>
  <si>
    <t>T1250WSI</t>
  </si>
  <si>
    <t>1200MMx500MM TROUGH W  INSERT  SILVER</t>
  </si>
  <si>
    <t>T1250SI</t>
  </si>
  <si>
    <t>1200MMx500MM TROUGH W INSERT WHITE</t>
  </si>
  <si>
    <t>T1250WH</t>
  </si>
  <si>
    <t>120CM PARADISE PALM X 12 FRONDS</t>
  </si>
  <si>
    <t>PA120</t>
  </si>
  <si>
    <t>120OMMX500MM TROUGH W.INSERT BLACK</t>
  </si>
  <si>
    <t>T1250BL</t>
  </si>
  <si>
    <t>150CM PARADISE PALM X 15 FRONDS</t>
  </si>
  <si>
    <t>PA150</t>
  </si>
  <si>
    <t>180CM ARECA PALM X 18 FRONDS</t>
  </si>
  <si>
    <t>ARE6</t>
  </si>
  <si>
    <t>180CM BAMBOO TREE ON NATURAL STEM</t>
  </si>
  <si>
    <t>BAM180</t>
  </si>
  <si>
    <t>180CM ENGLISH IVY GARLAND X 109 LEAVES</t>
  </si>
  <si>
    <t>GARE</t>
  </si>
  <si>
    <t>180CM GRAPE GARLAND W BLACK GRAPES</t>
  </si>
  <si>
    <t>GARG</t>
  </si>
  <si>
    <t>Convert "City ZIP" to "ZIP City"</t>
  </si>
  <si>
    <t>Amsterdam 1234 AA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</si>
</sst>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_(* \(#,##0.00\);;_(@_)"/>
    <numFmt numFmtId="165" formatCode="General_)"/>
    <numFmt numFmtId="166" formatCode="[$-409]mmmm\ d\,\ yyyy;@"/>
    <numFmt numFmtId="167" formatCode="_ * #,##0.00_ ;_ * \-#,##0.00_ ;_ * &quot;&quot;??_ ;_ @_ "/>
    <numFmt numFmtId="168" formatCode="_(* #,##0.00_);_(* \(#,##0.00\);_(* &quot;&quot;??_);_(@_)"/>
    <numFmt numFmtId="169" formatCode="[$-409]d\-mmm\-yy;@"/>
    <numFmt numFmtId="170" formatCode="[$-409]d/mmm/yy;@"/>
    <numFmt numFmtId="171" formatCode="0.000%"/>
  </numFmts>
  <fonts count="25" x14ac:knownFonts="1">
    <font>
      <sz val="10"/>
      <name val="Arial"/>
      <family val="2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b/>
      <sz val="10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0"/>
      <color indexed="42"/>
      <name val="Book Antiqua"/>
      <family val="1"/>
    </font>
    <font>
      <b/>
      <sz val="9"/>
      <name val="Book Antiqua"/>
      <family val="1"/>
    </font>
    <font>
      <sz val="10"/>
      <color theme="2" tint="-0.499984740745262"/>
      <name val="Book Antiqua"/>
      <family val="1"/>
    </font>
    <font>
      <sz val="9"/>
      <name val="Book Antiqua"/>
      <family val="1"/>
    </font>
    <font>
      <b/>
      <sz val="9"/>
      <color theme="0"/>
      <name val="Book Antiqua"/>
      <family val="1"/>
    </font>
    <font>
      <i/>
      <sz val="10"/>
      <name val="Book Antiqua"/>
      <family val="1"/>
    </font>
    <font>
      <sz val="12"/>
      <color theme="4" tint="-0.499984740745262"/>
      <name val="Bodoni MT Black"/>
      <family val="1"/>
    </font>
    <font>
      <b/>
      <sz val="16"/>
      <color theme="4" tint="-0.499984740745262"/>
      <name val="Bodoni MT Black"/>
      <family val="1"/>
    </font>
    <font>
      <sz val="10"/>
      <name val="Trebuchet MS"/>
      <family val="2"/>
    </font>
    <font>
      <u/>
      <sz val="10"/>
      <color indexed="12"/>
      <name val="Verdana"/>
      <family val="2"/>
    </font>
    <font>
      <sz val="10"/>
      <name val="Bookman Old Style"/>
      <family val="1"/>
    </font>
    <font>
      <sz val="10"/>
      <color theme="0"/>
      <name val="Bookman Old Style"/>
      <family val="1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gradientFill type="path" top="1" bottom="1">
        <stop position="0">
          <color theme="4" tint="-0.25098422193060094"/>
        </stop>
        <stop position="1">
          <color theme="4" tint="0.80001220740379042"/>
        </stop>
      </gradient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 style="thick">
        <color theme="4" tint="-0.499984740745262"/>
      </top>
      <bottom style="thin">
        <color theme="4" tint="-0.499984740745262"/>
      </bottom>
      <diagonal/>
    </border>
    <border>
      <left style="thin">
        <color theme="4" tint="-0.499984740745262"/>
      </left>
      <right/>
      <top style="thick">
        <color theme="4" tint="-0.499984740745262"/>
      </top>
      <bottom style="thin">
        <color theme="4" tint="-0.499984740745262"/>
      </bottom>
      <diagonal/>
    </border>
    <border>
      <left/>
      <right style="thin">
        <color theme="4" tint="-0.499984740745262"/>
      </right>
      <top style="thick">
        <color theme="4" tint="-0.499984740745262"/>
      </top>
      <bottom style="thin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dashed">
        <color theme="0" tint="-0.499984740745262"/>
      </top>
      <bottom style="dashed">
        <color theme="0" tint="-0.499984740745262"/>
      </bottom>
      <diagonal/>
    </border>
    <border>
      <left style="thin">
        <color theme="0" tint="-0.499984740745262"/>
      </left>
      <right/>
      <top style="dashed">
        <color theme="0" tint="-0.499984740745262"/>
      </top>
      <bottom style="dashed">
        <color theme="0" tint="-0.499984740745262"/>
      </bottom>
      <diagonal/>
    </border>
    <border>
      <left/>
      <right style="thin">
        <color theme="0" tint="-0.499984740745262"/>
      </right>
      <top style="dashed">
        <color theme="0" tint="-0.499984740745262"/>
      </top>
      <bottom style="dashed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dashed">
        <color theme="0" tint="-0.499984740745262"/>
      </top>
      <bottom style="thin">
        <color theme="2" tint="-0.749961851863155"/>
      </bottom>
      <diagonal/>
    </border>
    <border>
      <left style="thin">
        <color theme="0" tint="-0.499984740745262"/>
      </left>
      <right/>
      <top style="dashed">
        <color theme="0" tint="-0.499984740745262"/>
      </top>
      <bottom style="thin">
        <color theme="2" tint="-0.749961851863155"/>
      </bottom>
      <diagonal/>
    </border>
    <border>
      <left/>
      <right style="thin">
        <color theme="0" tint="-0.499984740745262"/>
      </right>
      <top style="dashed">
        <color theme="0" tint="-0.499984740745262"/>
      </top>
      <bottom style="thin">
        <color theme="2" tint="-0.749961851863155"/>
      </bottom>
      <diagonal/>
    </border>
    <border>
      <left style="thin">
        <color theme="0" tint="-0.499984740745262"/>
      </left>
      <right/>
      <top style="thin">
        <color theme="4" tint="-0.499984740745262"/>
      </top>
      <bottom style="dashed">
        <color theme="0" tint="-0.499984740745262"/>
      </bottom>
      <diagonal/>
    </border>
    <border>
      <left/>
      <right/>
      <top style="thin">
        <color theme="4" tint="-0.499984740745262"/>
      </top>
      <bottom style="dashed">
        <color theme="0" tint="-0.499984740745262"/>
      </bottom>
      <diagonal/>
    </border>
    <border>
      <left/>
      <right style="thin">
        <color theme="0" tint="-0.499984740745262"/>
      </right>
      <top style="thin">
        <color theme="4" tint="-0.499984740745262"/>
      </top>
      <bottom style="dashed">
        <color theme="0" tint="-0.499984740745262"/>
      </bottom>
      <diagonal/>
    </border>
    <border>
      <left/>
      <right/>
      <top style="dashed">
        <color theme="0" tint="-0.499984740745262"/>
      </top>
      <bottom style="dashed">
        <color theme="0" tint="-0.499984740745262"/>
      </bottom>
      <diagonal/>
    </border>
    <border>
      <left style="thin">
        <color theme="0" tint="-0.499984740745262"/>
      </left>
      <right/>
      <top style="dashed">
        <color theme="0" tint="-0.499984740745262"/>
      </top>
      <bottom style="thin">
        <color theme="0" tint="-0.499984740745262"/>
      </bottom>
      <diagonal/>
    </border>
    <border>
      <left/>
      <right/>
      <top style="dashed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dashed">
        <color theme="0" tint="-0.499984740745262"/>
      </top>
      <bottom style="thin">
        <color theme="0" tint="-0.499984740745262"/>
      </bottom>
      <diagonal/>
    </border>
    <border>
      <left/>
      <right/>
      <top style="thick">
        <color theme="4" tint="-0.499984740745262"/>
      </top>
      <bottom style="thin">
        <color theme="4" tint="-0.499984740745262"/>
      </bottom>
      <diagonal/>
    </border>
    <border>
      <left style="thin">
        <color theme="4" tint="-0.499984740745262"/>
      </left>
      <right/>
      <top style="thin">
        <color theme="4" tint="-0.499984740745262"/>
      </top>
      <bottom style="thin">
        <color theme="4" tint="-0.499984740745262"/>
      </bottom>
      <diagonal/>
    </border>
    <border>
      <left/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</borders>
  <cellStyleXfs count="11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1" fillId="0" borderId="0"/>
    <xf numFmtId="0" fontId="7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36">
    <xf numFmtId="0" fontId="0" fillId="0" borderId="0" xfId="0"/>
    <xf numFmtId="0" fontId="11" fillId="6" borderId="0" xfId="0" applyFont="1" applyFill="1" applyAlignment="1">
      <alignment vertical="center"/>
    </xf>
    <xf numFmtId="0" fontId="11" fillId="4" borderId="0" xfId="0" applyFont="1" applyFill="1" applyAlignment="1" applyProtection="1">
      <alignment vertical="center"/>
      <protection locked="0" hidden="1"/>
    </xf>
    <xf numFmtId="0" fontId="11" fillId="4" borderId="0" xfId="0" applyFont="1" applyFill="1" applyAlignment="1">
      <alignment vertical="center"/>
    </xf>
    <xf numFmtId="0" fontId="11" fillId="6" borderId="0" xfId="0" applyFont="1" applyFill="1" applyAlignment="1" applyProtection="1">
      <alignment vertical="center"/>
      <protection locked="0" hidden="1"/>
    </xf>
    <xf numFmtId="0" fontId="11" fillId="0" borderId="0" xfId="0" applyFont="1" applyAlignment="1" applyProtection="1">
      <alignment vertical="center"/>
      <protection locked="0" hidden="1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0" fontId="11" fillId="2" borderId="0" xfId="0" applyFont="1" applyFill="1" applyAlignment="1">
      <alignment vertical="center"/>
    </xf>
    <xf numFmtId="0" fontId="11" fillId="2" borderId="0" xfId="0" applyFont="1" applyFill="1" applyAlignment="1">
      <alignment horizontal="center" vertical="center"/>
    </xf>
    <xf numFmtId="166" fontId="11" fillId="0" borderId="0" xfId="0" applyNumberFormat="1" applyFont="1" applyAlignment="1">
      <alignment horizontal="left" vertical="center" shrinkToFi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 applyProtection="1">
      <alignment horizontal="right" vertical="center"/>
      <protection locked="0" hidden="1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6" fillId="0" borderId="0" xfId="0" applyFont="1" applyAlignment="1" applyProtection="1">
      <alignment vertical="center"/>
      <protection locked="0" hidden="1"/>
    </xf>
    <xf numFmtId="0" fontId="16" fillId="0" borderId="0" xfId="0" applyFont="1" applyAlignment="1" applyProtection="1">
      <alignment horizontal="right" vertical="center"/>
      <protection locked="0" hidden="1"/>
    </xf>
    <xf numFmtId="0" fontId="16" fillId="2" borderId="0" xfId="0" applyFont="1" applyFill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16" fillId="2" borderId="0" xfId="0" applyFont="1" applyFill="1" applyAlignment="1">
      <alignment vertical="center"/>
    </xf>
    <xf numFmtId="0" fontId="16" fillId="0" borderId="0" xfId="0" applyFont="1" applyAlignment="1">
      <alignment vertical="center" wrapText="1"/>
    </xf>
    <xf numFmtId="0" fontId="16" fillId="0" borderId="0" xfId="0" applyFont="1" applyAlignment="1" applyProtection="1">
      <alignment horizontal="left" vertical="center"/>
      <protection locked="0"/>
    </xf>
    <xf numFmtId="0" fontId="14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 applyProtection="1">
      <alignment vertical="center"/>
      <protection locked="0"/>
    </xf>
    <xf numFmtId="44" fontId="16" fillId="0" borderId="0" xfId="0" applyNumberFormat="1" applyFont="1" applyAlignment="1">
      <alignment horizontal="left" vertical="center"/>
    </xf>
    <xf numFmtId="164" fontId="16" fillId="0" borderId="0" xfId="0" applyNumberFormat="1" applyFont="1" applyAlignment="1">
      <alignment horizontal="left" vertical="center"/>
    </xf>
    <xf numFmtId="49" fontId="16" fillId="0" borderId="15" xfId="0" applyNumberFormat="1" applyFont="1" applyBorder="1" applyAlignment="1" applyProtection="1">
      <alignment horizontal="left" vertical="center"/>
      <protection locked="0"/>
    </xf>
    <xf numFmtId="1" fontId="16" fillId="0" borderId="16" xfId="0" applyNumberFormat="1" applyFont="1" applyBorder="1" applyAlignment="1">
      <alignment vertical="center"/>
    </xf>
    <xf numFmtId="165" fontId="16" fillId="0" borderId="17" xfId="0" applyNumberFormat="1" applyFont="1" applyBorder="1" applyAlignment="1" applyProtection="1">
      <alignment vertical="center"/>
      <protection locked="0"/>
    </xf>
    <xf numFmtId="167" fontId="16" fillId="0" borderId="17" xfId="0" applyNumberFormat="1" applyFont="1" applyBorder="1" applyAlignment="1" applyProtection="1">
      <alignment horizontal="right" vertical="center"/>
      <protection locked="0"/>
    </xf>
    <xf numFmtId="168" fontId="16" fillId="0" borderId="17" xfId="0" applyNumberFormat="1" applyFont="1" applyBorder="1" applyAlignment="1" applyProtection="1">
      <alignment horizontal="left" vertical="center"/>
      <protection hidden="1"/>
    </xf>
    <xf numFmtId="1" fontId="16" fillId="0" borderId="16" xfId="0" applyNumberFormat="1" applyFont="1" applyBorder="1" applyAlignment="1">
      <alignment horizontal="center" vertical="center"/>
    </xf>
    <xf numFmtId="0" fontId="16" fillId="0" borderId="0" xfId="0" applyFont="1" applyAlignment="1" applyProtection="1">
      <alignment vertical="center"/>
      <protection hidden="1"/>
    </xf>
    <xf numFmtId="0" fontId="16" fillId="0" borderId="0" xfId="0" applyFont="1" applyAlignment="1">
      <alignment horizontal="left" vertical="center"/>
    </xf>
    <xf numFmtId="43" fontId="16" fillId="0" borderId="14" xfId="0" applyNumberFormat="1" applyFont="1" applyBorder="1" applyAlignment="1" applyProtection="1">
      <alignment horizontal="right" vertical="center"/>
      <protection hidden="1"/>
    </xf>
    <xf numFmtId="171" fontId="16" fillId="0" borderId="0" xfId="0" applyNumberFormat="1" applyFont="1" applyAlignment="1" applyProtection="1">
      <alignment horizontal="right" vertical="center"/>
      <protection locked="0"/>
    </xf>
    <xf numFmtId="10" fontId="16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left" vertical="center"/>
    </xf>
    <xf numFmtId="43" fontId="16" fillId="0" borderId="14" xfId="0" applyNumberFormat="1" applyFont="1" applyBorder="1" applyAlignment="1" applyProtection="1">
      <alignment horizontal="right" vertical="center"/>
      <protection locked="0" hidden="1"/>
    </xf>
    <xf numFmtId="43" fontId="16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right" vertical="center"/>
    </xf>
    <xf numFmtId="43" fontId="16" fillId="0" borderId="2" xfId="0" applyNumberFormat="1" applyFont="1" applyBorder="1" applyAlignment="1" applyProtection="1">
      <alignment horizontal="right" vertical="center"/>
      <protection locked="0" hidden="1"/>
    </xf>
    <xf numFmtId="170" fontId="16" fillId="0" borderId="0" xfId="0" applyNumberFormat="1" applyFont="1" applyAlignment="1" applyProtection="1">
      <alignment vertical="center"/>
      <protection locked="0"/>
    </xf>
    <xf numFmtId="0" fontId="12" fillId="0" borderId="0" xfId="0" applyFont="1" applyAlignment="1">
      <alignment horizontal="center" vertical="center"/>
    </xf>
    <xf numFmtId="0" fontId="15" fillId="4" borderId="0" xfId="0" applyFont="1" applyFill="1" applyAlignment="1" applyProtection="1">
      <alignment vertical="center"/>
      <protection locked="0"/>
    </xf>
    <xf numFmtId="0" fontId="11" fillId="0" borderId="0" xfId="0" applyFont="1" applyAlignment="1">
      <alignment horizontal="center" vertical="center"/>
    </xf>
    <xf numFmtId="0" fontId="11" fillId="6" borderId="0" xfId="0" applyFont="1" applyFill="1" applyAlignment="1">
      <alignment horizontal="center" vertical="center"/>
    </xf>
    <xf numFmtId="0" fontId="12" fillId="7" borderId="19" xfId="0" applyFont="1" applyFill="1" applyBorder="1" applyAlignment="1">
      <alignment horizontal="center" vertical="center"/>
    </xf>
    <xf numFmtId="0" fontId="14" fillId="7" borderId="19" xfId="0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7" fillId="5" borderId="19" xfId="0" applyFont="1" applyFill="1" applyBorder="1" applyAlignment="1">
      <alignment horizontal="center" vertical="center"/>
    </xf>
    <xf numFmtId="49" fontId="11" fillId="0" borderId="22" xfId="0" applyNumberFormat="1" applyFont="1" applyBorder="1" applyAlignment="1" applyProtection="1">
      <alignment horizontal="center" vertical="center"/>
      <protection locked="0"/>
    </xf>
    <xf numFmtId="0" fontId="14" fillId="7" borderId="22" xfId="0" applyFont="1" applyFill="1" applyBorder="1" applyAlignment="1">
      <alignment horizontal="center" vertical="center"/>
    </xf>
    <xf numFmtId="0" fontId="16" fillId="0" borderId="22" xfId="0" applyFont="1" applyBorder="1" applyAlignment="1" applyProtection="1">
      <alignment horizontal="center" vertical="center"/>
      <protection locked="0"/>
    </xf>
    <xf numFmtId="0" fontId="20" fillId="0" borderId="0" xfId="0" applyFont="1" applyAlignment="1">
      <alignment horizontal="right" vertical="center"/>
    </xf>
    <xf numFmtId="0" fontId="10" fillId="0" borderId="0" xfId="1" applyAlignment="1" applyProtection="1">
      <alignment vertical="center"/>
      <protection locked="0" hidden="1"/>
    </xf>
    <xf numFmtId="0" fontId="10" fillId="4" borderId="0" xfId="1" applyFill="1" applyAlignment="1" applyProtection="1">
      <alignment vertical="center"/>
    </xf>
    <xf numFmtId="43" fontId="17" fillId="3" borderId="3" xfId="0" applyNumberFormat="1" applyFont="1" applyFill="1" applyBorder="1" applyAlignment="1" applyProtection="1">
      <alignment horizontal="center" vertical="center"/>
      <protection locked="0"/>
    </xf>
    <xf numFmtId="0" fontId="17" fillId="3" borderId="1" xfId="0" applyFont="1" applyFill="1" applyBorder="1" applyAlignment="1" applyProtection="1">
      <alignment horizontal="centerContinuous" vertical="center"/>
      <protection locked="0"/>
    </xf>
    <xf numFmtId="0" fontId="16" fillId="0" borderId="0" xfId="0" applyFont="1" applyAlignment="1" applyProtection="1">
      <alignment horizontal="right" vertical="center"/>
      <protection locked="0"/>
    </xf>
    <xf numFmtId="0" fontId="16" fillId="0" borderId="0" xfId="0" applyFont="1" applyAlignment="1" applyProtection="1">
      <alignment horizontal="left" vertical="center" wrapText="1"/>
      <protection locked="0"/>
    </xf>
    <xf numFmtId="0" fontId="23" fillId="4" borderId="0" xfId="0" applyFont="1" applyFill="1"/>
    <xf numFmtId="0" fontId="23" fillId="0" borderId="0" xfId="0" applyFont="1"/>
    <xf numFmtId="43" fontId="16" fillId="0" borderId="18" xfId="0" applyNumberFormat="1" applyFont="1" applyBorder="1" applyAlignment="1" applyProtection="1">
      <alignment horizontal="right" vertical="center"/>
      <protection hidden="1"/>
    </xf>
    <xf numFmtId="49" fontId="16" fillId="0" borderId="24" xfId="0" applyNumberFormat="1" applyFont="1" applyBorder="1" applyAlignment="1" applyProtection="1">
      <alignment horizontal="left" vertical="center"/>
      <protection locked="0"/>
    </xf>
    <xf numFmtId="1" fontId="16" fillId="0" borderId="25" xfId="0" applyNumberFormat="1" applyFont="1" applyBorder="1" applyAlignment="1">
      <alignment vertical="center"/>
    </xf>
    <xf numFmtId="165" fontId="16" fillId="0" borderId="23" xfId="0" applyNumberFormat="1" applyFont="1" applyBorder="1" applyAlignment="1" applyProtection="1">
      <alignment vertical="center"/>
      <protection locked="0"/>
    </xf>
    <xf numFmtId="167" fontId="16" fillId="0" borderId="23" xfId="0" applyNumberFormat="1" applyFont="1" applyBorder="1" applyAlignment="1" applyProtection="1">
      <alignment horizontal="right" vertical="center"/>
      <protection locked="0"/>
    </xf>
    <xf numFmtId="168" fontId="16" fillId="0" borderId="23" xfId="0" applyNumberFormat="1" applyFont="1" applyBorder="1" applyAlignment="1" applyProtection="1">
      <alignment horizontal="left" vertical="center"/>
      <protection hidden="1"/>
    </xf>
    <xf numFmtId="1" fontId="16" fillId="0" borderId="25" xfId="0" applyNumberFormat="1" applyFont="1" applyBorder="1" applyAlignment="1">
      <alignment horizontal="center" vertical="center"/>
    </xf>
    <xf numFmtId="49" fontId="16" fillId="0" borderId="27" xfId="0" applyNumberFormat="1" applyFont="1" applyBorder="1" applyAlignment="1" applyProtection="1">
      <alignment horizontal="left" vertical="center"/>
      <protection locked="0"/>
    </xf>
    <xf numFmtId="1" fontId="16" fillId="0" borderId="28" xfId="0" applyNumberFormat="1" applyFont="1" applyBorder="1" applyAlignment="1">
      <alignment horizontal="center" vertical="center"/>
    </xf>
    <xf numFmtId="165" fontId="16" fillId="0" borderId="26" xfId="0" applyNumberFormat="1" applyFont="1" applyBorder="1" applyAlignment="1" applyProtection="1">
      <alignment vertical="center"/>
      <protection locked="0"/>
    </xf>
    <xf numFmtId="167" fontId="16" fillId="0" borderId="26" xfId="0" applyNumberFormat="1" applyFont="1" applyBorder="1" applyAlignment="1" applyProtection="1">
      <alignment horizontal="right" vertical="center"/>
      <protection locked="0"/>
    </xf>
    <xf numFmtId="168" fontId="16" fillId="0" borderId="26" xfId="0" applyNumberFormat="1" applyFont="1" applyBorder="1" applyAlignment="1" applyProtection="1">
      <alignment horizontal="left" vertical="center"/>
      <protection hidden="1"/>
    </xf>
    <xf numFmtId="43" fontId="17" fillId="3" borderId="4" xfId="0" applyNumberFormat="1" applyFont="1" applyFill="1" applyBorder="1" applyAlignment="1" applyProtection="1">
      <alignment horizontal="center" vertical="center"/>
      <protection locked="0"/>
    </xf>
    <xf numFmtId="0" fontId="16" fillId="0" borderId="4" xfId="0" applyFont="1" applyBorder="1" applyAlignment="1" applyProtection="1">
      <alignment horizontal="left" vertical="center"/>
      <protection locked="0"/>
    </xf>
    <xf numFmtId="0" fontId="16" fillId="0" borderId="4" xfId="0" applyFont="1" applyBorder="1" applyAlignment="1">
      <alignment horizontal="left" vertical="center"/>
    </xf>
    <xf numFmtId="14" fontId="16" fillId="0" borderId="22" xfId="0" applyNumberFormat="1" applyFont="1" applyBorder="1" applyAlignment="1" applyProtection="1">
      <alignment horizontal="center" vertical="center"/>
      <protection locked="0"/>
    </xf>
    <xf numFmtId="0" fontId="1" fillId="0" borderId="0" xfId="10"/>
    <xf numFmtId="0" fontId="16" fillId="0" borderId="24" xfId="0" applyFont="1" applyBorder="1" applyAlignment="1" applyProtection="1">
      <alignment horizontal="left" vertical="center"/>
      <protection locked="0"/>
    </xf>
    <xf numFmtId="0" fontId="16" fillId="0" borderId="32" xfId="0" applyFont="1" applyBorder="1" applyAlignment="1" applyProtection="1">
      <alignment horizontal="left" vertical="center"/>
      <protection locked="0"/>
    </xf>
    <xf numFmtId="0" fontId="16" fillId="0" borderId="25" xfId="0" applyFont="1" applyBorder="1" applyAlignment="1" applyProtection="1">
      <alignment horizontal="left" vertical="center"/>
      <protection locked="0"/>
    </xf>
    <xf numFmtId="0" fontId="12" fillId="7" borderId="20" xfId="0" applyFont="1" applyFill="1" applyBorder="1" applyAlignment="1">
      <alignment horizontal="center" vertical="center"/>
    </xf>
    <xf numFmtId="0" fontId="12" fillId="7" borderId="21" xfId="0" applyFont="1" applyFill="1" applyBorder="1" applyAlignment="1">
      <alignment horizontal="center" vertical="center"/>
    </xf>
    <xf numFmtId="166" fontId="11" fillId="0" borderId="37" xfId="0" applyNumberFormat="1" applyFont="1" applyBorder="1" applyAlignment="1" applyProtection="1">
      <alignment horizontal="center" vertical="center" shrinkToFit="1"/>
      <protection locked="0"/>
    </xf>
    <xf numFmtId="166" fontId="11" fillId="0" borderId="38" xfId="0" applyNumberFormat="1" applyFont="1" applyBorder="1" applyAlignment="1" applyProtection="1">
      <alignment horizontal="center" vertical="center" shrinkToFit="1"/>
      <protection locked="0"/>
    </xf>
    <xf numFmtId="0" fontId="14" fillId="7" borderId="37" xfId="0" applyFont="1" applyFill="1" applyBorder="1" applyAlignment="1">
      <alignment horizontal="center" vertical="center"/>
    </xf>
    <xf numFmtId="0" fontId="14" fillId="7" borderId="38" xfId="0" applyFont="1" applyFill="1" applyBorder="1" applyAlignment="1">
      <alignment horizontal="center" vertical="center"/>
    </xf>
    <xf numFmtId="49" fontId="11" fillId="0" borderId="37" xfId="0" applyNumberFormat="1" applyFont="1" applyBorder="1" applyAlignment="1" applyProtection="1">
      <alignment horizontal="center" vertical="center"/>
      <protection locked="0"/>
    </xf>
    <xf numFmtId="49" fontId="11" fillId="0" borderId="38" xfId="0" applyNumberFormat="1" applyFont="1" applyBorder="1" applyAlignment="1" applyProtection="1">
      <alignment horizontal="center" vertical="center"/>
      <protection locked="0"/>
    </xf>
    <xf numFmtId="0" fontId="16" fillId="0" borderId="22" xfId="0" applyFont="1" applyBorder="1" applyAlignment="1" applyProtection="1">
      <alignment horizontal="center" vertical="center"/>
      <protection locked="0"/>
    </xf>
    <xf numFmtId="0" fontId="17" fillId="5" borderId="20" xfId="0" applyFont="1" applyFill="1" applyBorder="1" applyAlignment="1">
      <alignment horizontal="center" vertical="center"/>
    </xf>
    <xf numFmtId="0" fontId="17" fillId="5" borderId="36" xfId="0" applyFont="1" applyFill="1" applyBorder="1" applyAlignment="1">
      <alignment horizontal="center" vertical="center"/>
    </xf>
    <xf numFmtId="0" fontId="17" fillId="5" borderId="21" xfId="0" applyFont="1" applyFill="1" applyBorder="1" applyAlignment="1">
      <alignment horizontal="center" vertical="center"/>
    </xf>
    <xf numFmtId="0" fontId="23" fillId="0" borderId="0" xfId="0" applyFont="1" applyAlignment="1" applyProtection="1">
      <alignment horizontal="center"/>
      <protection locked="0"/>
    </xf>
    <xf numFmtId="0" fontId="23" fillId="0" borderId="4" xfId="0" applyFont="1" applyBorder="1" applyAlignment="1" applyProtection="1">
      <alignment horizontal="center"/>
      <protection locked="0"/>
    </xf>
    <xf numFmtId="0" fontId="23" fillId="6" borderId="0" xfId="0" applyFont="1" applyFill="1" applyAlignment="1">
      <alignment horizontal="center"/>
    </xf>
    <xf numFmtId="0" fontId="11" fillId="8" borderId="0" xfId="0" applyFont="1" applyFill="1" applyAlignment="1">
      <alignment horizontal="center" vertical="center"/>
    </xf>
    <xf numFmtId="0" fontId="18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7" fillId="3" borderId="4" xfId="0" applyFont="1" applyFill="1" applyBorder="1" applyAlignment="1">
      <alignment horizontal="center" vertical="center"/>
    </xf>
    <xf numFmtId="0" fontId="17" fillId="3" borderId="5" xfId="0" applyFont="1" applyFill="1" applyBorder="1" applyAlignment="1">
      <alignment horizontal="center" vertical="center"/>
    </xf>
    <xf numFmtId="0" fontId="16" fillId="0" borderId="6" xfId="0" applyFont="1" applyBorder="1" applyAlignment="1" applyProtection="1">
      <alignment horizontal="left" vertical="center" wrapText="1"/>
      <protection locked="0"/>
    </xf>
    <xf numFmtId="0" fontId="16" fillId="0" borderId="7" xfId="0" applyFont="1" applyBorder="1" applyAlignment="1" applyProtection="1">
      <alignment horizontal="left" vertical="center" wrapText="1"/>
      <protection locked="0"/>
    </xf>
    <xf numFmtId="0" fontId="16" fillId="0" borderId="8" xfId="0" applyFont="1" applyBorder="1" applyAlignment="1" applyProtection="1">
      <alignment horizontal="left" vertical="center" wrapText="1"/>
      <protection locked="0"/>
    </xf>
    <xf numFmtId="0" fontId="16" fillId="0" borderId="9" xfId="0" applyFont="1" applyBorder="1" applyAlignment="1" applyProtection="1">
      <alignment horizontal="left" vertical="center" wrapText="1"/>
      <protection locked="0"/>
    </xf>
    <xf numFmtId="0" fontId="16" fillId="0" borderId="0" xfId="0" applyFont="1" applyAlignment="1" applyProtection="1">
      <alignment horizontal="left" vertical="center" wrapText="1"/>
      <protection locked="0"/>
    </xf>
    <xf numFmtId="0" fontId="16" fillId="0" borderId="10" xfId="0" applyFont="1" applyBorder="1" applyAlignment="1" applyProtection="1">
      <alignment horizontal="left" vertical="center" wrapText="1"/>
      <protection locked="0"/>
    </xf>
    <xf numFmtId="0" fontId="16" fillId="0" borderId="11" xfId="0" applyFont="1" applyBorder="1" applyAlignment="1" applyProtection="1">
      <alignment horizontal="left" vertical="center" wrapText="1"/>
      <protection locked="0"/>
    </xf>
    <xf numFmtId="0" fontId="16" fillId="0" borderId="12" xfId="0" applyFont="1" applyBorder="1" applyAlignment="1" applyProtection="1">
      <alignment horizontal="left" vertical="center" wrapText="1"/>
      <protection locked="0"/>
    </xf>
    <xf numFmtId="0" fontId="16" fillId="0" borderId="13" xfId="0" applyFont="1" applyBorder="1" applyAlignment="1" applyProtection="1">
      <alignment horizontal="left" vertical="center" wrapText="1"/>
      <protection locked="0"/>
    </xf>
    <xf numFmtId="169" fontId="17" fillId="3" borderId="3" xfId="0" applyNumberFormat="1" applyFont="1" applyFill="1" applyBorder="1" applyAlignment="1" applyProtection="1">
      <alignment horizontal="center" vertical="center"/>
      <protection locked="0"/>
    </xf>
    <xf numFmtId="169" fontId="17" fillId="3" borderId="5" xfId="0" applyNumberFormat="1" applyFont="1" applyFill="1" applyBorder="1" applyAlignment="1" applyProtection="1">
      <alignment horizontal="center" vertical="center"/>
      <protection locked="0"/>
    </xf>
    <xf numFmtId="0" fontId="14" fillId="7" borderId="20" xfId="0" applyFont="1" applyFill="1" applyBorder="1" applyAlignment="1">
      <alignment horizontal="center" vertical="center"/>
    </xf>
    <xf numFmtId="0" fontId="14" fillId="7" borderId="21" xfId="0" applyFont="1" applyFill="1" applyBorder="1" applyAlignment="1">
      <alignment horizontal="center" vertical="center"/>
    </xf>
    <xf numFmtId="0" fontId="16" fillId="0" borderId="29" xfId="0" applyFont="1" applyBorder="1" applyAlignment="1" applyProtection="1">
      <alignment horizontal="left" vertical="center"/>
      <protection locked="0"/>
    </xf>
    <xf numFmtId="0" fontId="16" fillId="0" borderId="30" xfId="0" applyFont="1" applyBorder="1" applyAlignment="1" applyProtection="1">
      <alignment horizontal="left" vertical="center"/>
      <protection locked="0"/>
    </xf>
    <xf numFmtId="0" fontId="16" fillId="0" borderId="31" xfId="0" applyFont="1" applyBorder="1" applyAlignment="1" applyProtection="1">
      <alignment horizontal="left" vertical="center"/>
      <protection locked="0"/>
    </xf>
    <xf numFmtId="0" fontId="16" fillId="0" borderId="4" xfId="0" applyFont="1" applyBorder="1" applyAlignment="1" applyProtection="1">
      <alignment horizontal="left" vertical="center"/>
      <protection locked="0"/>
    </xf>
    <xf numFmtId="0" fontId="16" fillId="0" borderId="33" xfId="0" applyFont="1" applyBorder="1" applyAlignment="1" applyProtection="1">
      <alignment horizontal="left" vertical="center"/>
      <protection locked="0"/>
    </xf>
    <xf numFmtId="0" fontId="16" fillId="0" borderId="34" xfId="0" applyFont="1" applyBorder="1" applyAlignment="1" applyProtection="1">
      <alignment horizontal="left" vertical="center"/>
      <protection locked="0"/>
    </xf>
    <xf numFmtId="0" fontId="16" fillId="0" borderId="35" xfId="0" applyFont="1" applyBorder="1" applyAlignment="1" applyProtection="1">
      <alignment horizontal="left" vertical="center"/>
      <protection locked="0"/>
    </xf>
    <xf numFmtId="0" fontId="17" fillId="5" borderId="19" xfId="0" applyFont="1" applyFill="1" applyBorder="1" applyAlignment="1">
      <alignment horizontal="center" vertical="center"/>
    </xf>
    <xf numFmtId="0" fontId="14" fillId="4" borderId="0" xfId="0" applyFont="1" applyFill="1" applyAlignment="1">
      <alignment horizontal="center" vertical="center" wrapText="1"/>
    </xf>
    <xf numFmtId="0" fontId="11" fillId="7" borderId="0" xfId="0" applyFont="1" applyFill="1" applyAlignment="1" applyProtection="1">
      <alignment horizontal="center" vertical="center" wrapText="1"/>
      <protection locked="0"/>
    </xf>
    <xf numFmtId="0" fontId="23" fillId="6" borderId="0" xfId="0" applyFont="1" applyFill="1" applyAlignment="1">
      <alignment horizontal="center" vertical="center" wrapText="1"/>
    </xf>
    <xf numFmtId="0" fontId="24" fillId="5" borderId="0" xfId="0" applyFont="1" applyFill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16" fillId="0" borderId="0" xfId="0" applyFont="1" applyAlignment="1" applyProtection="1">
      <alignment horizontal="left" vertical="center"/>
      <protection locked="0"/>
    </xf>
    <xf numFmtId="0" fontId="16" fillId="0" borderId="4" xfId="0" applyFont="1" applyBorder="1" applyAlignment="1" applyProtection="1">
      <alignment horizontal="left" vertical="center" wrapText="1"/>
      <protection locked="0"/>
    </xf>
    <xf numFmtId="0" fontId="16" fillId="0" borderId="4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14" fontId="16" fillId="0" borderId="22" xfId="0" applyNumberFormat="1" applyFont="1" applyBorder="1" applyAlignment="1" applyProtection="1">
      <alignment horizontal="center" vertical="center"/>
      <protection locked="0"/>
    </xf>
  </cellXfs>
  <cellStyles count="11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00000000-0005-0000-0000-000008000000}"/>
    <cellStyle name="Normal 8" xfId="9" xr:uid="{DB56BA97-89C9-4D3D-A636-36434FD95032}"/>
    <cellStyle name="Normal 9" xfId="10" xr:uid="{D5A1EEEC-3917-4649-9DE3-607B97C271EC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fmlaLink="oknTaxable_1" lockText="1" noThreeD="1"/>
</file>

<file path=xl/ctrlProps/ctrlProp2.xml><?xml version="1.0" encoding="utf-8"?>
<formControlPr xmlns="http://schemas.microsoft.com/office/spreadsheetml/2009/9/main" objectType="CheckBox" checked="Checked" fmlaLink="oknTaxable_2" lockText="1" noThreeD="1"/>
</file>

<file path=xl/ctrlProps/ctrlProp3.xml><?xml version="1.0" encoding="utf-8"?>
<formControlPr xmlns="http://schemas.microsoft.com/office/spreadsheetml/2009/9/main" objectType="CheckBox" checked="Checked" fmlaLink="oknTaxable_3" lockText="1" noThreeD="1"/>
</file>

<file path=xl/ctrlProps/ctrlProp4.xml><?xml version="1.0" encoding="utf-8"?>
<formControlPr xmlns="http://schemas.microsoft.com/office/spreadsheetml/2009/9/main" objectType="CheckBox" checked="Checked" fmlaLink="oknTaxable_4" lockText="1" noThreeD="1"/>
</file>

<file path=xl/ctrlProps/ctrlProp5.xml><?xml version="1.0" encoding="utf-8"?>
<formControlPr xmlns="http://schemas.microsoft.com/office/spreadsheetml/2009/9/main" objectType="CheckBox" checked="Checked" fmlaLink="oknTaxable_5" lockText="1" noThreeD="1"/>
</file>

<file path=xl/ctrlProps/ctrlProp6.xml><?xml version="1.0" encoding="utf-8"?>
<formControlPr xmlns="http://schemas.microsoft.com/office/spreadsheetml/2009/9/main" objectType="CheckBox" checked="Checked" fmlaLink="oknTaxable_6" lockText="1" noThreeD="1"/>
</file>

<file path=xl/ctrlProps/ctrlProp7.xml><?xml version="1.0" encoding="utf-8"?>
<formControlPr xmlns="http://schemas.microsoft.com/office/spreadsheetml/2009/9/main" objectType="CheckBox" checked="Checked" fmlaLink="oknTaxable_7" lockText="1" noThreeD="1"/>
</file>

<file path=xl/ctrlProps/ctrlProp8.xml><?xml version="1.0" encoding="utf-8"?>
<formControlPr xmlns="http://schemas.microsoft.com/office/spreadsheetml/2009/9/main" objectType="CheckBox" checked="Checked" fmlaLink="oknTaxable_8" lockText="1" noThreeD="1"/>
</file>

<file path=xl/ctrlProps/ctrlProp9.xml><?xml version="1.0" encoding="utf-8"?>
<formControlPr xmlns="http://schemas.microsoft.com/office/spreadsheetml/2009/9/main" objectType="CheckBox" checked="Checked" fmlaLink="oknTaxable_9" lockText="1" noThreeD="1"/>
</file>

<file path=xl/ctrlProps/ctrlProp10.xml><?xml version="1.0" encoding="utf-8"?>
<formControlPr xmlns="http://schemas.microsoft.com/office/spreadsheetml/2009/9/main" objectType="CheckBox" checked="Checked" fmlaLink="oknTaxable_10" lockText="1" noThreeD="1"/>
</file>

<file path=xl/ctrlProps/ctrlProp11.xml><?xml version="1.0" encoding="utf-8"?>
<formControlPr xmlns="http://schemas.microsoft.com/office/spreadsheetml/2009/9/main" objectType="CheckBox" checked="Checked" fmlaLink="oknTaxable_11" lockText="1" noThreeD="1"/>
</file>

<file path=xl/ctrlProps/ctrlProp12.xml><?xml version="1.0" encoding="utf-8"?>
<formControlPr xmlns="http://schemas.microsoft.com/office/spreadsheetml/2009/9/main" objectType="CheckBox" checked="Checked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businessinvoicesfree.html" TargetMode="External"/><Relationship Id="rId2" Type="http://schemas.openxmlformats.org/officeDocument/2006/relationships/image" Target="../media/image2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3.png"/><Relationship Id="rId4" Type="http://schemas.openxmlformats.org/officeDocument/2006/relationships/hyperlink" Target="https://uniformsoftware.com/template/businessinvoicesfree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9.png"/><Relationship Id="rId2" Type="http://schemas.openxmlformats.org/officeDocument/2006/relationships/image" Target="../media/image4.png"/><Relationship Id="rId16" Type="http://schemas.openxmlformats.org/officeDocument/2006/relationships/image" Target="../media/image11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6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8.png"/><Relationship Id="rId4" Type="http://schemas.openxmlformats.org/officeDocument/2006/relationships/image" Target="../media/image5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7</xdr:row>
      <xdr:rowOff>133351</xdr:rowOff>
    </xdr:from>
    <xdr:to>
      <xdr:col>11</xdr:col>
      <xdr:colOff>666750</xdr:colOff>
      <xdr:row>7</xdr:row>
      <xdr:rowOff>133351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114300" y="2324101"/>
          <a:ext cx="6162675" cy="0"/>
        </a:xfrm>
        <a:prstGeom prst="line">
          <a:avLst/>
        </a:prstGeom>
        <a:noFill/>
        <a:ln w="76200" cmpd="tri">
          <a:solidFill>
            <a:schemeClr val="accent1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21</xdr:row>
          <xdr:rowOff>0</xdr:rowOff>
        </xdr:from>
        <xdr:to>
          <xdr:col>5</xdr:col>
          <xdr:colOff>38100</xdr:colOff>
          <xdr:row>33</xdr:row>
          <xdr:rowOff>47625</xdr:rowOff>
        </xdr:to>
        <xdr:grpSp>
          <xdr:nvGrpSpPr>
            <xdr:cNvPr id="19" name="oknWidget_taxablegroup">
              <a:extLst>
                <a:ext uri="{FF2B5EF4-FFF2-40B4-BE49-F238E27FC236}">
                  <a16:creationId xmlns:a16="http://schemas.microsoft.com/office/drawing/2014/main" id="{00000000-0008-0000-0000-000013000000}"/>
                </a:ext>
              </a:extLst>
            </xdr:cNvPr>
            <xdr:cNvGrpSpPr/>
          </xdr:nvGrpSpPr>
          <xdr:grpSpPr>
            <a:xfrm>
              <a:off x="714375" y="4714875"/>
              <a:ext cx="209550" cy="2790825"/>
              <a:chOff x="714375" y="4867275"/>
              <a:chExt cx="209550" cy="2447925"/>
            </a:xfrm>
          </xdr:grpSpPr>
          <xdr:sp macro="" textlink="">
            <xdr:nvSpPr>
              <xdr:cNvPr id="1145" name="oknWidget_taxablecheck1" hidden="1">
                <a:extLst>
                  <a:ext uri="{63B3BB69-23CF-44E3-9099-C40C66FF867C}">
                    <a14:compatExt spid="_x0000_s1145"/>
                  </a:ext>
                  <a:ext uri="{FF2B5EF4-FFF2-40B4-BE49-F238E27FC236}">
                    <a16:creationId xmlns:a16="http://schemas.microsoft.com/office/drawing/2014/main" id="{00000000-0008-0000-0000-000079040000}"/>
                  </a:ext>
                </a:extLst>
              </xdr:cNvPr>
              <xdr:cNvSpPr/>
            </xdr:nvSpPr>
            <xdr:spPr bwMode="auto">
              <a:xfrm>
                <a:off x="714375" y="4867275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7" name="oknWidget_taxablecheck2" hidden="1">
                <a:extLst>
                  <a:ext uri="{63B3BB69-23CF-44E3-9099-C40C66FF867C}">
                    <a14:compatExt spid="_x0000_s1147"/>
                  </a:ext>
                  <a:ext uri="{FF2B5EF4-FFF2-40B4-BE49-F238E27FC236}">
                    <a16:creationId xmlns:a16="http://schemas.microsoft.com/office/drawing/2014/main" id="{00000000-0008-0000-0000-00007B040000}"/>
                  </a:ext>
                </a:extLst>
              </xdr:cNvPr>
              <xdr:cNvSpPr/>
            </xdr:nvSpPr>
            <xdr:spPr bwMode="auto">
              <a:xfrm>
                <a:off x="714375" y="506730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8" name="oknWidget_taxablecheck3" hidden="1">
                <a:extLst>
                  <a:ext uri="{63B3BB69-23CF-44E3-9099-C40C66FF867C}">
                    <a14:compatExt spid="_x0000_s1148"/>
                  </a:ext>
                  <a:ext uri="{FF2B5EF4-FFF2-40B4-BE49-F238E27FC236}">
                    <a16:creationId xmlns:a16="http://schemas.microsoft.com/office/drawing/2014/main" id="{00000000-0008-0000-0000-00007C040000}"/>
                  </a:ext>
                </a:extLst>
              </xdr:cNvPr>
              <xdr:cNvSpPr/>
            </xdr:nvSpPr>
            <xdr:spPr bwMode="auto">
              <a:xfrm>
                <a:off x="714375" y="5267325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9" name="oknWidget_taxablecheck4" hidden="1">
                <a:extLst>
                  <a:ext uri="{63B3BB69-23CF-44E3-9099-C40C66FF867C}">
                    <a14:compatExt spid="_x0000_s1149"/>
                  </a:ext>
                  <a:ext uri="{FF2B5EF4-FFF2-40B4-BE49-F238E27FC236}">
                    <a16:creationId xmlns:a16="http://schemas.microsoft.com/office/drawing/2014/main" id="{00000000-0008-0000-0000-00007D040000}"/>
                  </a:ext>
                </a:extLst>
              </xdr:cNvPr>
              <xdr:cNvSpPr/>
            </xdr:nvSpPr>
            <xdr:spPr bwMode="auto">
              <a:xfrm>
                <a:off x="714375" y="54673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0" name="oknWidget_taxablecheck5" hidden="1">
                <a:extLst>
                  <a:ext uri="{63B3BB69-23CF-44E3-9099-C40C66FF867C}">
                    <a14:compatExt spid="_x0000_s1150"/>
                  </a:ext>
                  <a:ext uri="{FF2B5EF4-FFF2-40B4-BE49-F238E27FC236}">
                    <a16:creationId xmlns:a16="http://schemas.microsoft.com/office/drawing/2014/main" id="{00000000-0008-0000-0000-00007E040000}"/>
                  </a:ext>
                </a:extLst>
              </xdr:cNvPr>
              <xdr:cNvSpPr/>
            </xdr:nvSpPr>
            <xdr:spPr bwMode="auto">
              <a:xfrm>
                <a:off x="714375" y="5667375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1" name="oknWidget_taxablecheck6" hidden="1">
                <a:extLst>
                  <a:ext uri="{63B3BB69-23CF-44E3-9099-C40C66FF867C}">
                    <a14:compatExt spid="_x0000_s1151"/>
                  </a:ext>
                  <a:ext uri="{FF2B5EF4-FFF2-40B4-BE49-F238E27FC236}">
                    <a16:creationId xmlns:a16="http://schemas.microsoft.com/office/drawing/2014/main" id="{00000000-0008-0000-0000-00007F040000}"/>
                  </a:ext>
                </a:extLst>
              </xdr:cNvPr>
              <xdr:cNvSpPr/>
            </xdr:nvSpPr>
            <xdr:spPr bwMode="auto">
              <a:xfrm>
                <a:off x="714375" y="5876925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2" name="oknWidget_taxablecheck7" hidden="1">
                <a:extLst>
                  <a:ext uri="{63B3BB69-23CF-44E3-9099-C40C66FF867C}">
                    <a14:compatExt spid="_x0000_s1152"/>
                  </a:ext>
                  <a:ext uri="{FF2B5EF4-FFF2-40B4-BE49-F238E27FC236}">
                    <a16:creationId xmlns:a16="http://schemas.microsoft.com/office/drawing/2014/main" id="{00000000-0008-0000-0000-000080040000}"/>
                  </a:ext>
                </a:extLst>
              </xdr:cNvPr>
              <xdr:cNvSpPr/>
            </xdr:nvSpPr>
            <xdr:spPr bwMode="auto">
              <a:xfrm>
                <a:off x="714375" y="6067425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3" name="oknWidget_taxablecheck8" hidden="1">
                <a:extLst>
                  <a:ext uri="{63B3BB69-23CF-44E3-9099-C40C66FF867C}">
                    <a14:compatExt spid="_x0000_s1153"/>
                  </a:ext>
                  <a:ext uri="{FF2B5EF4-FFF2-40B4-BE49-F238E27FC236}">
                    <a16:creationId xmlns:a16="http://schemas.microsoft.com/office/drawing/2014/main" id="{00000000-0008-0000-0000-000081040000}"/>
                  </a:ext>
                </a:extLst>
              </xdr:cNvPr>
              <xdr:cNvSpPr/>
            </xdr:nvSpPr>
            <xdr:spPr bwMode="auto">
              <a:xfrm>
                <a:off x="714375" y="62674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4" name="oknWidget_taxablecheck9" hidden="1">
                <a:extLst>
                  <a:ext uri="{63B3BB69-23CF-44E3-9099-C40C66FF867C}">
                    <a14:compatExt spid="_x0000_s1154"/>
                  </a:ext>
                  <a:ext uri="{FF2B5EF4-FFF2-40B4-BE49-F238E27FC236}">
                    <a16:creationId xmlns:a16="http://schemas.microsoft.com/office/drawing/2014/main" id="{00000000-0008-0000-0000-000082040000}"/>
                  </a:ext>
                </a:extLst>
              </xdr:cNvPr>
              <xdr:cNvSpPr/>
            </xdr:nvSpPr>
            <xdr:spPr bwMode="auto">
              <a:xfrm>
                <a:off x="714375" y="6467475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5" name="oknWidget_taxablecheck10" hidden="1">
                <a:extLst>
                  <a:ext uri="{63B3BB69-23CF-44E3-9099-C40C66FF867C}">
                    <a14:compatExt spid="_x0000_s1155"/>
                  </a:ext>
                  <a:ext uri="{FF2B5EF4-FFF2-40B4-BE49-F238E27FC236}">
                    <a16:creationId xmlns:a16="http://schemas.microsoft.com/office/drawing/2014/main" id="{00000000-0008-0000-0000-000083040000}"/>
                  </a:ext>
                </a:extLst>
              </xdr:cNvPr>
              <xdr:cNvSpPr/>
            </xdr:nvSpPr>
            <xdr:spPr bwMode="auto">
              <a:xfrm>
                <a:off x="714375" y="666750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6" name="oknWidget_taxablecheck11" hidden="1">
                <a:extLst>
                  <a:ext uri="{63B3BB69-23CF-44E3-9099-C40C66FF867C}">
                    <a14:compatExt spid="_x0000_s1156"/>
                  </a:ext>
                  <a:ext uri="{FF2B5EF4-FFF2-40B4-BE49-F238E27FC236}">
                    <a16:creationId xmlns:a16="http://schemas.microsoft.com/office/drawing/2014/main" id="{00000000-0008-0000-0000-000084040000}"/>
                  </a:ext>
                </a:extLst>
              </xdr:cNvPr>
              <xdr:cNvSpPr/>
            </xdr:nvSpPr>
            <xdr:spPr bwMode="auto">
              <a:xfrm>
                <a:off x="714375" y="6867525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7" name="oknWidget_taxablecheck12" hidden="1">
                <a:extLst>
                  <a:ext uri="{63B3BB69-23CF-44E3-9099-C40C66FF867C}">
                    <a14:compatExt spid="_x0000_s1157"/>
                  </a:ext>
                  <a:ext uri="{FF2B5EF4-FFF2-40B4-BE49-F238E27FC236}">
                    <a16:creationId xmlns:a16="http://schemas.microsoft.com/office/drawing/2014/main" id="{00000000-0008-0000-0000-000085040000}"/>
                  </a:ext>
                </a:extLst>
              </xdr:cNvPr>
              <xdr:cNvSpPr/>
            </xdr:nvSpPr>
            <xdr:spPr bwMode="auto">
              <a:xfrm>
                <a:off x="714375" y="70675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 fLocksWithSheet="0"/>
      </xdr:twoCellAnchor>
    </mc:Choice>
    <mc:Fallback/>
  </mc:AlternateContent>
  <xdr:twoCellAnchor editAs="oneCell">
    <xdr:from>
      <xdr:col>14</xdr:col>
      <xdr:colOff>0</xdr:colOff>
      <xdr:row>19</xdr:row>
      <xdr:rowOff>19050</xdr:rowOff>
    </xdr:from>
    <xdr:to>
      <xdr:col>19</xdr:col>
      <xdr:colOff>675</xdr:colOff>
      <xdr:row>34</xdr:row>
      <xdr:rowOff>86188</xdr:rowOff>
    </xdr:to>
    <xdr:pic>
      <xdr:nvPicPr>
        <xdr:cNvPr id="34" name="Picture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00800" y="4457700"/>
          <a:ext cx="4839375" cy="3315163"/>
        </a:xfrm>
        <a:prstGeom prst="rect">
          <a:avLst/>
        </a:prstGeom>
      </xdr:spPr>
    </xdr:pic>
    <xdr:clientData/>
  </xdr:twoCellAnchor>
  <xdr:twoCellAnchor>
    <xdr:from>
      <xdr:col>14</xdr:col>
      <xdr:colOff>3175</xdr:colOff>
      <xdr:row>2</xdr:row>
      <xdr:rowOff>127000</xdr:rowOff>
    </xdr:from>
    <xdr:to>
      <xdr:col>18</xdr:col>
      <xdr:colOff>79375</xdr:colOff>
      <xdr:row>9</xdr:row>
      <xdr:rowOff>177800</xdr:rowOff>
    </xdr:to>
    <xdr:sp macro="" textlink="">
      <xdr:nvSpPr>
        <xdr:cNvPr id="2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432550" y="87947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c5147.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3</xdr:col>
      <xdr:colOff>19050</xdr:colOff>
      <xdr:row>2</xdr:row>
      <xdr:rowOff>365125</xdr:rowOff>
    </xdr:from>
    <xdr:to>
      <xdr:col>4</xdr:col>
      <xdr:colOff>136525</xdr:colOff>
      <xdr:row>4</xdr:row>
      <xdr:rowOff>107950</xdr:rowOff>
    </xdr:to>
    <xdr:pic>
      <xdr:nvPicPr>
        <xdr:cNvPr id="4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1117600"/>
          <a:ext cx="736600" cy="495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9</xdr:row>
      <xdr:rowOff>63500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18</xdr:row>
      <xdr:rowOff>73025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27</xdr:row>
      <xdr:rowOff>101600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15875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9</xdr:row>
      <xdr:rowOff>34925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27</xdr:row>
      <xdr:rowOff>111125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18</xdr:row>
      <xdr:rowOff>82550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2105025"/>
          <a:ext cx="2190750" cy="191452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Ion">
  <a:themeElements>
    <a:clrScheme name="Blue Green">
      <a:dk1>
        <a:sysClr val="windowText" lastClr="000000"/>
      </a:dk1>
      <a:lt1>
        <a:sysClr val="window" lastClr="FFFFFF"/>
      </a:lt1>
      <a:dk2>
        <a:srgbClr val="373545"/>
      </a:dk2>
      <a:lt2>
        <a:srgbClr val="CEDBE6"/>
      </a:lt2>
      <a:accent1>
        <a:srgbClr val="3494BA"/>
      </a:accent1>
      <a:accent2>
        <a:srgbClr val="58B6C0"/>
      </a:accent2>
      <a:accent3>
        <a:srgbClr val="75BDA7"/>
      </a:accent3>
      <a:accent4>
        <a:srgbClr val="7A8C8E"/>
      </a:accent4>
      <a:accent5>
        <a:srgbClr val="84ACB6"/>
      </a:accent5>
      <a:accent6>
        <a:srgbClr val="2683C6"/>
      </a:accent6>
      <a:hlink>
        <a:srgbClr val="6B9F25"/>
      </a:hlink>
      <a:folHlink>
        <a:srgbClr val="9F6715"/>
      </a:folHlink>
    </a:clrScheme>
    <a:fontScheme name="Ion">
      <a:maj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Ion">
      <a:fillStyleLst>
        <a:solidFill>
          <a:schemeClr val="phClr"/>
        </a:solidFill>
        <a:gradFill rotWithShape="1">
          <a:gsLst>
            <a:gs pos="0">
              <a:schemeClr val="phClr">
                <a:tint val="64000"/>
                <a:lumMod val="118000"/>
              </a:schemeClr>
            </a:gs>
            <a:gs pos="100000">
              <a:schemeClr val="phClr">
                <a:tint val="92000"/>
                <a:alpha val="100000"/>
                <a:lumMod val="11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lumMod val="114000"/>
              </a:schemeClr>
            </a:gs>
            <a:gs pos="100000">
              <a:schemeClr val="phClr">
                <a:shade val="90000"/>
                <a:lumMod val="8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7000"/>
                <a:hueMod val="88000"/>
                <a:satMod val="130000"/>
                <a:lumMod val="124000"/>
              </a:schemeClr>
            </a:gs>
            <a:gs pos="100000">
              <a:schemeClr val="phClr">
                <a:tint val="96000"/>
                <a:shade val="88000"/>
                <a:hueMod val="108000"/>
                <a:satMod val="164000"/>
                <a:lumMod val="76000"/>
              </a:schemeClr>
            </a:gs>
          </a:gsLst>
          <a:path path="circle">
            <a:fillToRect l="45000" t="65000" r="125000" b="100000"/>
          </a:path>
        </a:gradFill>
        <a:blipFill rotWithShape="1">
          <a:blip xmlns:r="http://schemas.openxmlformats.org/officeDocument/2006/relationships" r:embed="rId1">
            <a:duotone>
              <a:schemeClr val="phClr">
                <a:shade val="69000"/>
                <a:hueMod val="108000"/>
                <a:satMod val="164000"/>
                <a:lumMod val="74000"/>
              </a:schemeClr>
              <a:schemeClr val="phClr">
                <a:tint val="96000"/>
                <a:hueMod val="88000"/>
                <a:satMod val="140000"/>
                <a:lumMod val="132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Ion" id="{B8441ADB-2E43-4AF7-B97A-BD870242C6A8}" vid="{292E63A9-BB86-4E3D-B92A-7223C6510D2E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13" Type="http://schemas.openxmlformats.org/officeDocument/2006/relationships/ctrlProp" Target="../ctrlProps/ctrlProp3.xml"/><Relationship Id="rId18" Type="http://schemas.openxmlformats.org/officeDocument/2006/relationships/ctrlProp" Target="../ctrlProps/ctrlProp8.xml"/><Relationship Id="rId3" Type="http://schemas.openxmlformats.org/officeDocument/2006/relationships/hyperlink" Target="http://www.invoicingtemplate.com/businessinvoicetemplate.html" TargetMode="External"/><Relationship Id="rId21" Type="http://schemas.openxmlformats.org/officeDocument/2006/relationships/ctrlProp" Target="../ctrlProps/ctrlProp11.xml"/><Relationship Id="rId7" Type="http://schemas.openxmlformats.org/officeDocument/2006/relationships/hyperlink" Target="http://www.invoicingtemplate.com/businessinvoicetemplate.html" TargetMode="External"/><Relationship Id="rId12" Type="http://schemas.openxmlformats.org/officeDocument/2006/relationships/ctrlProp" Target="../ctrlProps/ctrlProp2.xml"/><Relationship Id="rId17" Type="http://schemas.openxmlformats.org/officeDocument/2006/relationships/ctrlProp" Target="../ctrlProps/ctrlProp7.xml"/><Relationship Id="rId2" Type="http://schemas.openxmlformats.org/officeDocument/2006/relationships/hyperlink" Target="http://www.invoicingtemplate.com/businessinvoicetemplate.html" TargetMode="External"/><Relationship Id="rId16" Type="http://schemas.openxmlformats.org/officeDocument/2006/relationships/ctrlProp" Target="../ctrlProps/ctrlProp6.xml"/><Relationship Id="rId20" Type="http://schemas.openxmlformats.org/officeDocument/2006/relationships/ctrlProp" Target="../ctrlProps/ctrlProp10.xml"/><Relationship Id="rId1" Type="http://schemas.openxmlformats.org/officeDocument/2006/relationships/hyperlink" Target="http://www.invoicingtemplate.com/businessinvoicetemplate.html" TargetMode="External"/><Relationship Id="rId6" Type="http://schemas.openxmlformats.org/officeDocument/2006/relationships/hyperlink" Target="http://www.invoicingtemplate.com/businessinvoicetemplate.html" TargetMode="External"/><Relationship Id="rId11" Type="http://schemas.openxmlformats.org/officeDocument/2006/relationships/ctrlProp" Target="../ctrlProps/ctrlProp1.xml"/><Relationship Id="rId5" Type="http://schemas.openxmlformats.org/officeDocument/2006/relationships/hyperlink" Target="http://www.invoicingtemplate.com/businessinvoicetemplate.html" TargetMode="External"/><Relationship Id="rId15" Type="http://schemas.openxmlformats.org/officeDocument/2006/relationships/ctrlProp" Target="../ctrlProps/ctrlProp5.xml"/><Relationship Id="rId10" Type="http://schemas.openxmlformats.org/officeDocument/2006/relationships/vmlDrawing" Target="../drawings/vmlDrawing1.vml"/><Relationship Id="rId19" Type="http://schemas.openxmlformats.org/officeDocument/2006/relationships/ctrlProp" Target="../ctrlProps/ctrlProp9.xml"/><Relationship Id="rId4" Type="http://schemas.openxmlformats.org/officeDocument/2006/relationships/hyperlink" Target="http://www.invoicingtemplate.com/businessinvoicetemplate.html" TargetMode="External"/><Relationship Id="rId9" Type="http://schemas.openxmlformats.org/officeDocument/2006/relationships/drawing" Target="../drawings/drawing1.xml"/><Relationship Id="rId14" Type="http://schemas.openxmlformats.org/officeDocument/2006/relationships/ctrlProp" Target="../ctrlProps/ctrlProp4.xml"/><Relationship Id="rId22" Type="http://schemas.openxmlformats.org/officeDocument/2006/relationships/ctrlProp" Target="../ctrlProps/ctrlProp1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S987"/>
  <sheetViews>
    <sheetView showGridLines="0" showRowColHeaders="0" showZeros="0" tabSelected="1" showOutlineSymbols="0" topLeftCell="C1" workbookViewId="0">
      <pane ySplit="2" topLeftCell="A3" activePane="bottomLeft" state="frozen"/>
      <selection activeCell="C1" sqref="C1"/>
      <selection pane="bottomLeft" activeCell="F10" sqref="F10:H10"/>
    </sheetView>
  </sheetViews>
  <sheetFormatPr defaultColWidth="9.140625" defaultRowHeight="13.5" x14ac:dyDescent="0.2"/>
  <cols>
    <col min="1" max="1" width="21.42578125" style="5" hidden="1" customWidth="1"/>
    <col min="2" max="2" width="17.5703125" style="5" hidden="1" customWidth="1"/>
    <col min="3" max="3" width="1.42578125" style="6" customWidth="1"/>
    <col min="4" max="4" width="9.28515625" style="6" customWidth="1"/>
    <col min="5" max="5" width="2.5703125" style="6" customWidth="1"/>
    <col min="6" max="6" width="14.42578125" style="6" customWidth="1"/>
    <col min="7" max="7" width="12.140625" style="6" customWidth="1"/>
    <col min="8" max="8" width="13" style="6" customWidth="1"/>
    <col min="9" max="9" width="8.7109375" style="6" customWidth="1"/>
    <col min="10" max="11" width="11.28515625" style="6" customWidth="1"/>
    <col min="12" max="12" width="10.42578125" style="6" customWidth="1"/>
    <col min="13" max="13" width="0.85546875" style="6" customWidth="1"/>
    <col min="14" max="14" width="1" style="9" customWidth="1"/>
    <col min="15" max="18" width="14" style="6" customWidth="1"/>
    <col min="19" max="19" width="16.5703125" style="6" customWidth="1"/>
    <col min="20" max="20" width="8.42578125" style="47" customWidth="1"/>
    <col min="21" max="22" width="8.42578125" style="6" customWidth="1"/>
    <col min="23" max="23" width="13.42578125" style="6" customWidth="1"/>
    <col min="24" max="16384" width="9.140625" style="6"/>
  </cols>
  <sheetData>
    <row r="1" spans="1:955" s="3" customFormat="1" ht="57" customHeight="1" x14ac:dyDescent="0.2">
      <c r="A1" s="2"/>
      <c r="B1" s="2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O1" s="126" t="s">
        <v>6</v>
      </c>
      <c r="P1" s="126"/>
      <c r="Q1" s="127" t="s">
        <v>47</v>
      </c>
      <c r="R1" s="127"/>
      <c r="S1" s="127"/>
      <c r="T1" s="126" t="s">
        <v>7</v>
      </c>
      <c r="U1" s="126"/>
      <c r="V1" s="127" t="s">
        <v>39</v>
      </c>
      <c r="W1" s="127"/>
      <c r="X1" s="46"/>
      <c r="Y1" s="46"/>
      <c r="Z1" s="46"/>
      <c r="AHQ1" s="58" t="s">
        <v>46</v>
      </c>
      <c r="AHX1" s="58" t="s">
        <v>46</v>
      </c>
      <c r="AJS1" s="58" t="s">
        <v>46</v>
      </c>
    </row>
    <row r="2" spans="1:955" s="1" customFormat="1" ht="2.25" customHeight="1" x14ac:dyDescent="0.2">
      <c r="A2" s="4"/>
      <c r="B2" s="4"/>
      <c r="T2" s="48"/>
    </row>
    <row r="3" spans="1:955" ht="41.25" customHeight="1" thickBot="1" x14ac:dyDescent="0.25">
      <c r="F3" s="51" t="s">
        <v>42</v>
      </c>
      <c r="G3" s="7"/>
      <c r="L3" s="56" t="s">
        <v>49</v>
      </c>
      <c r="M3" s="8"/>
      <c r="O3" s="129" t="s">
        <v>81</v>
      </c>
      <c r="P3" s="129"/>
      <c r="Q3" s="129"/>
      <c r="R3" s="129"/>
      <c r="S3" s="129"/>
      <c r="T3"/>
      <c r="U3"/>
      <c r="V3"/>
      <c r="W3"/>
    </row>
    <row r="4" spans="1:955" ht="18" customHeight="1" thickTop="1" x14ac:dyDescent="0.2">
      <c r="F4" s="6" t="s">
        <v>22</v>
      </c>
      <c r="J4" s="49" t="s">
        <v>40</v>
      </c>
      <c r="K4" s="85" t="s">
        <v>41</v>
      </c>
      <c r="L4" s="86"/>
      <c r="N4" s="10"/>
      <c r="O4" s="128" t="s">
        <v>51</v>
      </c>
      <c r="P4" s="128"/>
      <c r="Q4" s="128"/>
      <c r="R4" s="128"/>
      <c r="S4" s="128"/>
      <c r="T4"/>
      <c r="U4"/>
      <c r="V4"/>
      <c r="W4"/>
    </row>
    <row r="5" spans="1:955" ht="18" customHeight="1" x14ac:dyDescent="0.2">
      <c r="F5" s="6" t="s">
        <v>23</v>
      </c>
      <c r="J5" s="53"/>
      <c r="K5" s="87"/>
      <c r="L5" s="88"/>
      <c r="M5" s="11"/>
      <c r="N5" s="10"/>
      <c r="O5" s="128"/>
      <c r="P5" s="128"/>
      <c r="Q5" s="128"/>
      <c r="R5" s="128"/>
      <c r="S5" s="128"/>
      <c r="T5"/>
      <c r="U5"/>
      <c r="V5"/>
      <c r="W5"/>
    </row>
    <row r="6" spans="1:955" ht="18" customHeight="1" x14ac:dyDescent="0.2">
      <c r="F6" s="6" t="s">
        <v>24</v>
      </c>
      <c r="J6" s="54" t="s">
        <v>10</v>
      </c>
      <c r="K6" s="89" t="s">
        <v>38</v>
      </c>
      <c r="L6" s="90"/>
      <c r="M6" s="12"/>
      <c r="N6" s="10"/>
      <c r="O6" s="128"/>
      <c r="P6" s="128"/>
      <c r="Q6" s="128"/>
      <c r="R6" s="128"/>
      <c r="S6" s="128"/>
      <c r="T6"/>
      <c r="U6"/>
      <c r="V6"/>
      <c r="W6"/>
    </row>
    <row r="7" spans="1:955" ht="18" customHeight="1" x14ac:dyDescent="0.2">
      <c r="F7" s="6" t="s">
        <v>48</v>
      </c>
      <c r="J7" s="55"/>
      <c r="K7" s="91"/>
      <c r="L7" s="92"/>
      <c r="M7" s="12"/>
      <c r="N7" s="10"/>
      <c r="O7" s="128"/>
      <c r="P7" s="128"/>
      <c r="Q7" s="128"/>
      <c r="R7" s="128"/>
      <c r="S7" s="128"/>
      <c r="T7"/>
      <c r="U7"/>
      <c r="V7"/>
      <c r="W7"/>
    </row>
    <row r="8" spans="1:955" ht="23.25" customHeight="1" thickBot="1" x14ac:dyDescent="0.25">
      <c r="A8" s="5" t="s">
        <v>20</v>
      </c>
      <c r="N8" s="10"/>
      <c r="O8" s="128"/>
      <c r="P8" s="128"/>
      <c r="Q8" s="128"/>
      <c r="R8" s="128"/>
      <c r="S8" s="128"/>
      <c r="T8"/>
      <c r="U8"/>
      <c r="V8"/>
      <c r="W8"/>
    </row>
    <row r="9" spans="1:955" ht="20.100000000000001" customHeight="1" thickTop="1" x14ac:dyDescent="0.2">
      <c r="A9" s="5">
        <v>1</v>
      </c>
      <c r="B9" s="13"/>
      <c r="D9" s="116" t="s">
        <v>32</v>
      </c>
      <c r="E9" s="117"/>
      <c r="I9" s="50" t="s">
        <v>33</v>
      </c>
      <c r="N9" s="10"/>
      <c r="O9" s="128"/>
      <c r="P9" s="128"/>
      <c r="Q9" s="128"/>
      <c r="R9" s="128"/>
      <c r="S9" s="128"/>
      <c r="T9"/>
      <c r="U9"/>
      <c r="V9"/>
      <c r="W9"/>
    </row>
    <row r="10" spans="1:955" ht="18" customHeight="1" x14ac:dyDescent="0.2">
      <c r="B10" s="13"/>
      <c r="D10" s="14"/>
      <c r="E10" s="15" t="s">
        <v>11</v>
      </c>
      <c r="F10" s="131"/>
      <c r="G10" s="131"/>
      <c r="H10" s="131"/>
      <c r="I10" s="15" t="s">
        <v>11</v>
      </c>
      <c r="J10" s="131"/>
      <c r="K10" s="131"/>
      <c r="L10" s="131"/>
      <c r="N10" s="10"/>
      <c r="O10" s="128"/>
      <c r="P10" s="128"/>
      <c r="Q10" s="128"/>
      <c r="R10" s="128"/>
      <c r="S10" s="128"/>
      <c r="T10"/>
      <c r="U10"/>
      <c r="V10"/>
      <c r="W10"/>
    </row>
    <row r="11" spans="1:955" s="14" customFormat="1" ht="18" customHeight="1" x14ac:dyDescent="0.3">
      <c r="A11" s="16">
        <v>0</v>
      </c>
      <c r="B11" s="17"/>
      <c r="E11" s="15" t="s">
        <v>34</v>
      </c>
      <c r="F11" s="132"/>
      <c r="G11" s="132"/>
      <c r="H11" s="132"/>
      <c r="I11" s="15" t="s">
        <v>34</v>
      </c>
      <c r="J11" s="132"/>
      <c r="K11" s="132"/>
      <c r="L11" s="132"/>
      <c r="N11" s="18"/>
      <c r="O11" s="63" t="s">
        <v>52</v>
      </c>
      <c r="P11" s="97" t="s">
        <v>82</v>
      </c>
      <c r="Q11" s="97"/>
      <c r="R11" s="97"/>
      <c r="S11" s="97"/>
      <c r="T11"/>
      <c r="U11"/>
      <c r="V11"/>
      <c r="W11"/>
      <c r="AA11" s="19"/>
      <c r="AB11" s="19"/>
    </row>
    <row r="12" spans="1:955" s="14" customFormat="1" ht="18" customHeight="1" x14ac:dyDescent="0.3">
      <c r="A12" s="16">
        <v>0</v>
      </c>
      <c r="B12" s="17"/>
      <c r="E12" s="15" t="s">
        <v>57</v>
      </c>
      <c r="F12" s="133" t="str">
        <f>IF(ISERROR(P18),"",P18)</f>
        <v>1234 AA Amsterdam</v>
      </c>
      <c r="G12" s="133"/>
      <c r="H12" s="133"/>
      <c r="I12" s="15" t="s">
        <v>58</v>
      </c>
      <c r="J12" s="121"/>
      <c r="K12" s="121"/>
      <c r="L12" s="121"/>
      <c r="N12" s="18"/>
      <c r="O12" s="63" t="s">
        <v>53</v>
      </c>
      <c r="P12" s="98"/>
      <c r="Q12" s="98"/>
      <c r="R12" s="98"/>
      <c r="S12" s="98"/>
      <c r="T12"/>
      <c r="U12"/>
      <c r="V12"/>
      <c r="W12"/>
      <c r="AA12" s="6"/>
      <c r="AB12" s="6"/>
    </row>
    <row r="13" spans="1:955" s="14" customFormat="1" ht="18" hidden="1" customHeight="1" x14ac:dyDescent="0.3">
      <c r="A13" s="16">
        <v>0.19</v>
      </c>
      <c r="B13" s="17"/>
      <c r="E13" s="15"/>
      <c r="F13" s="121"/>
      <c r="G13" s="121"/>
      <c r="H13" s="121"/>
      <c r="I13" s="15"/>
      <c r="J13" s="78"/>
      <c r="K13" s="79"/>
      <c r="L13" s="78"/>
      <c r="N13" s="18"/>
      <c r="O13" s="64"/>
      <c r="P13" s="64"/>
      <c r="Q13" s="64"/>
      <c r="R13" s="64"/>
      <c r="S13" s="64"/>
      <c r="T13"/>
      <c r="U13"/>
      <c r="V13"/>
      <c r="W13"/>
      <c r="X13" s="6"/>
      <c r="Y13" s="130"/>
      <c r="Z13" s="130"/>
      <c r="AA13" s="130"/>
    </row>
    <row r="14" spans="1:955" s="14" customFormat="1" ht="18" customHeight="1" x14ac:dyDescent="0.3">
      <c r="A14" s="16"/>
      <c r="B14" s="17"/>
      <c r="E14" s="15" t="s">
        <v>37</v>
      </c>
      <c r="F14" s="121"/>
      <c r="G14" s="121"/>
      <c r="H14" s="121"/>
      <c r="I14" s="15" t="s">
        <v>35</v>
      </c>
      <c r="J14" s="121"/>
      <c r="K14" s="121"/>
      <c r="L14" s="121"/>
      <c r="N14" s="20"/>
      <c r="O14" s="99" t="s">
        <v>54</v>
      </c>
      <c r="P14" s="99"/>
      <c r="Q14" s="99"/>
      <c r="R14" s="99"/>
      <c r="S14" s="99"/>
      <c r="T14"/>
      <c r="U14"/>
      <c r="V14"/>
      <c r="W14"/>
      <c r="X14" s="21"/>
      <c r="Y14" s="21"/>
      <c r="Z14" s="21"/>
      <c r="AA14" s="21"/>
    </row>
    <row r="15" spans="1:955" s="14" customFormat="1" ht="18" customHeight="1" x14ac:dyDescent="0.3">
      <c r="A15" s="16">
        <v>0.06</v>
      </c>
      <c r="B15" s="17"/>
      <c r="E15" s="15" t="s">
        <v>36</v>
      </c>
      <c r="F15" s="121"/>
      <c r="G15" s="121"/>
      <c r="H15" s="121"/>
      <c r="I15" s="22"/>
      <c r="N15" s="20"/>
      <c r="O15" s="99" t="s">
        <v>55</v>
      </c>
      <c r="P15" s="99"/>
      <c r="Q15" s="99"/>
      <c r="R15" s="99"/>
      <c r="S15" s="99"/>
      <c r="T15"/>
      <c r="U15"/>
      <c r="V15"/>
      <c r="W15"/>
      <c r="X15" s="21"/>
      <c r="Y15" s="21"/>
      <c r="Z15" s="21"/>
      <c r="AA15" s="21"/>
      <c r="AB15" s="21"/>
    </row>
    <row r="16" spans="1:955" s="14" customFormat="1" ht="6" customHeight="1" x14ac:dyDescent="0.2">
      <c r="A16" s="16"/>
      <c r="B16" s="16"/>
      <c r="N16" s="20"/>
      <c r="T16"/>
      <c r="U16"/>
      <c r="V16"/>
      <c r="W16"/>
      <c r="X16" s="21"/>
      <c r="Y16" s="21"/>
      <c r="Z16" s="21"/>
      <c r="AA16" s="21"/>
      <c r="AB16" s="21"/>
    </row>
    <row r="17" spans="1:28" s="14" customFormat="1" ht="2.25" customHeight="1" thickBot="1" x14ac:dyDescent="0.35">
      <c r="A17" s="16"/>
      <c r="B17" s="16"/>
      <c r="E17" s="15"/>
      <c r="F17" s="22"/>
      <c r="G17" s="22"/>
      <c r="H17" s="22"/>
      <c r="I17" s="22"/>
      <c r="N17" s="20"/>
      <c r="O17" s="63" t="s">
        <v>53</v>
      </c>
      <c r="T17"/>
      <c r="U17"/>
      <c r="V17"/>
      <c r="W17"/>
      <c r="X17" s="6"/>
      <c r="Y17" s="21"/>
      <c r="Z17" s="21"/>
      <c r="AA17" s="21"/>
    </row>
    <row r="18" spans="1:28" s="14" customFormat="1" ht="18" customHeight="1" thickTop="1" x14ac:dyDescent="0.3">
      <c r="A18" s="16"/>
      <c r="B18" s="16"/>
      <c r="D18" s="125" t="s">
        <v>14</v>
      </c>
      <c r="E18" s="125"/>
      <c r="F18" s="125"/>
      <c r="G18" s="125" t="s">
        <v>15</v>
      </c>
      <c r="H18" s="125"/>
      <c r="I18" s="125" t="s">
        <v>16</v>
      </c>
      <c r="J18" s="125"/>
      <c r="K18" s="52" t="s">
        <v>17</v>
      </c>
      <c r="L18" s="52" t="s">
        <v>9</v>
      </c>
      <c r="M18" s="23"/>
      <c r="N18" s="20"/>
      <c r="O18" s="63" t="s">
        <v>56</v>
      </c>
      <c r="P18" s="97" t="str">
        <f>CONCATENATE(RIGHT(oknWhoCityStateZip,LEN(oknWhoCityStateZip)-FIND("^",SUBSTITUTE(oknWhoCityStateZip," ","^",LEN(oknWhoCityStateZip)-1-LEN(SUBSTITUTE(oknWhoCityStateZip," ","")))))," ",LEFT(oknWhoCityStateZip,FIND("^",SUBSTITUTE(oknWhoCityStateZip," ","^",LEN(oknWhoCityStateZip)-1-LEN(SUBSTITUTE(oknWhoCityStateZip," ",""))))-1))</f>
        <v>1234 AA Amsterdam</v>
      </c>
      <c r="Q18" s="97"/>
      <c r="R18" s="97"/>
      <c r="S18" s="97"/>
      <c r="T18"/>
      <c r="U18"/>
      <c r="V18"/>
      <c r="W18"/>
      <c r="X18" s="6"/>
      <c r="Y18" s="21"/>
      <c r="Z18" s="21"/>
      <c r="AA18" s="21"/>
      <c r="AB18" s="21"/>
    </row>
    <row r="19" spans="1:28" s="14" customFormat="1" ht="18" customHeight="1" x14ac:dyDescent="0.3">
      <c r="A19" s="16"/>
      <c r="B19" s="16"/>
      <c r="D19" s="93"/>
      <c r="E19" s="93"/>
      <c r="F19" s="93"/>
      <c r="G19" s="135"/>
      <c r="H19" s="135"/>
      <c r="I19" s="93"/>
      <c r="J19" s="93"/>
      <c r="K19" s="55"/>
      <c r="L19" s="80"/>
      <c r="M19" s="24"/>
      <c r="N19" s="20"/>
      <c r="O19" s="63" t="s">
        <v>33</v>
      </c>
      <c r="P19" s="98" t="e">
        <f>CONCATENATE(RIGHT(oknShipCityStateZip,LEN(oknShipCityStateZip)-FIND("^",SUBSTITUTE(oknShipCityStateZip," ","^",LEN(oknShipCityStateZip)-1-LEN(SUBSTITUTE(oknShipCityStateZip," ","")))))," ",LEFT(oknShipCityStateZip,FIND("^",SUBSTITUTE(oknShipCityStateZip," ","^",LEN(oknShipCityStateZip)-1-LEN(SUBSTITUTE(oknShipCityStateZip," ",""))))-1))</f>
        <v>#VALUE!</v>
      </c>
      <c r="Q19" s="98"/>
      <c r="R19" s="98"/>
      <c r="S19" s="98"/>
      <c r="T19"/>
      <c r="U19"/>
      <c r="V19"/>
      <c r="W19"/>
      <c r="X19" s="6"/>
    </row>
    <row r="20" spans="1:28" s="14" customFormat="1" ht="3.75" customHeight="1" thickBot="1" x14ac:dyDescent="0.25">
      <c r="A20" s="16"/>
      <c r="B20" s="16"/>
      <c r="N20" s="20"/>
      <c r="O20"/>
      <c r="P20"/>
      <c r="Q20"/>
      <c r="R20"/>
      <c r="S20"/>
      <c r="T20"/>
      <c r="U20"/>
      <c r="V20"/>
      <c r="W20"/>
      <c r="X20" s="6"/>
      <c r="Y20" s="134"/>
      <c r="Z20" s="134"/>
      <c r="AA20" s="134"/>
    </row>
    <row r="21" spans="1:28" s="14" customFormat="1" ht="18" customHeight="1" thickTop="1" x14ac:dyDescent="0.2">
      <c r="A21" s="16" t="s">
        <v>8</v>
      </c>
      <c r="B21" s="16" t="s">
        <v>19</v>
      </c>
      <c r="D21" s="125" t="s">
        <v>31</v>
      </c>
      <c r="E21" s="125"/>
      <c r="F21" s="94" t="s">
        <v>12</v>
      </c>
      <c r="G21" s="95"/>
      <c r="H21" s="95"/>
      <c r="I21" s="96"/>
      <c r="J21" s="52" t="s">
        <v>2</v>
      </c>
      <c r="K21" s="52" t="s">
        <v>18</v>
      </c>
      <c r="L21" s="52" t="s">
        <v>13</v>
      </c>
      <c r="M21" s="23"/>
      <c r="N21" s="20"/>
      <c r="O21"/>
      <c r="P21"/>
      <c r="Q21"/>
      <c r="R21"/>
      <c r="S21"/>
      <c r="T21"/>
      <c r="U21"/>
      <c r="V21"/>
      <c r="W21"/>
      <c r="X21" s="6"/>
      <c r="Y21" s="21"/>
      <c r="Z21" s="21"/>
      <c r="AA21" s="21"/>
      <c r="AB21" s="21"/>
    </row>
    <row r="22" spans="1:28" s="14" customFormat="1" ht="18" customHeight="1" x14ac:dyDescent="0.2">
      <c r="A22" s="25">
        <v>1</v>
      </c>
      <c r="B22" s="25">
        <v>0</v>
      </c>
      <c r="D22" s="28" t="s">
        <v>60</v>
      </c>
      <c r="E22" s="29"/>
      <c r="F22" s="118" t="s">
        <v>59</v>
      </c>
      <c r="G22" s="119"/>
      <c r="H22" s="119"/>
      <c r="I22" s="120"/>
      <c r="J22" s="30">
        <v>1</v>
      </c>
      <c r="K22" s="31">
        <v>285</v>
      </c>
      <c r="L22" s="32">
        <f>ROUND(oknQuantity_1*oknPrice_1,2)</f>
        <v>285</v>
      </c>
      <c r="M22" s="26"/>
      <c r="N22" s="20"/>
      <c r="O22"/>
      <c r="P22"/>
      <c r="Q22"/>
      <c r="R22"/>
      <c r="S22"/>
      <c r="T22"/>
      <c r="U22"/>
      <c r="V22"/>
      <c r="W22"/>
      <c r="X22" s="6"/>
      <c r="Y22" s="21"/>
      <c r="Z22" s="21"/>
      <c r="AA22" s="21"/>
      <c r="AB22" s="21"/>
    </row>
    <row r="23" spans="1:28" s="14" customFormat="1" ht="18" customHeight="1" x14ac:dyDescent="0.2">
      <c r="A23" s="25">
        <v>1</v>
      </c>
      <c r="B23" s="25">
        <v>0</v>
      </c>
      <c r="D23" s="66" t="s">
        <v>62</v>
      </c>
      <c r="E23" s="67"/>
      <c r="F23" s="82" t="s">
        <v>61</v>
      </c>
      <c r="G23" s="83"/>
      <c r="H23" s="83"/>
      <c r="I23" s="84"/>
      <c r="J23" s="68">
        <v>1</v>
      </c>
      <c r="K23" s="69">
        <v>285</v>
      </c>
      <c r="L23" s="70">
        <f>ROUND(oknQuantity_2*oknPrice_2,2)</f>
        <v>285</v>
      </c>
      <c r="M23" s="27"/>
      <c r="N23" s="20"/>
      <c r="O23"/>
      <c r="P23"/>
      <c r="Q23"/>
      <c r="R23"/>
      <c r="S23"/>
      <c r="T23"/>
      <c r="U23"/>
      <c r="V23"/>
      <c r="W23"/>
      <c r="X23" s="6"/>
      <c r="Y23" s="6"/>
      <c r="Z23" s="6"/>
      <c r="AA23" s="6"/>
      <c r="AB23" s="6"/>
    </row>
    <row r="24" spans="1:28" s="14" customFormat="1" ht="18" customHeight="1" x14ac:dyDescent="0.2">
      <c r="A24" s="25">
        <v>1</v>
      </c>
      <c r="B24" s="25">
        <v>0</v>
      </c>
      <c r="D24" s="28" t="s">
        <v>74</v>
      </c>
      <c r="E24" s="29"/>
      <c r="F24" s="82" t="s">
        <v>73</v>
      </c>
      <c r="G24" s="83"/>
      <c r="H24" s="83"/>
      <c r="I24" s="84"/>
      <c r="J24" s="30">
        <v>1</v>
      </c>
      <c r="K24" s="31">
        <v>68</v>
      </c>
      <c r="L24" s="32">
        <f>ROUND(oknQuantity_3*oknPrice_3,2)</f>
        <v>68</v>
      </c>
      <c r="M24" s="27"/>
      <c r="N24" s="20"/>
      <c r="O24"/>
      <c r="P24"/>
      <c r="Q24"/>
      <c r="R24"/>
      <c r="S24"/>
      <c r="T24"/>
      <c r="U24"/>
      <c r="V24"/>
      <c r="W24"/>
    </row>
    <row r="25" spans="1:28" s="14" customFormat="1" ht="18" customHeight="1" x14ac:dyDescent="0.2">
      <c r="A25" s="25">
        <v>1</v>
      </c>
      <c r="B25" s="25">
        <v>0</v>
      </c>
      <c r="D25" s="66" t="s">
        <v>64</v>
      </c>
      <c r="E25" s="67"/>
      <c r="F25" s="82" t="s">
        <v>63</v>
      </c>
      <c r="G25" s="83"/>
      <c r="H25" s="83"/>
      <c r="I25" s="84"/>
      <c r="J25" s="68">
        <v>1</v>
      </c>
      <c r="K25" s="69">
        <v>245</v>
      </c>
      <c r="L25" s="70">
        <f>ROUND(oknQuantity_4*oknPrice_4,2)</f>
        <v>245</v>
      </c>
      <c r="M25" s="27"/>
      <c r="N25" s="20"/>
      <c r="O25"/>
      <c r="P25"/>
      <c r="Q25"/>
      <c r="R25"/>
      <c r="S25"/>
      <c r="T25"/>
      <c r="U25"/>
      <c r="V25"/>
      <c r="W25"/>
    </row>
    <row r="26" spans="1:28" s="14" customFormat="1" ht="18" customHeight="1" x14ac:dyDescent="0.2">
      <c r="A26" s="25">
        <v>1</v>
      </c>
      <c r="B26" s="25">
        <v>0</v>
      </c>
      <c r="D26" s="28" t="s">
        <v>66</v>
      </c>
      <c r="E26" s="29"/>
      <c r="F26" s="82" t="s">
        <v>65</v>
      </c>
      <c r="G26" s="83"/>
      <c r="H26" s="83"/>
      <c r="I26" s="84"/>
      <c r="J26" s="30">
        <v>1</v>
      </c>
      <c r="K26" s="31">
        <v>245</v>
      </c>
      <c r="L26" s="32">
        <f>ROUND(oknQuantity_5*oknPrice_5,2)</f>
        <v>245</v>
      </c>
      <c r="M26" s="27"/>
      <c r="N26" s="20"/>
      <c r="O26"/>
      <c r="P26"/>
      <c r="Q26"/>
      <c r="R26"/>
      <c r="S26"/>
      <c r="T26"/>
      <c r="U26"/>
      <c r="V26"/>
      <c r="W26"/>
    </row>
    <row r="27" spans="1:28" s="14" customFormat="1" ht="18" customHeight="1" x14ac:dyDescent="0.2">
      <c r="A27" s="25">
        <v>1</v>
      </c>
      <c r="B27" s="25">
        <v>0</v>
      </c>
      <c r="D27" s="66" t="s">
        <v>68</v>
      </c>
      <c r="E27" s="67"/>
      <c r="F27" s="82" t="s">
        <v>67</v>
      </c>
      <c r="G27" s="83"/>
      <c r="H27" s="83"/>
      <c r="I27" s="84"/>
      <c r="J27" s="68">
        <v>1</v>
      </c>
      <c r="K27" s="69">
        <v>33</v>
      </c>
      <c r="L27" s="70">
        <f>ROUND(oknQuantity_6*oknPrice_6,2)</f>
        <v>33</v>
      </c>
      <c r="M27" s="27"/>
      <c r="N27" s="20"/>
      <c r="O27"/>
      <c r="P27"/>
      <c r="Q27"/>
      <c r="R27"/>
      <c r="S27"/>
      <c r="T27"/>
      <c r="U27"/>
      <c r="V27"/>
      <c r="W27"/>
    </row>
    <row r="28" spans="1:28" s="14" customFormat="1" ht="18" customHeight="1" x14ac:dyDescent="0.2">
      <c r="A28" s="25">
        <v>1</v>
      </c>
      <c r="B28" s="25">
        <v>0</v>
      </c>
      <c r="D28" s="28" t="s">
        <v>70</v>
      </c>
      <c r="E28" s="29"/>
      <c r="F28" s="82" t="s">
        <v>69</v>
      </c>
      <c r="G28" s="83"/>
      <c r="H28" s="83"/>
      <c r="I28" s="84"/>
      <c r="J28" s="30">
        <v>1</v>
      </c>
      <c r="K28" s="31">
        <v>245</v>
      </c>
      <c r="L28" s="32">
        <f>ROUND(oknQuantity_7*oknPrice_7,2)</f>
        <v>245</v>
      </c>
      <c r="M28" s="27"/>
      <c r="N28" s="20"/>
      <c r="O28"/>
      <c r="P28"/>
      <c r="Q28"/>
      <c r="R28"/>
      <c r="S28"/>
      <c r="T28"/>
      <c r="U28"/>
      <c r="V28"/>
      <c r="W28"/>
    </row>
    <row r="29" spans="1:28" s="14" customFormat="1" ht="18" customHeight="1" x14ac:dyDescent="0.2">
      <c r="A29" s="25">
        <v>1</v>
      </c>
      <c r="B29" s="25">
        <v>0</v>
      </c>
      <c r="D29" s="66" t="s">
        <v>72</v>
      </c>
      <c r="E29" s="67"/>
      <c r="F29" s="82" t="s">
        <v>71</v>
      </c>
      <c r="G29" s="83"/>
      <c r="H29" s="83"/>
      <c r="I29" s="84"/>
      <c r="J29" s="68">
        <v>1</v>
      </c>
      <c r="K29" s="69">
        <v>44</v>
      </c>
      <c r="L29" s="70">
        <f>ROUND(oknQuantity_8*oknPrice_8,2)</f>
        <v>44</v>
      </c>
      <c r="M29" s="27"/>
      <c r="N29" s="20"/>
      <c r="O29"/>
      <c r="P29"/>
      <c r="Q29"/>
      <c r="R29"/>
      <c r="S29"/>
      <c r="T29"/>
      <c r="U29"/>
      <c r="V29"/>
      <c r="W29"/>
    </row>
    <row r="30" spans="1:28" s="14" customFormat="1" ht="18" customHeight="1" x14ac:dyDescent="0.2">
      <c r="A30" s="25">
        <v>1</v>
      </c>
      <c r="B30" s="25">
        <v>0</v>
      </c>
      <c r="D30" s="28" t="s">
        <v>74</v>
      </c>
      <c r="E30" s="33"/>
      <c r="F30" s="82" t="s">
        <v>73</v>
      </c>
      <c r="G30" s="83"/>
      <c r="H30" s="83"/>
      <c r="I30" s="84"/>
      <c r="J30" s="30">
        <v>1</v>
      </c>
      <c r="K30" s="31">
        <v>68</v>
      </c>
      <c r="L30" s="32">
        <f>ROUND(oknQuantity_9*oknPrice_9,2)</f>
        <v>68</v>
      </c>
      <c r="M30" s="27"/>
      <c r="N30" s="20"/>
      <c r="O30"/>
      <c r="P30"/>
      <c r="Q30"/>
      <c r="R30"/>
      <c r="S30"/>
      <c r="T30"/>
      <c r="U30"/>
      <c r="V30"/>
      <c r="W30"/>
    </row>
    <row r="31" spans="1:28" s="14" customFormat="1" ht="18" customHeight="1" x14ac:dyDescent="0.2">
      <c r="A31" s="25">
        <v>1</v>
      </c>
      <c r="B31" s="25">
        <v>0</v>
      </c>
      <c r="D31" s="66" t="s">
        <v>76</v>
      </c>
      <c r="E31" s="71"/>
      <c r="F31" s="82" t="s">
        <v>75</v>
      </c>
      <c r="G31" s="83"/>
      <c r="H31" s="83"/>
      <c r="I31" s="84"/>
      <c r="J31" s="68">
        <v>1</v>
      </c>
      <c r="K31" s="69">
        <v>127.27</v>
      </c>
      <c r="L31" s="70">
        <f>ROUND(oknQuantity_10*oknPrice_10,2)</f>
        <v>127.27</v>
      </c>
      <c r="M31" s="27"/>
      <c r="N31" s="20"/>
      <c r="O31"/>
      <c r="P31"/>
      <c r="Q31"/>
      <c r="R31"/>
      <c r="S31"/>
      <c r="T31"/>
      <c r="U31"/>
      <c r="V31"/>
      <c r="W31"/>
    </row>
    <row r="32" spans="1:28" s="14" customFormat="1" ht="18" customHeight="1" x14ac:dyDescent="0.2">
      <c r="A32" s="25">
        <v>1</v>
      </c>
      <c r="B32" s="25">
        <v>0</v>
      </c>
      <c r="D32" s="28" t="s">
        <v>78</v>
      </c>
      <c r="E32" s="33"/>
      <c r="F32" s="82" t="s">
        <v>77</v>
      </c>
      <c r="G32" s="83"/>
      <c r="H32" s="83"/>
      <c r="I32" s="84"/>
      <c r="J32" s="30">
        <v>1</v>
      </c>
      <c r="K32" s="31">
        <v>7.5</v>
      </c>
      <c r="L32" s="32">
        <f>ROUND(oknQuantity_11*oknPrice_11,2)</f>
        <v>7.5</v>
      </c>
      <c r="M32" s="27"/>
      <c r="N32" s="20"/>
      <c r="O32"/>
      <c r="P32"/>
      <c r="Q32"/>
      <c r="R32"/>
      <c r="S32"/>
      <c r="T32"/>
      <c r="U32"/>
      <c r="V32"/>
      <c r="W32"/>
    </row>
    <row r="33" spans="1:28" s="14" customFormat="1" ht="18" customHeight="1" x14ac:dyDescent="0.2">
      <c r="A33" s="25">
        <v>1</v>
      </c>
      <c r="B33" s="25">
        <v>0</v>
      </c>
      <c r="D33" s="72" t="s">
        <v>80</v>
      </c>
      <c r="E33" s="73"/>
      <c r="F33" s="122" t="s">
        <v>79</v>
      </c>
      <c r="G33" s="123"/>
      <c r="H33" s="123"/>
      <c r="I33" s="124"/>
      <c r="J33" s="74">
        <v>1</v>
      </c>
      <c r="K33" s="75">
        <v>8.5</v>
      </c>
      <c r="L33" s="76">
        <f>ROUND(oknQuantity_12*oknPrice_12,2)</f>
        <v>8.5</v>
      </c>
      <c r="M33" s="27"/>
      <c r="N33" s="20"/>
      <c r="O33"/>
      <c r="P33"/>
      <c r="Q33"/>
      <c r="R33"/>
      <c r="S33"/>
      <c r="T33"/>
      <c r="U33"/>
      <c r="V33"/>
      <c r="W33"/>
    </row>
    <row r="34" spans="1:28" s="14" customFormat="1" ht="18" customHeight="1" x14ac:dyDescent="0.2">
      <c r="A34" s="16"/>
      <c r="B34" s="34">
        <f t="array" ref="B34">SUM(oknTaxable_1:oknTaxable_12*oknLineTotal_1:oknLineTotal_12)</f>
        <v>1661.27</v>
      </c>
      <c r="D34" s="35"/>
      <c r="E34" s="35"/>
      <c r="F34" s="35"/>
      <c r="G34" s="35"/>
      <c r="H34" s="35"/>
      <c r="I34" s="35"/>
      <c r="K34" s="15" t="s">
        <v>3</v>
      </c>
      <c r="L34" s="65">
        <f>SUM(oknLineTotal_1:oknLineTotal_12)</f>
        <v>1661.27</v>
      </c>
      <c r="M34" s="26"/>
      <c r="N34" s="20"/>
      <c r="O34"/>
      <c r="P34"/>
      <c r="Q34"/>
      <c r="R34"/>
      <c r="S34"/>
      <c r="T34"/>
      <c r="U34"/>
      <c r="V34"/>
      <c r="W34"/>
    </row>
    <row r="35" spans="1:28" s="14" customFormat="1" ht="18" customHeight="1" x14ac:dyDescent="0.2">
      <c r="A35" s="16"/>
      <c r="B35" s="16"/>
      <c r="E35" s="21"/>
      <c r="F35" s="35"/>
      <c r="G35" s="35"/>
      <c r="H35" s="35"/>
      <c r="I35" s="35"/>
      <c r="J35" s="61" t="s">
        <v>50</v>
      </c>
      <c r="K35" s="37">
        <v>0.19</v>
      </c>
      <c r="L35" s="36">
        <f>ROUND(IF(oknTaxType=0,0, oknTax1Rate*(oknLineTotalTaxable+IF(oknTaxTotalIncludingShippingCost=0,0,oknShippingCost))),2)</f>
        <v>315.64</v>
      </c>
      <c r="M35" s="26"/>
      <c r="N35" s="20"/>
      <c r="O35"/>
      <c r="P35"/>
      <c r="Q35"/>
      <c r="R35"/>
      <c r="S35"/>
      <c r="T35"/>
      <c r="U35"/>
      <c r="V35"/>
      <c r="W35"/>
      <c r="AA35" s="6"/>
      <c r="AB35" s="6"/>
    </row>
    <row r="36" spans="1:28" s="14" customFormat="1" ht="18" hidden="1" customHeight="1" x14ac:dyDescent="0.2">
      <c r="A36" s="16"/>
      <c r="B36" s="16"/>
      <c r="E36" s="21"/>
      <c r="F36" s="21"/>
      <c r="G36" s="21"/>
      <c r="H36" s="21"/>
      <c r="I36" s="21"/>
      <c r="J36" s="61" t="s">
        <v>43</v>
      </c>
      <c r="K36" s="37">
        <v>0.06</v>
      </c>
      <c r="L36" s="36">
        <f>ROUND(IF(oknTaxType&lt;&gt;2,0,oknTax2Rate*(oknLineTotalTaxable+IF(oknTaxTotalIncludingShippingCost=0,0,oknShippingCost)+IF(oknTax2IsAppliedToTax1=0,0,oknTax1))),2)</f>
        <v>0</v>
      </c>
      <c r="M36" s="38"/>
      <c r="N36" s="20"/>
      <c r="S36" s="6"/>
      <c r="T36" s="47"/>
      <c r="U36" s="6"/>
      <c r="AA36" s="6"/>
      <c r="AB36" s="6"/>
    </row>
    <row r="37" spans="1:28" s="14" customFormat="1" ht="18" customHeight="1" x14ac:dyDescent="0.2">
      <c r="A37" s="16"/>
      <c r="B37" s="16"/>
      <c r="D37" s="39" t="s">
        <v>29</v>
      </c>
      <c r="E37" s="21"/>
      <c r="F37" s="21"/>
      <c r="G37" s="21"/>
      <c r="H37" s="21"/>
      <c r="I37" s="21"/>
      <c r="K37" s="15" t="s">
        <v>0</v>
      </c>
      <c r="L37" s="40">
        <v>0</v>
      </c>
      <c r="M37" s="41"/>
      <c r="N37" s="20"/>
      <c r="T37" s="24"/>
      <c r="AA37" s="6"/>
      <c r="AB37" s="6"/>
    </row>
    <row r="38" spans="1:28" s="14" customFormat="1" ht="18" customHeight="1" x14ac:dyDescent="0.2">
      <c r="A38" s="16"/>
      <c r="B38" s="16"/>
      <c r="D38" s="105"/>
      <c r="E38" s="106"/>
      <c r="F38" s="106"/>
      <c r="G38" s="106"/>
      <c r="H38" s="107"/>
      <c r="I38" s="62"/>
      <c r="K38" s="42" t="s">
        <v>1</v>
      </c>
      <c r="L38" s="36">
        <f>ROUND(oknSubTotal + oknShippingCost + IF(oknTaxType=0,0,IF(oknTaxType=1,oknTax1,oknTax1+oknTax2)),2)</f>
        <v>1976.91</v>
      </c>
      <c r="M38" s="26"/>
      <c r="N38" s="20"/>
      <c r="O38" s="6"/>
      <c r="P38" s="6"/>
      <c r="T38" s="24"/>
      <c r="AA38" s="6"/>
      <c r="AB38" s="6"/>
    </row>
    <row r="39" spans="1:28" s="14" customFormat="1" ht="18" customHeight="1" x14ac:dyDescent="0.2">
      <c r="A39" s="16"/>
      <c r="B39" s="43">
        <v>0</v>
      </c>
      <c r="D39" s="108"/>
      <c r="E39" s="109"/>
      <c r="F39" s="109"/>
      <c r="G39" s="109"/>
      <c r="H39" s="110"/>
      <c r="I39" s="62"/>
      <c r="K39" s="42" t="s">
        <v>4</v>
      </c>
      <c r="L39" s="36">
        <f>oknPayments</f>
        <v>0</v>
      </c>
      <c r="N39" s="20"/>
      <c r="O39" s="6"/>
      <c r="P39" s="6"/>
      <c r="T39" s="24"/>
      <c r="AA39" s="6"/>
      <c r="AB39" s="6"/>
    </row>
    <row r="40" spans="1:28" s="14" customFormat="1" ht="18" customHeight="1" x14ac:dyDescent="0.2">
      <c r="A40" s="16"/>
      <c r="B40" s="16"/>
      <c r="D40" s="111"/>
      <c r="E40" s="112"/>
      <c r="F40" s="112"/>
      <c r="G40" s="112"/>
      <c r="H40" s="113"/>
      <c r="I40" s="62"/>
      <c r="K40" s="42" t="s">
        <v>5</v>
      </c>
      <c r="L40" s="36">
        <f>ROUND(oknTotal-oknPayments,2)</f>
        <v>1976.91</v>
      </c>
      <c r="N40" s="20"/>
      <c r="O40" s="6"/>
      <c r="P40" s="6"/>
      <c r="T40" s="24"/>
      <c r="AA40" s="6"/>
      <c r="AB40" s="6"/>
    </row>
    <row r="41" spans="1:28" ht="18" hidden="1" customHeight="1" x14ac:dyDescent="0.2">
      <c r="D41" s="7" t="s">
        <v>28</v>
      </c>
    </row>
    <row r="42" spans="1:28" ht="18" hidden="1" customHeight="1" x14ac:dyDescent="0.2">
      <c r="D42" s="114" t="s">
        <v>25</v>
      </c>
      <c r="E42" s="115"/>
      <c r="F42" s="59" t="s">
        <v>1</v>
      </c>
      <c r="G42" s="59" t="s">
        <v>30</v>
      </c>
      <c r="H42" s="59" t="s">
        <v>27</v>
      </c>
      <c r="I42" s="77"/>
      <c r="J42" s="103"/>
      <c r="K42" s="104"/>
      <c r="L42" s="60" t="s">
        <v>26</v>
      </c>
    </row>
    <row r="43" spans="1:28" ht="18" hidden="1" customHeight="1" x14ac:dyDescent="0.2">
      <c r="D43" s="44"/>
      <c r="E43" s="44"/>
      <c r="F43" s="25"/>
      <c r="G43" s="25"/>
      <c r="H43" s="25"/>
      <c r="I43" s="25"/>
      <c r="J43" s="25"/>
      <c r="K43" s="25"/>
      <c r="L43" s="25"/>
    </row>
    <row r="44" spans="1:28" ht="18" hidden="1" customHeight="1" x14ac:dyDescent="0.2">
      <c r="D44" s="44"/>
      <c r="E44" s="44"/>
      <c r="F44" s="25"/>
      <c r="G44" s="25"/>
      <c r="H44" s="25"/>
      <c r="I44" s="25"/>
      <c r="J44" s="25"/>
      <c r="K44" s="25"/>
      <c r="L44" s="25"/>
    </row>
    <row r="45" spans="1:28" ht="12.75" customHeight="1" x14ac:dyDescent="0.2">
      <c r="D45" s="44"/>
      <c r="E45" s="44"/>
      <c r="F45" s="25"/>
      <c r="G45" s="25"/>
      <c r="H45" s="25"/>
      <c r="I45" s="25"/>
      <c r="J45" s="25"/>
      <c r="K45" s="25"/>
      <c r="L45" s="25"/>
    </row>
    <row r="46" spans="1:28" ht="18" customHeight="1" x14ac:dyDescent="0.2">
      <c r="D46" s="101" t="s">
        <v>21</v>
      </c>
      <c r="E46" s="102"/>
      <c r="F46" s="102"/>
      <c r="G46" s="102"/>
      <c r="H46" s="102"/>
      <c r="I46" s="102"/>
      <c r="J46" s="102"/>
      <c r="K46" s="102"/>
      <c r="L46" s="102"/>
    </row>
    <row r="48" spans="1:28" ht="15" x14ac:dyDescent="0.2">
      <c r="D48" s="45"/>
      <c r="E48" s="45"/>
      <c r="F48" s="45"/>
      <c r="G48" s="45"/>
      <c r="H48" s="45"/>
      <c r="I48" s="45"/>
    </row>
    <row r="905" spans="1:1" hidden="1" x14ac:dyDescent="0.2">
      <c r="A905" s="57" t="s">
        <v>45</v>
      </c>
    </row>
    <row r="961" spans="1:1" hidden="1" x14ac:dyDescent="0.2">
      <c r="A961" s="57" t="s">
        <v>44</v>
      </c>
    </row>
    <row r="982" spans="1:1" hidden="1" x14ac:dyDescent="0.2">
      <c r="A982" s="57" t="s">
        <v>45</v>
      </c>
    </row>
    <row r="987" spans="1:1" hidden="1" x14ac:dyDescent="0.2">
      <c r="A987" s="57" t="s">
        <v>45</v>
      </c>
    </row>
  </sheetData>
  <sheetProtection sheet="1" objects="1" scenarios="1" selectLockedCells="1"/>
  <dataConsolidate/>
  <mergeCells count="54">
    <mergeCell ref="Y13:AA13"/>
    <mergeCell ref="D21:E21"/>
    <mergeCell ref="F10:H10"/>
    <mergeCell ref="F11:H11"/>
    <mergeCell ref="F12:H12"/>
    <mergeCell ref="F15:H15"/>
    <mergeCell ref="F13:H13"/>
    <mergeCell ref="F14:H14"/>
    <mergeCell ref="D18:F18"/>
    <mergeCell ref="D19:F19"/>
    <mergeCell ref="G18:H18"/>
    <mergeCell ref="Y20:AA20"/>
    <mergeCell ref="G19:H19"/>
    <mergeCell ref="P19:S19"/>
    <mergeCell ref="J10:L10"/>
    <mergeCell ref="J11:L11"/>
    <mergeCell ref="O1:P1"/>
    <mergeCell ref="Q1:S1"/>
    <mergeCell ref="T1:U1"/>
    <mergeCell ref="V1:W1"/>
    <mergeCell ref="O4:S10"/>
    <mergeCell ref="O3:S3"/>
    <mergeCell ref="C1:M1"/>
    <mergeCell ref="D46:L46"/>
    <mergeCell ref="J42:K42"/>
    <mergeCell ref="D38:H40"/>
    <mergeCell ref="D42:E42"/>
    <mergeCell ref="D9:E9"/>
    <mergeCell ref="F22:I22"/>
    <mergeCell ref="F23:I23"/>
    <mergeCell ref="F24:I24"/>
    <mergeCell ref="F25:I25"/>
    <mergeCell ref="J12:L12"/>
    <mergeCell ref="J14:L14"/>
    <mergeCell ref="F31:I31"/>
    <mergeCell ref="F32:I32"/>
    <mergeCell ref="F33:I33"/>
    <mergeCell ref="I18:J18"/>
    <mergeCell ref="P11:S11"/>
    <mergeCell ref="P12:S12"/>
    <mergeCell ref="O14:S14"/>
    <mergeCell ref="O15:S15"/>
    <mergeCell ref="P18:S18"/>
    <mergeCell ref="F29:I29"/>
    <mergeCell ref="F30:I30"/>
    <mergeCell ref="K4:L4"/>
    <mergeCell ref="K5:L5"/>
    <mergeCell ref="K6:L6"/>
    <mergeCell ref="K7:L7"/>
    <mergeCell ref="I19:J19"/>
    <mergeCell ref="F21:I21"/>
    <mergeCell ref="F26:I26"/>
    <mergeCell ref="F27:I27"/>
    <mergeCell ref="F28:I28"/>
  </mergeCells>
  <phoneticPr fontId="8" type="noConversion"/>
  <dataValidations count="1">
    <dataValidation type="textLength" allowBlank="1" showInputMessage="1" showErrorMessage="1" errorTitle="Invalid Input" error="Max characters allowed: 60" sqref="P11:P12" xr:uid="{00000000-0002-0000-0000-000000000000}">
      <formula1>0</formula1>
      <formula2>60</formula2>
    </dataValidation>
  </dataValidations>
  <hyperlinks>
    <hyperlink ref="A961" r:id="rId1" tooltip="Business Invoicing Form" display="http://www.invoicingtemplate.com/businessinvoicetemplate.html" xr:uid="{00000000-0004-0000-0000-000000000000}"/>
    <hyperlink ref="AHX1" r:id="rId2" tooltip="Business Invoice Template" display="http://www.invoicingtemplate.com/businessinvoicetemplate.html" xr:uid="{00000000-0004-0000-0000-000001000000}"/>
    <hyperlink ref="A905" r:id="rId3" tooltip="Business Invoicing Form" display="http://www.invoicingtemplate.com/businessinvoicetemplate.html" xr:uid="{00000000-0004-0000-0000-000002000000}"/>
    <hyperlink ref="AHQ1" r:id="rId4" tooltip="Business Invoice Template" display="http://www.invoicingtemplate.com/businessinvoicetemplate.html" xr:uid="{00000000-0004-0000-0000-000003000000}"/>
    <hyperlink ref="A982" r:id="rId5" tooltip="Business Invoicing Form" display="http://www.invoicingtemplate.com/businessinvoicetemplate.html" xr:uid="{00000000-0004-0000-0000-000004000000}"/>
    <hyperlink ref="AJS1" r:id="rId6" tooltip="Business Invoice Template" display="http://www.invoicingtemplate.com/businessinvoicetemplate.html" xr:uid="{00000000-0004-0000-0000-000005000000}"/>
    <hyperlink ref="A987" r:id="rId7" tooltip="Business Invoicing Form" display="http://www.invoicingtemplate.com/businessinvoicetemplate.html" xr:uid="{00000000-0004-0000-0000-000006000000}"/>
  </hyperlinks>
  <printOptions horizontalCentered="1" verticalCentered="1"/>
  <pageMargins left="0.25" right="0.25" top="0.75" bottom="0.75" header="0.3" footer="0.3"/>
  <pageSetup paperSize="9" orientation="portrait" horizontalDpi="300" verticalDpi="300" r:id="rId8"/>
  <headerFooter alignWithMargins="0"/>
  <drawing r:id="rId9"/>
  <legacyDrawing r:id="rId10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5" r:id="rId11" name="oknWidget_taxablecheck1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21</xdr:row>
                    <xdr:rowOff>0</xdr:rowOff>
                  </from>
                  <to>
                    <xdr:col>5</xdr:col>
                    <xdr:colOff>38100</xdr:colOff>
                    <xdr:row>22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2" name="oknWidget_taxablecheck2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21</xdr:row>
                    <xdr:rowOff>228600</xdr:rowOff>
                  </from>
                  <to>
                    <xdr:col>5</xdr:col>
                    <xdr:colOff>38100</xdr:colOff>
                    <xdr:row>23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3" name="oknWidget_taxablecheck3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22</xdr:row>
                    <xdr:rowOff>228600</xdr:rowOff>
                  </from>
                  <to>
                    <xdr:col>5</xdr:col>
                    <xdr:colOff>38100</xdr:colOff>
                    <xdr:row>24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4" name="oknWidget_taxablecheck4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23</xdr:row>
                    <xdr:rowOff>228600</xdr:rowOff>
                  </from>
                  <to>
                    <xdr:col>5</xdr:col>
                    <xdr:colOff>38100</xdr:colOff>
                    <xdr:row>25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5" name="oknWidget_taxablecheck5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24</xdr:row>
                    <xdr:rowOff>228600</xdr:rowOff>
                  </from>
                  <to>
                    <xdr:col>5</xdr:col>
                    <xdr:colOff>38100</xdr:colOff>
                    <xdr:row>26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6" name="oknWidget_taxablecheck6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26</xdr:row>
                    <xdr:rowOff>9525</xdr:rowOff>
                  </from>
                  <to>
                    <xdr:col>5</xdr:col>
                    <xdr:colOff>38100</xdr:colOff>
                    <xdr:row>27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7" name="oknWidget_taxablecheck7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26</xdr:row>
                    <xdr:rowOff>228600</xdr:rowOff>
                  </from>
                  <to>
                    <xdr:col>5</xdr:col>
                    <xdr:colOff>38100</xdr:colOff>
                    <xdr:row>28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8" name="oknWidget_taxablecheck8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27</xdr:row>
                    <xdr:rowOff>228600</xdr:rowOff>
                  </from>
                  <to>
                    <xdr:col>5</xdr:col>
                    <xdr:colOff>38100</xdr:colOff>
                    <xdr:row>29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9" name="oknWidget_taxablecheck9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28</xdr:row>
                    <xdr:rowOff>228600</xdr:rowOff>
                  </from>
                  <to>
                    <xdr:col>5</xdr:col>
                    <xdr:colOff>38100</xdr:colOff>
                    <xdr:row>30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20" name="oknWidget_taxablecheck10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29</xdr:row>
                    <xdr:rowOff>219075</xdr:rowOff>
                  </from>
                  <to>
                    <xdr:col>5</xdr:col>
                    <xdr:colOff>38100</xdr:colOff>
                    <xdr:row>31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21" name="oknWidget_taxablecheck11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30</xdr:row>
                    <xdr:rowOff>219075</xdr:rowOff>
                  </from>
                  <to>
                    <xdr:col>5</xdr:col>
                    <xdr:colOff>38100</xdr:colOff>
                    <xdr:row>32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22" name="oknWidget_taxablecheck12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31</xdr:row>
                    <xdr:rowOff>219075</xdr:rowOff>
                  </from>
                  <to>
                    <xdr:col>5</xdr:col>
                    <xdr:colOff>38100</xdr:colOff>
                    <xdr:row>33</xdr:row>
                    <xdr:rowOff>47625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1F223-2127-4E91-AF78-37EEC5C42E8D}">
  <dimension ref="A1"/>
  <sheetViews>
    <sheetView workbookViewId="0">
      <selection activeCell="B32" sqref="B32"/>
    </sheetView>
  </sheetViews>
  <sheetFormatPr defaultRowHeight="16.5" x14ac:dyDescent="0.3"/>
  <cols>
    <col min="1" max="16384" width="9.140625" style="81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136</vt:i4>
      </vt:variant>
    </vt:vector>
  </HeadingPairs>
  <TitlesOfParts>
    <vt:vector size="138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oknWhoEmail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Business Invoice for Netherlands</dc:title>
  <dc:subject>"Business Invoice for Netherlands" summary: This template is created based on c5116 Business Invoice Template. It changed not only the color theme of the original template, but also the display format of the &amp;quot;City ZIP&amp;quot; field etc.</dc:subject>
  <dc:creator>https://www.invoicingtemplate.com/</dc:creator>
  <cp:keywords/>
  <dc:description>https://www.invoicingtemplate.com/businessinvoicesfree.html</dc:description>
  <cp:lastModifiedBy>liangjun yu</cp:lastModifiedBy>
  <cp:lastPrinted>2018-11-05T15:48:23Z</cp:lastPrinted>
  <dcterms:created xsi:type="dcterms:W3CDTF">2000-07-27T22:24:14Z</dcterms:created>
  <dcterms:modified xsi:type="dcterms:W3CDTF">2024-03-08T11:28:02Z</dcterms:modified>
  <cp:category>Business Invoice for Netherlands, Business Invoice Template for Netherlands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145, Sioux Falls, South Dakota</vt:lpwstr>
  </property>
</Properties>
</file>