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8\"/>
    </mc:Choice>
  </mc:AlternateContent>
  <xr:revisionPtr revIDLastSave="0" documentId="13_ncr:1_{857EBFB6-4736-4324-8A33-D7D2B89D2549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Invoice!$N$40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iscountedSubtotal">Invoice!$T$34</definedName>
    <definedName name="oknDueDate">Invoice!$BF$10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Discount">Invoice!$N$35</definedName>
    <definedName name="oknInvoiceBodyMaxNumber" hidden="1">#REF!</definedName>
    <definedName name="oknInvoiceBodyMinNumber" hidden="1">#REF!</definedName>
    <definedName name="oknInvoiceDate">Invoice!$M$6</definedName>
    <definedName name="oknInvoiceID">Invoice!$M$7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Invoice!$Q$39</definedName>
    <definedName name="oknOrderID">Invoice!$AX$10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Invoice!$BE$10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Invoice!$AZ$10</definedName>
    <definedName name="oknSavingInvoiceClearWorksheet" hidden="1">#REF!</definedName>
    <definedName name="oknSavingInvoicePromptForPayment" hidden="1">#REF!</definedName>
    <definedName name="oknShipAddress">Invoice!$L$12</definedName>
    <definedName name="oknShipCityStateZip">Invoice!$L$13</definedName>
    <definedName name="oknShipContact">Invoice!$L$16</definedName>
    <definedName name="oknShipCountry">Invoice!$L$15</definedName>
    <definedName name="oknShipDate">Invoice!$BB$10</definedName>
    <definedName name="oknShipName">Invoice!$L$11</definedName>
    <definedName name="oknShippingCost">Invoice!$T$35</definedName>
    <definedName name="oknShipVia">Invoice!$BC$10</definedName>
    <definedName name="oknShipZipPostcode">Invoice!$L$14</definedName>
    <definedName name="oknStatus">Invoice!$A$7</definedName>
    <definedName name="oknSubTotal">Invoice!$N$34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Invoice!$C$11</definedName>
    <definedName name="oknTax2Name">Invoice!$L$37</definedName>
    <definedName name="oknTax2Rate">Invoice!$M$37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Invoice!$N$38</definedName>
    <definedName name="oknWhoAddress">Invoice!$H$12</definedName>
    <definedName name="oknWhoCityStateZip">Invoice!$H$13</definedName>
    <definedName name="oknWhoCountry">Invoice!$U$13</definedName>
    <definedName name="oknWhoID">Invoice!$A$9</definedName>
    <definedName name="oknWhoName">Invoice!$H$11</definedName>
    <definedName name="oknWhoPhone">Invoice!$H$15</definedName>
    <definedName name="oknWhoZipPostcod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Invoice!$F$4:$N$46</definedName>
    <definedName name="_xlnm.Print_Titles" localSheetId="0">Invoice!$4:$21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7" i="1"/>
  <c r="N34" i="1" l="1"/>
  <c r="T34" i="1" s="1"/>
  <c r="N36" i="1" s="1"/>
  <c r="N38" i="1" s="1"/>
  <c r="N40" i="1" s="1"/>
</calcChain>
</file>

<file path=xl/sharedStrings.xml><?xml version="1.0" encoding="utf-8"?>
<sst xmlns="http://schemas.openxmlformats.org/spreadsheetml/2006/main" count="93" uniqueCount="76">
  <si>
    <t>DATE: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</si>
  <si>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</si>
  <si>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</si>
  <si>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</si>
  <si>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</si>
  <si>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</si>
  <si>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</si>
  <si>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</si>
  <si>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</si>
  <si>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</si>
  <si>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</si>
  <si>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INVOICE #:</t>
  </si>
  <si>
    <t/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</si>
  <si>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</si>
  <si>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</si>
  <si>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</si>
  <si>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</si>
  <si>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</si>
  <si>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</si>
  <si>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</si>
  <si>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</si>
  <si>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</si>
  <si>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</si>
  <si>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</si>
  <si>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</si>
  <si>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</si>
  <si>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</si>
  <si>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</si>
  <si>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APPLIED</t>
  </si>
  <si>
    <t>GST</t>
    <phoneticPr fontId="8" type="noConversion"/>
  </si>
  <si>
    <t>SHIPPING &amp; HANDLING</t>
    <phoneticPr fontId="8" type="noConversion"/>
  </si>
  <si>
    <t>BILL TO: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</si>
  <si>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</si>
  <si>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</si>
  <si>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</si>
  <si>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</si>
  <si>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PRODUCT #</t>
    <phoneticPr fontId="8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</si>
  <si>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</si>
  <si>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</si>
  <si>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</si>
  <si>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</si>
  <si>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</si>
  <si>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8" type="noConversion"/>
  </si>
  <si>
    <t>SHIP TO</t>
    <phoneticPr fontId="8" type="noConversion"/>
  </si>
  <si>
    <t>Your Sales Company Name</t>
    <phoneticPr fontId="8" type="noConversion"/>
  </si>
  <si>
    <t>C1011</t>
    <phoneticPr fontId="8" type="noConversion"/>
  </si>
  <si>
    <t>custname1</t>
  </si>
  <si>
    <t>address1
add2
add3</t>
  </si>
  <si>
    <t>123-456-789</t>
  </si>
  <si>
    <t>city1 state1</t>
  </si>
  <si>
    <t>zip12345</t>
  </si>
  <si>
    <t>P1002</t>
    <phoneticPr fontId="8" type="noConversion"/>
  </si>
  <si>
    <t>Cust #</t>
  </si>
  <si>
    <t>line#</t>
  </si>
  <si>
    <t xml:space="preserve">THE FOLLOWING CELLS/CONTROLS ARE NOT USED </t>
  </si>
  <si>
    <t>name</t>
  </si>
  <si>
    <t>address</t>
  </si>
  <si>
    <t>city, state zip</t>
  </si>
  <si>
    <t>country</t>
  </si>
  <si>
    <t>contact</t>
  </si>
  <si>
    <t>DON'T DELETE THE FOLLOWING</t>
  </si>
  <si>
    <t>DISCOUNTED SUBTOTAL</t>
  </si>
  <si>
    <t>DISCOUNT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</si>
  <si>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</si>
  <si>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</si>
  <si>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</si>
  <si>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</si>
  <si>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</si>
  <si>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</si>
  <si>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</si>
  <si>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sales item 1</t>
  </si>
  <si>
    <t>Sales Invoice Template - Discount Percentage</t>
  </si>
  <si>
    <t>Sales Invoice Form with Discount Percentagec5033</t>
  </si>
  <si>
    <t>c5108</t>
  </si>
  <si>
    <t>Business Invoice Template with Customer-Specific Discounting - 279, Clovis, California, 106583, 95631, 7001114523533163930?+11.45%, 24.2 sq mi, 62.7 km2, 4,404/sq mi, 1,700/km2, 36°49′42″N 119°41′06″W? / ?36.8282°N 119.6849°W? / 36.8282; -119.6849? (Clovis)</t>
  </si>
  <si>
    <t>Business Invoice with Customer-Specific Discountingc5108 - 279, Clovis, California, 106583, 95631, 7001114523533163930?+11.45%, 24.2 sq mi, 62.7 km2, 4,404/sq mi, 1,700/km2, 36°49′42″N 119°41′06″W? / ?36.8282°N 119.6849°W? / 36.8282; -119.6849? (Clovis)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</si>
</sst>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0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20"/>
      <color theme="7" tint="-0.499984740745262"/>
      <name val="Broadway"/>
      <family val="5"/>
    </font>
    <font>
      <b/>
      <sz val="12"/>
      <color theme="7" tint="-0.499984740745262"/>
      <name val="Broadway"/>
      <family val="5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7" tint="-0.24994659260841701"/>
      </left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ck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/>
      <right/>
      <top style="thick">
        <color theme="7" tint="-0.24994659260841701"/>
      </top>
      <bottom style="thin">
        <color theme="7" tint="-0.24994659260841701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13" fillId="5" borderId="0" xfId="0" applyFont="1" applyFill="1"/>
    <xf numFmtId="0" fontId="14" fillId="5" borderId="0" xfId="0" applyFont="1" applyFill="1" applyProtection="1">
      <protection locked="0" hidden="1"/>
    </xf>
    <xf numFmtId="0" fontId="14" fillId="5" borderId="0" xfId="0" applyFont="1" applyFill="1"/>
    <xf numFmtId="0" fontId="13" fillId="6" borderId="0" xfId="0" applyFont="1" applyFill="1"/>
    <xf numFmtId="0" fontId="14" fillId="0" borderId="0" xfId="0" applyFont="1" applyProtection="1">
      <protection locked="0" hidden="1"/>
    </xf>
    <xf numFmtId="0" fontId="14" fillId="0" borderId="0" xfId="0" applyFont="1"/>
    <xf numFmtId="0" fontId="14" fillId="7" borderId="0" xfId="0" applyFont="1" applyFill="1"/>
    <xf numFmtId="0" fontId="16" fillId="0" borderId="0" xfId="0" applyFont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167" fontId="14" fillId="0" borderId="0" xfId="0" applyNumberFormat="1" applyFont="1" applyAlignment="1">
      <alignment horizontal="left" shrinkToFit="1"/>
    </xf>
    <xf numFmtId="0" fontId="14" fillId="2" borderId="0" xfId="0" applyFont="1" applyFill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3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64" fontId="18" fillId="6" borderId="0" xfId="0" applyNumberFormat="1" applyFont="1" applyFill="1" applyAlignment="1">
      <alignment vertical="center"/>
    </xf>
    <xf numFmtId="0" fontId="14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0" fontId="19" fillId="6" borderId="0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top"/>
    </xf>
    <xf numFmtId="0" fontId="19" fillId="6" borderId="0" xfId="1" applyFont="1" applyFill="1" applyAlignment="1" applyProtection="1"/>
    <xf numFmtId="169" fontId="18" fillId="6" borderId="0" xfId="0" applyNumberFormat="1" applyFont="1" applyFill="1" applyAlignment="1">
      <alignment horizontal="right" vertical="center"/>
    </xf>
    <xf numFmtId="0" fontId="20" fillId="6" borderId="0" xfId="1" applyFont="1" applyFill="1" applyAlignment="1" applyProtection="1"/>
    <xf numFmtId="164" fontId="18" fillId="6" borderId="0" xfId="0" applyNumberFormat="1" applyFont="1" applyFill="1" applyAlignment="1">
      <alignment horizontal="right" vertical="center"/>
    </xf>
    <xf numFmtId="0" fontId="14" fillId="0" borderId="0" xfId="0" applyFont="1" applyProtection="1">
      <protection locked="0"/>
    </xf>
    <xf numFmtId="10" fontId="18" fillId="6" borderId="0" xfId="0" applyNumberFormat="1" applyFont="1" applyFill="1" applyAlignment="1">
      <alignment vertical="top" wrapText="1"/>
    </xf>
    <xf numFmtId="0" fontId="14" fillId="2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horizontal="center" vertical="center"/>
    </xf>
    <xf numFmtId="0" fontId="14" fillId="7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44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top" wrapText="1"/>
    </xf>
    <xf numFmtId="49" fontId="14" fillId="4" borderId="4" xfId="0" applyNumberFormat="1" applyFont="1" applyFill="1" applyBorder="1" applyAlignment="1" applyProtection="1">
      <alignment horizontal="left" vertical="center"/>
      <protection locked="0"/>
    </xf>
    <xf numFmtId="168" fontId="14" fillId="4" borderId="5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5" xfId="0" applyNumberFormat="1" applyFont="1" applyFill="1" applyBorder="1" applyAlignment="1" applyProtection="1">
      <alignment horizontal="left" vertical="center"/>
      <protection hidden="1"/>
    </xf>
    <xf numFmtId="165" fontId="14" fillId="0" borderId="0" xfId="0" applyNumberFormat="1" applyFont="1" applyAlignment="1">
      <alignment horizontal="left" vertical="center"/>
    </xf>
    <xf numFmtId="49" fontId="14" fillId="0" borderId="4" xfId="0" applyNumberFormat="1" applyFont="1" applyBorder="1" applyAlignment="1" applyProtection="1">
      <alignment horizontal="left" vertical="center"/>
      <protection locked="0"/>
    </xf>
    <xf numFmtId="1" fontId="14" fillId="0" borderId="0" xfId="0" applyNumberFormat="1" applyFont="1" applyAlignment="1">
      <alignment vertical="center"/>
    </xf>
    <xf numFmtId="168" fontId="14" fillId="0" borderId="5" xfId="0" applyNumberFormat="1" applyFont="1" applyBorder="1" applyAlignment="1" applyProtection="1">
      <alignment horizontal="right" vertical="center" indent="1"/>
      <protection locked="0"/>
    </xf>
    <xf numFmtId="170" fontId="14" fillId="0" borderId="5" xfId="0" applyNumberFormat="1" applyFont="1" applyBorder="1" applyAlignment="1" applyProtection="1">
      <alignment horizontal="left" vertical="center"/>
      <protection hidden="1"/>
    </xf>
    <xf numFmtId="49" fontId="14" fillId="4" borderId="6" xfId="0" applyNumberFormat="1" applyFont="1" applyFill="1" applyBorder="1" applyAlignment="1" applyProtection="1">
      <alignment horizontal="left" vertical="center"/>
      <protection locked="0"/>
    </xf>
    <xf numFmtId="168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8" xfId="0" applyNumberFormat="1" applyFont="1" applyFill="1" applyBorder="1" applyAlignment="1" applyProtection="1">
      <alignment horizontal="left" vertical="center"/>
      <protection hidden="1"/>
    </xf>
    <xf numFmtId="1" fontId="14" fillId="0" borderId="0" xfId="0" applyNumberFormat="1" applyFont="1" applyAlignment="1">
      <alignment horizontal="center" vertical="center"/>
    </xf>
    <xf numFmtId="1" fontId="14" fillId="4" borderId="0" xfId="0" applyNumberFormat="1" applyFont="1" applyFill="1" applyAlignment="1">
      <alignment horizontal="center" vertical="center"/>
    </xf>
    <xf numFmtId="1" fontId="14" fillId="4" borderId="7" xfId="0" applyNumberFormat="1" applyFont="1" applyFill="1" applyBorder="1" applyAlignment="1">
      <alignment horizontal="center" vertical="center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4" fillId="0" borderId="9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right" vertical="center"/>
    </xf>
    <xf numFmtId="10" fontId="14" fillId="0" borderId="9" xfId="0" applyNumberFormat="1" applyFont="1" applyBorder="1" applyAlignment="1" applyProtection="1">
      <alignment horizontal="right" vertical="center"/>
      <protection locked="0" hidden="1"/>
    </xf>
    <xf numFmtId="43" fontId="14" fillId="0" borderId="9" xfId="0" applyNumberFormat="1" applyFont="1" applyBorder="1" applyAlignment="1" applyProtection="1">
      <alignment horizontal="right" vertical="center"/>
      <protection locked="0" hidden="1"/>
    </xf>
    <xf numFmtId="0" fontId="14" fillId="0" borderId="0" xfId="0" applyFont="1" applyAlignment="1">
      <alignment vertical="top" wrapText="1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 indent="1"/>
    </xf>
    <xf numFmtId="43" fontId="14" fillId="0" borderId="0" xfId="0" applyNumberFormat="1" applyFont="1" applyAlignment="1">
      <alignment horizontal="left" vertical="center"/>
    </xf>
    <xf numFmtId="172" fontId="21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/>
    <xf numFmtId="49" fontId="14" fillId="7" borderId="6" xfId="0" applyNumberFormat="1" applyFont="1" applyFill="1" applyBorder="1" applyAlignment="1" applyProtection="1">
      <alignment horizontal="left" vertical="center"/>
      <protection locked="0"/>
    </xf>
    <xf numFmtId="1" fontId="14" fillId="7" borderId="7" xfId="0" applyNumberFormat="1" applyFont="1" applyFill="1" applyBorder="1" applyAlignment="1">
      <alignment vertical="center"/>
    </xf>
    <xf numFmtId="168" fontId="14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7" borderId="8" xfId="0" applyNumberFormat="1" applyFont="1" applyFill="1" applyBorder="1" applyAlignment="1" applyProtection="1">
      <alignment horizontal="left" vertical="center"/>
      <protection hidden="1"/>
    </xf>
    <xf numFmtId="49" fontId="14" fillId="7" borderId="4" xfId="0" applyNumberFormat="1" applyFont="1" applyFill="1" applyBorder="1" applyAlignment="1" applyProtection="1">
      <alignment horizontal="left" vertical="center"/>
      <protection locked="0"/>
    </xf>
    <xf numFmtId="1" fontId="14" fillId="7" borderId="0" xfId="0" applyNumberFormat="1" applyFont="1" applyFill="1" applyAlignment="1">
      <alignment vertical="center"/>
    </xf>
    <xf numFmtId="168" fontId="14" fillId="7" borderId="5" xfId="0" applyNumberFormat="1" applyFont="1" applyFill="1" applyBorder="1" applyAlignment="1" applyProtection="1">
      <alignment horizontal="right" vertical="center" indent="1"/>
      <protection locked="0"/>
    </xf>
    <xf numFmtId="170" fontId="14" fillId="7" borderId="5" xfId="0" applyNumberFormat="1" applyFont="1" applyFill="1" applyBorder="1" applyAlignment="1" applyProtection="1">
      <alignment horizontal="left" vertical="center"/>
      <protection hidden="1"/>
    </xf>
    <xf numFmtId="0" fontId="12" fillId="10" borderId="0" xfId="0" applyFont="1" applyFill="1" applyAlignment="1">
      <alignment horizontal="center" vertical="center"/>
    </xf>
    <xf numFmtId="0" fontId="11" fillId="6" borderId="0" xfId="1" applyFill="1" applyAlignment="1" applyProtection="1"/>
    <xf numFmtId="0" fontId="11" fillId="5" borderId="0" xfId="1" applyFill="1" applyAlignment="1" applyProtection="1"/>
    <xf numFmtId="0" fontId="16" fillId="8" borderId="19" xfId="0" applyFont="1" applyFill="1" applyBorder="1" applyAlignment="1">
      <alignment horizontal="center" vertical="center" wrapText="1"/>
    </xf>
    <xf numFmtId="43" fontId="22" fillId="3" borderId="2" xfId="0" applyNumberFormat="1" applyFont="1" applyFill="1" applyBorder="1" applyAlignment="1" applyProtection="1">
      <alignment horizontal="center" vertical="center"/>
      <protection locked="0"/>
    </xf>
    <xf numFmtId="0" fontId="22" fillId="3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6" fillId="3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6" fillId="8" borderId="20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166" fontId="14" fillId="0" borderId="4" xfId="0" applyNumberFormat="1" applyFont="1" applyBorder="1" applyAlignment="1" applyProtection="1">
      <alignment horizontal="right" vertical="center" indent="1"/>
      <protection locked="0"/>
    </xf>
    <xf numFmtId="166" fontId="14" fillId="0" borderId="5" xfId="0" applyNumberFormat="1" applyFont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26" fillId="10" borderId="0" xfId="0" applyFont="1" applyFill="1" applyAlignment="1">
      <alignment horizontal="center" vertical="center"/>
    </xf>
    <xf numFmtId="0" fontId="9" fillId="11" borderId="0" xfId="0" applyFont="1" applyFill="1" applyAlignment="1">
      <alignment vertical="center" wrapText="1"/>
    </xf>
    <xf numFmtId="0" fontId="9" fillId="11" borderId="0" xfId="0" applyFont="1" applyFill="1" applyAlignment="1" applyProtection="1">
      <alignment vertical="center" wrapText="1"/>
      <protection locked="0"/>
    </xf>
    <xf numFmtId="0" fontId="12" fillId="10" borderId="0" xfId="0" applyFont="1" applyFill="1" applyAlignment="1">
      <alignment horizontal="center" vertical="center"/>
    </xf>
    <xf numFmtId="166" fontId="14" fillId="7" borderId="4" xfId="0" applyNumberFormat="1" applyFont="1" applyFill="1" applyBorder="1" applyAlignment="1" applyProtection="1">
      <alignment horizontal="right" vertical="center" indent="1"/>
      <protection locked="0"/>
    </xf>
    <xf numFmtId="166" fontId="14" fillId="7" borderId="5" xfId="0" applyNumberFormat="1" applyFont="1" applyFill="1" applyBorder="1" applyAlignment="1" applyProtection="1">
      <alignment horizontal="right" vertical="center" indent="1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4" fillId="7" borderId="4" xfId="0" applyFont="1" applyFill="1" applyBorder="1" applyAlignment="1" applyProtection="1">
      <alignment horizontal="left" vertical="center" wrapText="1"/>
      <protection locked="0"/>
    </xf>
    <xf numFmtId="0" fontId="14" fillId="7" borderId="0" xfId="0" applyFont="1" applyFill="1" applyAlignment="1" applyProtection="1">
      <alignment horizontal="left" vertical="center" wrapText="1"/>
      <protection locked="0"/>
    </xf>
    <xf numFmtId="0" fontId="14" fillId="7" borderId="5" xfId="0" applyFont="1" applyFill="1" applyBorder="1" applyAlignment="1" applyProtection="1">
      <alignment horizontal="left" vertical="center" wrapText="1"/>
      <protection locked="0"/>
    </xf>
    <xf numFmtId="0" fontId="14" fillId="7" borderId="6" xfId="0" applyFont="1" applyFill="1" applyBorder="1" applyAlignment="1" applyProtection="1">
      <alignment horizontal="left" vertical="center" wrapText="1"/>
      <protection locked="0"/>
    </xf>
    <xf numFmtId="0" fontId="14" fillId="7" borderId="7" xfId="0" applyFont="1" applyFill="1" applyBorder="1" applyAlignment="1" applyProtection="1">
      <alignment horizontal="left" vertical="center" wrapText="1"/>
      <protection locked="0"/>
    </xf>
    <xf numFmtId="0" fontId="14" fillId="7" borderId="8" xfId="0" applyFont="1" applyFill="1" applyBorder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171" fontId="22" fillId="3" borderId="2" xfId="0" applyNumberFormat="1" applyFont="1" applyFill="1" applyBorder="1" applyAlignment="1" applyProtection="1">
      <alignment horizontal="center" vertical="center"/>
      <protection locked="0"/>
    </xf>
    <xf numFmtId="171" fontId="22" fillId="3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22" fillId="3" borderId="2" xfId="0" applyFont="1" applyFill="1" applyBorder="1" applyAlignment="1" applyProtection="1">
      <alignment horizontal="center" vertical="center"/>
      <protection locked="0"/>
    </xf>
    <xf numFmtId="0" fontId="22" fillId="3" borderId="10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166" fontId="14" fillId="4" borderId="4" xfId="0" applyNumberFormat="1" applyFont="1" applyFill="1" applyBorder="1" applyAlignment="1" applyProtection="1">
      <alignment horizontal="right" vertical="center" indent="1"/>
      <protection locked="0"/>
    </xf>
    <xf numFmtId="166" fontId="14" fillId="4" borderId="5" xfId="0" applyNumberFormat="1" applyFont="1" applyFill="1" applyBorder="1" applyAlignment="1" applyProtection="1">
      <alignment horizontal="right" vertical="center" indent="1"/>
      <protection locked="0"/>
    </xf>
    <xf numFmtId="166" fontId="14" fillId="7" borderId="6" xfId="0" applyNumberFormat="1" applyFont="1" applyFill="1" applyBorder="1" applyAlignment="1" applyProtection="1">
      <alignment horizontal="right" vertical="center" indent="1"/>
      <protection locked="0"/>
    </xf>
    <xf numFmtId="166" fontId="14" fillId="7" borderId="8" xfId="0" applyNumberFormat="1" applyFont="1" applyFill="1" applyBorder="1" applyAlignment="1" applyProtection="1">
      <alignment horizontal="right" vertical="center" indent="1"/>
      <protection locked="0"/>
    </xf>
    <xf numFmtId="166" fontId="14" fillId="4" borderId="6" xfId="0" applyNumberFormat="1" applyFont="1" applyFill="1" applyBorder="1" applyAlignment="1" applyProtection="1">
      <alignment horizontal="right" vertical="center" indent="1"/>
      <protection locked="0"/>
    </xf>
    <xf numFmtId="166" fontId="14" fillId="4" borderId="8" xfId="0" applyNumberFormat="1" applyFont="1" applyFill="1" applyBorder="1" applyAlignment="1" applyProtection="1">
      <alignment horizontal="right" vertical="center" indent="1"/>
      <protection locked="0"/>
    </xf>
    <xf numFmtId="0" fontId="14" fillId="4" borderId="6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4" fillId="4" borderId="4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5" xfId="0" applyFont="1" applyFill="1" applyBorder="1" applyAlignment="1" applyProtection="1">
      <alignment horizontal="left" vertical="center"/>
      <protection locked="0"/>
    </xf>
    <xf numFmtId="0" fontId="15" fillId="6" borderId="0" xfId="0" applyFont="1" applyFill="1" applyAlignment="1">
      <alignment horizontal="center"/>
    </xf>
    <xf numFmtId="0" fontId="13" fillId="5" borderId="0" xfId="0" applyFont="1" applyFill="1" applyAlignment="1" applyProtection="1">
      <alignment horizontal="center"/>
      <protection locked="0"/>
    </xf>
    <xf numFmtId="49" fontId="13" fillId="5" borderId="0" xfId="0" applyNumberFormat="1" applyFont="1" applyFill="1" applyAlignment="1" applyProtection="1">
      <alignment horizontal="center" vertical="center"/>
      <protection locked="0"/>
    </xf>
    <xf numFmtId="0" fontId="13" fillId="6" borderId="0" xfId="0" applyFont="1" applyFill="1" applyAlignment="1">
      <alignment horizontal="center"/>
    </xf>
    <xf numFmtId="0" fontId="16" fillId="8" borderId="22" xfId="0" applyFont="1" applyFill="1" applyBorder="1" applyAlignment="1">
      <alignment horizontal="center" vertical="center" wrapText="1"/>
    </xf>
    <xf numFmtId="0" fontId="11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0" fillId="11" borderId="0" xfId="0" applyFill="1" applyAlignment="1">
      <alignment vertical="center" wrapText="1"/>
    </xf>
    <xf numFmtId="167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641DCF0E-69B3-41D0-947C-8EE4BFC58CA3}"/>
    <cellStyle name="Normal 9" xfId="10" xr:uid="{718C7D47-F4C7-470D-A3D7-A84E7865203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business-invoice-with-customer-specific-discounting.html" TargetMode="External"/><Relationship Id="rId1" Type="http://schemas.openxmlformats.org/officeDocument/2006/relationships/hyperlink" Target="https://www.boostexcel.com/template/business-invoice-with-customer-specific-discoun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114300</xdr:rowOff>
    </xdr:from>
    <xdr:to>
      <xdr:col>14</xdr:col>
      <xdr:colOff>0</xdr:colOff>
      <xdr:row>7</xdr:row>
      <xdr:rowOff>123825</xdr:rowOff>
    </xdr:to>
    <xdr:sp macro="" textlink="">
      <xdr:nvSpPr>
        <xdr:cNvPr id="1202" name="oknWidget_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1266825" y="2238375"/>
          <a:ext cx="634365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21</xdr:row>
          <xdr:rowOff>47625</xdr:rowOff>
        </xdr:from>
        <xdr:to>
          <xdr:col>1</xdr:col>
          <xdr:colOff>428625</xdr:colOff>
          <xdr:row>21</xdr:row>
          <xdr:rowOff>257175</xdr:rowOff>
        </xdr:to>
        <xdr:sp macro="" textlink="">
          <xdr:nvSpPr>
            <xdr:cNvPr id="1233" name="oknWidget_taxable1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38100</xdr:rowOff>
        </xdr:from>
        <xdr:to>
          <xdr:col>1</xdr:col>
          <xdr:colOff>428625</xdr:colOff>
          <xdr:row>22</xdr:row>
          <xdr:rowOff>247650</xdr:rowOff>
        </xdr:to>
        <xdr:sp macro="" textlink="">
          <xdr:nvSpPr>
            <xdr:cNvPr id="1234" name="oknWidget_taxable2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57150</xdr:rowOff>
        </xdr:from>
        <xdr:to>
          <xdr:col>1</xdr:col>
          <xdr:colOff>428625</xdr:colOff>
          <xdr:row>23</xdr:row>
          <xdr:rowOff>266700</xdr:rowOff>
        </xdr:to>
        <xdr:sp macro="" textlink="">
          <xdr:nvSpPr>
            <xdr:cNvPr id="1235" name="oknWidget_taxable3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57150</xdr:rowOff>
        </xdr:from>
        <xdr:to>
          <xdr:col>1</xdr:col>
          <xdr:colOff>428625</xdr:colOff>
          <xdr:row>24</xdr:row>
          <xdr:rowOff>266700</xdr:rowOff>
        </xdr:to>
        <xdr:sp macro="" textlink="">
          <xdr:nvSpPr>
            <xdr:cNvPr id="1236" name="oknWidget_taxable4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38100</xdr:rowOff>
        </xdr:from>
        <xdr:to>
          <xdr:col>1</xdr:col>
          <xdr:colOff>428625</xdr:colOff>
          <xdr:row>25</xdr:row>
          <xdr:rowOff>247650</xdr:rowOff>
        </xdr:to>
        <xdr:sp macro="" textlink="">
          <xdr:nvSpPr>
            <xdr:cNvPr id="1237" name="oknWidget_taxable5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28575</xdr:rowOff>
        </xdr:from>
        <xdr:to>
          <xdr:col>1</xdr:col>
          <xdr:colOff>428625</xdr:colOff>
          <xdr:row>26</xdr:row>
          <xdr:rowOff>238125</xdr:rowOff>
        </xdr:to>
        <xdr:sp macro="" textlink="">
          <xdr:nvSpPr>
            <xdr:cNvPr id="1238" name="oknWidget_taxable6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47625</xdr:rowOff>
        </xdr:from>
        <xdr:to>
          <xdr:col>1</xdr:col>
          <xdr:colOff>428625</xdr:colOff>
          <xdr:row>27</xdr:row>
          <xdr:rowOff>257175</xdr:rowOff>
        </xdr:to>
        <xdr:sp macro="" textlink="">
          <xdr:nvSpPr>
            <xdr:cNvPr id="1239" name="oknWidget_taxable7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38100</xdr:rowOff>
        </xdr:from>
        <xdr:to>
          <xdr:col>1</xdr:col>
          <xdr:colOff>428625</xdr:colOff>
          <xdr:row>28</xdr:row>
          <xdr:rowOff>247650</xdr:rowOff>
        </xdr:to>
        <xdr:sp macro="" textlink="">
          <xdr:nvSpPr>
            <xdr:cNvPr id="1240" name="oknWidget_taxable8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66675</xdr:colOff>
      <xdr:row>10</xdr:row>
      <xdr:rowOff>38100</xdr:rowOff>
    </xdr:from>
    <xdr:ext cx="676275" cy="265265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3500" y="2800350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38100</xdr:rowOff>
    </xdr:from>
    <xdr:ext cx="676275" cy="26526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33500" y="3048000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57150</xdr:rowOff>
    </xdr:from>
    <xdr:ext cx="676275" cy="26526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333500" y="3552825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57150</xdr:colOff>
      <xdr:row>14</xdr:row>
      <xdr:rowOff>47625</xdr:rowOff>
    </xdr:from>
    <xdr:ext cx="676275" cy="265265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1323975" y="3790950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3</xdr:row>
      <xdr:rowOff>127000</xdr:rowOff>
    </xdr:from>
    <xdr:to>
      <xdr:col>22</xdr:col>
      <xdr:colOff>31750</xdr:colOff>
      <xdr:row>11</xdr:row>
      <xdr:rowOff>320675</xdr:rowOff>
    </xdr:to>
    <xdr:sp macro="" textlink="">
      <xdr:nvSpPr>
        <xdr:cNvPr id="118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7737475" y="1298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698500</xdr:colOff>
      <xdr:row>2</xdr:row>
      <xdr:rowOff>15875</xdr:rowOff>
    </xdr:from>
    <xdr:to>
      <xdr:col>12</xdr:col>
      <xdr:colOff>403225</xdr:colOff>
      <xdr:row>2</xdr:row>
      <xdr:rowOff>396875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8400" y="787400"/>
          <a:ext cx="22479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usiness-invoice-with-customer-specific-discounting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ales-invoice-form-discount-percentage.html" TargetMode="External"/><Relationship Id="rId7" Type="http://schemas.openxmlformats.org/officeDocument/2006/relationships/hyperlink" Target="http://www.invoicingtemplate.com/business-invoice-with-customer-specific-discounting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ales-invoice-form-discount-percentag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usiness-invoice-with-customer-specific-discounting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usiness-invoice-with-customer-specific-discounting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usiness-invoice-with-customer-specific-discounting.html" TargetMode="External"/><Relationship Id="rId9" Type="http://schemas.openxmlformats.org/officeDocument/2006/relationships/hyperlink" Target="http://www.invoicingtemplate.com/business-invoice-with-customer-specific-discounting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3.5" x14ac:dyDescent="0.25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9.140625" style="6"/>
    <col min="7" max="7" width="2.5703125" style="6" customWidth="1"/>
    <col min="8" max="9" width="14.42578125" style="6" customWidth="1"/>
    <col min="10" max="10" width="12.28515625" style="6" customWidth="1"/>
    <col min="11" max="11" width="2.85546875" style="6" customWidth="1"/>
    <col min="12" max="12" width="8.5703125" style="6" customWidth="1"/>
    <col min="13" max="13" width="13.85546875" style="6" customWidth="1"/>
    <col min="14" max="14" width="17" style="6" customWidth="1"/>
    <col min="15" max="15" width="0.85546875" style="6" customWidth="1"/>
    <col min="16" max="16" width="1" style="7" customWidth="1"/>
    <col min="17" max="17" width="5" style="6" customWidth="1"/>
    <col min="18" max="18" width="10" style="6" customWidth="1"/>
    <col min="19" max="19" width="7.28515625" style="6" customWidth="1"/>
    <col min="20" max="20" width="16.140625" style="6" customWidth="1"/>
    <col min="21" max="16384" width="9.140625" style="6"/>
  </cols>
  <sheetData>
    <row r="1" spans="1:975" s="3" customFormat="1" ht="57" customHeight="1" x14ac:dyDescent="0.25">
      <c r="A1" s="1"/>
      <c r="B1" s="1"/>
      <c r="C1" s="2"/>
      <c r="D1" s="2"/>
      <c r="AIA1" s="84" t="s">
        <v>75</v>
      </c>
      <c r="AJF1" s="84" t="s">
        <v>72</v>
      </c>
      <c r="AKI1" s="84" t="s">
        <v>75</v>
      </c>
      <c r="AKM1" s="84" t="s">
        <v>75</v>
      </c>
    </row>
    <row r="2" spans="1:975" ht="3.75" customHeight="1" x14ac:dyDescent="0.25">
      <c r="S2" s="150" t="s">
        <v>63</v>
      </c>
      <c r="T2" s="150"/>
      <c r="U2" s="150"/>
      <c r="V2" s="150"/>
      <c r="W2" s="150"/>
    </row>
    <row r="3" spans="1:975" ht="31.5" customHeight="1" x14ac:dyDescent="0.25">
      <c r="S3" s="150"/>
      <c r="T3" s="150"/>
      <c r="U3" s="150"/>
      <c r="V3" s="150"/>
      <c r="W3" s="150"/>
    </row>
    <row r="4" spans="1:975" ht="21" customHeight="1" x14ac:dyDescent="0.35">
      <c r="A4" s="145" t="s">
        <v>5</v>
      </c>
      <c r="B4" s="145"/>
      <c r="F4" s="73" t="s">
        <v>44</v>
      </c>
      <c r="I4" s="8"/>
      <c r="N4" s="72" t="s">
        <v>19</v>
      </c>
      <c r="O4" s="9"/>
      <c r="S4" s="150"/>
      <c r="T4" s="150"/>
      <c r="U4" s="150"/>
      <c r="V4" s="150"/>
      <c r="W4" s="150"/>
    </row>
    <row r="5" spans="1:975" ht="18" customHeight="1" x14ac:dyDescent="0.25">
      <c r="A5" s="146" t="s">
        <v>73</v>
      </c>
      <c r="B5" s="146"/>
      <c r="F5" s="6" t="s">
        <v>20</v>
      </c>
      <c r="S5" s="82">
        <v>1</v>
      </c>
      <c r="T5" s="151" t="s">
        <v>64</v>
      </c>
      <c r="U5" s="151"/>
      <c r="V5" s="151"/>
      <c r="W5" s="151"/>
    </row>
    <row r="6" spans="1:975" ht="18" customHeight="1" x14ac:dyDescent="0.25">
      <c r="A6" s="145" t="s">
        <v>6</v>
      </c>
      <c r="B6" s="145"/>
      <c r="F6" s="6" t="s">
        <v>21</v>
      </c>
      <c r="L6" s="10" t="s">
        <v>0</v>
      </c>
      <c r="M6" s="153"/>
      <c r="N6" s="153"/>
      <c r="O6" s="11"/>
      <c r="S6" s="106">
        <v>2</v>
      </c>
      <c r="T6" s="152" t="s">
        <v>65</v>
      </c>
      <c r="U6" s="152"/>
      <c r="V6" s="152"/>
      <c r="W6" s="152"/>
      <c r="AX6" s="12" t="s">
        <v>54</v>
      </c>
      <c r="AY6" s="12"/>
      <c r="AZ6" s="12"/>
      <c r="BA6" s="12"/>
      <c r="BB6" s="12"/>
      <c r="BC6" s="12"/>
      <c r="BD6" s="12"/>
      <c r="BE6" s="12"/>
      <c r="BF6" s="12"/>
    </row>
    <row r="7" spans="1:975" ht="18" customHeight="1" x14ac:dyDescent="0.25">
      <c r="A7" s="146" t="s">
        <v>38</v>
      </c>
      <c r="B7" s="146"/>
      <c r="F7" s="6" t="s">
        <v>22</v>
      </c>
      <c r="L7" s="10" t="s">
        <v>11</v>
      </c>
      <c r="M7" s="154" t="s">
        <v>12</v>
      </c>
      <c r="N7" s="154"/>
      <c r="O7" s="13"/>
      <c r="S7" s="106"/>
      <c r="T7" s="152"/>
      <c r="U7" s="152"/>
      <c r="V7" s="152"/>
      <c r="W7" s="152"/>
      <c r="AX7" s="12"/>
      <c r="AY7" s="12"/>
      <c r="AZ7" s="12"/>
      <c r="BA7" s="12"/>
      <c r="BB7" s="12"/>
      <c r="BC7" s="12"/>
      <c r="BD7" s="12"/>
      <c r="BE7" s="12"/>
      <c r="BF7" s="12"/>
    </row>
    <row r="8" spans="1:975" ht="15.75" customHeight="1" x14ac:dyDescent="0.25">
      <c r="A8" s="148" t="s">
        <v>52</v>
      </c>
      <c r="B8" s="148"/>
      <c r="M8" s="14"/>
      <c r="N8" s="13"/>
      <c r="O8" s="13"/>
      <c r="S8" s="106">
        <v>3</v>
      </c>
      <c r="T8" s="152" t="s">
        <v>66</v>
      </c>
      <c r="U8" s="152"/>
      <c r="V8" s="152"/>
      <c r="W8" s="152"/>
      <c r="AX8" s="12"/>
      <c r="AY8" s="12"/>
      <c r="AZ8" s="12"/>
      <c r="BA8" s="12"/>
      <c r="BB8" s="12"/>
      <c r="BC8" s="12"/>
      <c r="BD8" s="12"/>
      <c r="BE8" s="12"/>
      <c r="BF8" s="12"/>
    </row>
    <row r="9" spans="1:975" ht="16.5" customHeight="1" thickBot="1" x14ac:dyDescent="0.3">
      <c r="A9" s="147" t="s">
        <v>45</v>
      </c>
      <c r="B9" s="147"/>
      <c r="C9" s="5" t="s">
        <v>18</v>
      </c>
      <c r="S9" s="106"/>
      <c r="T9" s="152"/>
      <c r="U9" s="152"/>
      <c r="V9" s="152"/>
      <c r="W9" s="152"/>
      <c r="AX9" s="90" t="s">
        <v>9</v>
      </c>
      <c r="AY9" s="91"/>
      <c r="AZ9" s="90" t="s">
        <v>13</v>
      </c>
      <c r="BA9" s="91"/>
      <c r="BB9" s="15" t="s">
        <v>14</v>
      </c>
      <c r="BC9" s="90" t="s">
        <v>15</v>
      </c>
      <c r="BD9" s="91"/>
      <c r="BE9" s="16" t="s">
        <v>16</v>
      </c>
      <c r="BF9" s="16" t="s">
        <v>8</v>
      </c>
    </row>
    <row r="10" spans="1:975" ht="18" customHeight="1" thickTop="1" x14ac:dyDescent="0.25">
      <c r="A10" s="17"/>
      <c r="B10" s="17"/>
      <c r="C10" s="5">
        <v>1</v>
      </c>
      <c r="D10" s="18"/>
      <c r="F10" s="94" t="s">
        <v>31</v>
      </c>
      <c r="G10" s="95"/>
      <c r="K10" s="94" t="s">
        <v>43</v>
      </c>
      <c r="L10" s="95"/>
      <c r="Q10" s="19"/>
      <c r="R10" s="19"/>
      <c r="S10" s="103">
        <v>4</v>
      </c>
      <c r="T10" s="104" t="s">
        <v>67</v>
      </c>
      <c r="U10" s="104"/>
      <c r="V10" s="104"/>
      <c r="W10" s="104"/>
      <c r="AX10" s="99"/>
      <c r="AY10" s="100"/>
      <c r="AZ10" s="99" t="s">
        <v>41</v>
      </c>
      <c r="BA10" s="100"/>
      <c r="BB10" s="20">
        <v>40427</v>
      </c>
      <c r="BC10" s="92" t="s">
        <v>39</v>
      </c>
      <c r="BD10" s="93"/>
      <c r="BE10" s="21" t="s">
        <v>40</v>
      </c>
      <c r="BF10" s="22"/>
    </row>
    <row r="11" spans="1:975" ht="20.100000000000001" customHeight="1" x14ac:dyDescent="0.25">
      <c r="A11" s="23"/>
      <c r="B11" s="23"/>
      <c r="C11" s="5">
        <v>0</v>
      </c>
      <c r="D11" s="18"/>
      <c r="G11" s="8"/>
      <c r="H11" s="98" t="s">
        <v>46</v>
      </c>
      <c r="I11" s="98"/>
      <c r="J11" s="98"/>
      <c r="L11" s="101"/>
      <c r="M11" s="101"/>
      <c r="N11" s="101"/>
      <c r="Q11" s="24" t="s">
        <v>55</v>
      </c>
      <c r="R11" s="24"/>
      <c r="S11" s="103"/>
      <c r="T11" s="104"/>
      <c r="U11" s="104"/>
      <c r="V11" s="104"/>
      <c r="W11" s="104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75" ht="38.25" customHeight="1" x14ac:dyDescent="0.25">
      <c r="A12" s="25"/>
      <c r="B12" s="26"/>
      <c r="C12" s="5">
        <v>0</v>
      </c>
      <c r="D12" s="18"/>
      <c r="H12" s="102" t="s">
        <v>47</v>
      </c>
      <c r="I12" s="102"/>
      <c r="J12" s="102"/>
      <c r="L12" s="102"/>
      <c r="M12" s="102"/>
      <c r="N12" s="102"/>
      <c r="Q12" s="24" t="s">
        <v>56</v>
      </c>
      <c r="R12" s="24"/>
      <c r="S12" s="103">
        <v>5</v>
      </c>
      <c r="T12" s="105" t="s">
        <v>68</v>
      </c>
      <c r="U12" s="105"/>
      <c r="V12" s="105"/>
      <c r="W12" s="105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75" ht="20.100000000000001" customHeight="1" x14ac:dyDescent="0.3">
      <c r="A13" s="27"/>
      <c r="B13" s="26"/>
      <c r="C13" s="5">
        <v>0.08</v>
      </c>
      <c r="D13" s="18"/>
      <c r="H13" s="98" t="s">
        <v>49</v>
      </c>
      <c r="I13" s="98"/>
      <c r="J13" s="98"/>
      <c r="L13" s="101"/>
      <c r="M13" s="101"/>
      <c r="N13" s="101"/>
      <c r="Q13" s="24" t="s">
        <v>57</v>
      </c>
      <c r="R13" s="24"/>
      <c r="S13" s="103"/>
      <c r="T13" s="105"/>
      <c r="U13" s="105"/>
      <c r="V13" s="105"/>
      <c r="W13" s="105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75" ht="20.100000000000001" hidden="1" customHeight="1" x14ac:dyDescent="0.25">
      <c r="A14" s="28"/>
      <c r="B14" s="26"/>
      <c r="D14" s="18"/>
      <c r="H14" s="98" t="s">
        <v>50</v>
      </c>
      <c r="I14" s="98"/>
      <c r="J14" s="98"/>
      <c r="L14" s="98"/>
      <c r="M14" s="98"/>
      <c r="N14" s="29"/>
      <c r="Q14" s="24"/>
      <c r="R14" s="24"/>
      <c r="S14" s="103"/>
      <c r="T14" s="105"/>
      <c r="U14" s="105"/>
      <c r="V14" s="105"/>
      <c r="W14" s="105"/>
      <c r="AY14" s="12"/>
      <c r="AZ14" s="12"/>
      <c r="BA14" s="12"/>
      <c r="BB14" s="12"/>
      <c r="BC14" s="12"/>
      <c r="BD14" s="12"/>
      <c r="BE14" s="12"/>
      <c r="BF14" s="12"/>
    </row>
    <row r="15" spans="1:975" ht="20.100000000000001" customHeight="1" x14ac:dyDescent="0.25">
      <c r="A15" s="30"/>
      <c r="B15" s="30"/>
      <c r="C15" s="5">
        <v>0.06</v>
      </c>
      <c r="D15" s="18"/>
      <c r="H15" s="98" t="s">
        <v>48</v>
      </c>
      <c r="I15" s="98"/>
      <c r="J15" s="98"/>
      <c r="L15" s="101"/>
      <c r="M15" s="101"/>
      <c r="N15" s="101"/>
      <c r="Q15" s="24" t="s">
        <v>58</v>
      </c>
      <c r="R15" s="24"/>
      <c r="S15" s="106">
        <v>6</v>
      </c>
      <c r="T15" s="104" t="s">
        <v>69</v>
      </c>
      <c r="U15" s="104"/>
      <c r="V15" s="104"/>
      <c r="W15" s="104"/>
      <c r="AX15" s="12"/>
      <c r="AY15" s="12"/>
      <c r="AZ15" s="12"/>
      <c r="BA15" s="12"/>
      <c r="BB15" s="12"/>
      <c r="BC15" s="12"/>
      <c r="BD15" s="12"/>
      <c r="BE15" s="12"/>
      <c r="BF15" s="12"/>
    </row>
    <row r="16" spans="1:975" ht="20.100000000000001" customHeight="1" x14ac:dyDescent="0.25">
      <c r="A16" s="30"/>
      <c r="B16" s="30"/>
      <c r="L16" s="101"/>
      <c r="M16" s="101"/>
      <c r="N16" s="101"/>
      <c r="Q16" s="24" t="s">
        <v>59</v>
      </c>
      <c r="R16" s="24"/>
      <c r="S16" s="106"/>
      <c r="T16" s="104"/>
      <c r="U16" s="104"/>
      <c r="V16" s="104"/>
      <c r="W16" s="104"/>
      <c r="AX16" s="12"/>
      <c r="AY16" s="12"/>
      <c r="AZ16" s="12"/>
      <c r="BA16" s="12"/>
      <c r="BB16" s="12"/>
      <c r="BC16" s="12"/>
      <c r="BD16" s="12"/>
      <c r="BE16" s="12"/>
      <c r="BF16" s="12"/>
    </row>
    <row r="17" spans="1:58" ht="12" customHeight="1" x14ac:dyDescent="0.25">
      <c r="A17" s="30"/>
      <c r="B17" s="30"/>
      <c r="Q17" s="19"/>
      <c r="R17" s="19"/>
      <c r="S17" s="106"/>
      <c r="T17" s="104"/>
      <c r="U17" s="104"/>
      <c r="V17" s="104"/>
      <c r="W17" s="104"/>
      <c r="AX17" s="12"/>
      <c r="AY17" s="12"/>
      <c r="AZ17" s="12"/>
      <c r="BA17" s="31"/>
      <c r="BB17" s="31"/>
      <c r="BC17" s="31"/>
      <c r="BD17" s="31"/>
      <c r="BE17" s="31"/>
      <c r="BF17" s="31"/>
    </row>
    <row r="18" spans="1:58" s="19" customFormat="1" ht="20.100000000000001" hidden="1" customHeight="1" x14ac:dyDescent="0.2">
      <c r="A18" s="32"/>
      <c r="B18" s="32"/>
      <c r="C18" s="33"/>
      <c r="D18" s="33"/>
      <c r="O18" s="34"/>
      <c r="P18" s="35"/>
      <c r="S18" s="106"/>
      <c r="T18" s="104"/>
      <c r="U18" s="104"/>
      <c r="V18" s="104"/>
      <c r="W18" s="104"/>
      <c r="AX18" s="31"/>
      <c r="AY18" s="31"/>
      <c r="AZ18" s="31"/>
      <c r="BA18" s="31"/>
      <c r="BB18" s="31"/>
      <c r="BC18" s="31"/>
      <c r="BD18" s="31"/>
      <c r="BE18" s="31"/>
      <c r="BF18" s="31"/>
    </row>
    <row r="19" spans="1:58" s="19" customFormat="1" ht="20.100000000000001" hidden="1" customHeight="1" x14ac:dyDescent="0.25">
      <c r="A19" s="32"/>
      <c r="B19" s="32"/>
      <c r="C19" s="33"/>
      <c r="D19" s="33"/>
      <c r="O19" s="36"/>
      <c r="P19" s="35"/>
      <c r="Q19" s="6"/>
      <c r="R19" s="6"/>
      <c r="S19" s="6"/>
      <c r="AX19" s="31"/>
      <c r="AY19" s="31"/>
      <c r="AZ19" s="31"/>
      <c r="BA19" s="12"/>
      <c r="BB19" s="12"/>
      <c r="BC19" s="12"/>
      <c r="BD19" s="12"/>
      <c r="BE19" s="12"/>
      <c r="BF19" s="12"/>
    </row>
    <row r="20" spans="1:58" ht="3" customHeight="1" thickBot="1" x14ac:dyDescent="0.3">
      <c r="Q20" s="19"/>
      <c r="R20" s="19"/>
      <c r="S20" s="19"/>
      <c r="AX20" s="12"/>
      <c r="AY20" s="12"/>
      <c r="AZ20" s="12"/>
      <c r="BA20" s="31"/>
      <c r="BB20" s="31"/>
      <c r="BC20" s="31"/>
      <c r="BD20" s="31"/>
      <c r="BE20" s="31"/>
      <c r="BF20" s="31"/>
    </row>
    <row r="21" spans="1:58" s="19" customFormat="1" ht="18" customHeight="1" thickTop="1" x14ac:dyDescent="0.2">
      <c r="A21" s="37" t="s">
        <v>53</v>
      </c>
      <c r="B21" s="38" t="s">
        <v>7</v>
      </c>
      <c r="C21" s="33" t="s">
        <v>7</v>
      </c>
      <c r="D21" s="33" t="s">
        <v>17</v>
      </c>
      <c r="F21" s="94" t="s">
        <v>36</v>
      </c>
      <c r="G21" s="95"/>
      <c r="H21" s="94" t="s">
        <v>32</v>
      </c>
      <c r="I21" s="149"/>
      <c r="J21" s="95"/>
      <c r="K21" s="94" t="s">
        <v>33</v>
      </c>
      <c r="L21" s="95"/>
      <c r="M21" s="85" t="s">
        <v>34</v>
      </c>
      <c r="N21" s="85" t="s">
        <v>35</v>
      </c>
      <c r="O21" s="34"/>
      <c r="P21" s="35"/>
      <c r="Q21" s="39"/>
      <c r="R21" s="39"/>
      <c r="S21" s="39"/>
    </row>
    <row r="22" spans="1:58" s="19" customFormat="1" ht="38.1" customHeight="1" x14ac:dyDescent="0.2">
      <c r="A22" s="37">
        <v>1</v>
      </c>
      <c r="B22" s="32"/>
      <c r="C22" s="40" t="b">
        <v>0</v>
      </c>
      <c r="D22" s="40">
        <v>0</v>
      </c>
      <c r="F22" s="47" t="s">
        <v>51</v>
      </c>
      <c r="G22" s="48"/>
      <c r="H22" s="127" t="s">
        <v>70</v>
      </c>
      <c r="I22" s="128"/>
      <c r="J22" s="129"/>
      <c r="K22" s="96">
        <v>1</v>
      </c>
      <c r="L22" s="97"/>
      <c r="M22" s="49">
        <v>200</v>
      </c>
      <c r="N22" s="50">
        <f>ROUND(oknQuantity_1*oknPrice_1,2)</f>
        <v>200</v>
      </c>
      <c r="O22" s="41"/>
      <c r="P22" s="35"/>
      <c r="Q22" s="42"/>
      <c r="R22" s="42"/>
      <c r="S22" s="42"/>
    </row>
    <row r="23" spans="1:58" s="19" customFormat="1" ht="38.1" customHeight="1" x14ac:dyDescent="0.2">
      <c r="A23" s="37">
        <v>2</v>
      </c>
      <c r="B23" s="32"/>
      <c r="C23" s="40">
        <v>0</v>
      </c>
      <c r="D23" s="40">
        <v>0</v>
      </c>
      <c r="F23" s="78" t="s">
        <v>12</v>
      </c>
      <c r="G23" s="79"/>
      <c r="H23" s="111"/>
      <c r="I23" s="112"/>
      <c r="J23" s="113"/>
      <c r="K23" s="107">
        <v>0</v>
      </c>
      <c r="L23" s="108"/>
      <c r="M23" s="80">
        <v>0</v>
      </c>
      <c r="N23" s="81">
        <f>ROUND(oknQuantity_2*oknPrice_2,2)</f>
        <v>0</v>
      </c>
      <c r="O23" s="46"/>
      <c r="P23" s="35"/>
      <c r="Q23" s="42"/>
      <c r="R23" s="42"/>
      <c r="S23" s="42"/>
    </row>
    <row r="24" spans="1:58" s="19" customFormat="1" ht="38.1" customHeight="1" x14ac:dyDescent="0.2">
      <c r="A24" s="37">
        <v>3</v>
      </c>
      <c r="B24" s="32"/>
      <c r="C24" s="40">
        <v>0</v>
      </c>
      <c r="D24" s="40">
        <v>0</v>
      </c>
      <c r="F24" s="47" t="s">
        <v>12</v>
      </c>
      <c r="G24" s="48"/>
      <c r="H24" s="127"/>
      <c r="I24" s="128"/>
      <c r="J24" s="129"/>
      <c r="K24" s="96">
        <v>0</v>
      </c>
      <c r="L24" s="97"/>
      <c r="M24" s="49">
        <v>0</v>
      </c>
      <c r="N24" s="50">
        <f>ROUND(oknQuantity_3*oknPrice_3,2)</f>
        <v>0</v>
      </c>
      <c r="O24" s="46"/>
      <c r="P24" s="35"/>
      <c r="Q24" s="42"/>
      <c r="R24" s="42"/>
      <c r="S24" s="42"/>
    </row>
    <row r="25" spans="1:58" s="19" customFormat="1" ht="38.1" customHeight="1" x14ac:dyDescent="0.2">
      <c r="A25" s="37">
        <v>4</v>
      </c>
      <c r="B25" s="32"/>
      <c r="C25" s="40">
        <v>0</v>
      </c>
      <c r="D25" s="40">
        <v>0</v>
      </c>
      <c r="F25" s="78" t="s">
        <v>12</v>
      </c>
      <c r="G25" s="79"/>
      <c r="H25" s="111"/>
      <c r="I25" s="112"/>
      <c r="J25" s="113"/>
      <c r="K25" s="107">
        <v>0</v>
      </c>
      <c r="L25" s="108"/>
      <c r="M25" s="80">
        <v>0</v>
      </c>
      <c r="N25" s="81">
        <f>ROUND(oknQuantity_4*oknPrice_4,2)</f>
        <v>0</v>
      </c>
      <c r="O25" s="46"/>
      <c r="P25" s="35"/>
      <c r="Q25" s="42"/>
      <c r="R25" s="42"/>
      <c r="S25" s="42"/>
    </row>
    <row r="26" spans="1:58" s="19" customFormat="1" ht="38.1" customHeight="1" x14ac:dyDescent="0.2">
      <c r="A26" s="37">
        <v>5</v>
      </c>
      <c r="B26" s="32"/>
      <c r="C26" s="40">
        <v>0</v>
      </c>
      <c r="D26" s="40">
        <v>0</v>
      </c>
      <c r="F26" s="47" t="s">
        <v>12</v>
      </c>
      <c r="G26" s="48"/>
      <c r="H26" s="127"/>
      <c r="I26" s="128"/>
      <c r="J26" s="129"/>
      <c r="K26" s="96">
        <v>0</v>
      </c>
      <c r="L26" s="97"/>
      <c r="M26" s="49">
        <v>0</v>
      </c>
      <c r="N26" s="50">
        <f>ROUND(oknQuantity_5*oknPrice_5,2)</f>
        <v>0</v>
      </c>
      <c r="O26" s="46"/>
      <c r="P26" s="35"/>
      <c r="Q26" s="42"/>
      <c r="R26" s="42"/>
      <c r="S26" s="42"/>
    </row>
    <row r="27" spans="1:58" s="19" customFormat="1" ht="38.1" customHeight="1" x14ac:dyDescent="0.2">
      <c r="A27" s="37">
        <v>6</v>
      </c>
      <c r="B27" s="32"/>
      <c r="C27" s="40">
        <v>0</v>
      </c>
      <c r="D27" s="40">
        <v>0</v>
      </c>
      <c r="F27" s="78" t="s">
        <v>12</v>
      </c>
      <c r="G27" s="79"/>
      <c r="H27" s="111"/>
      <c r="I27" s="112"/>
      <c r="J27" s="113"/>
      <c r="K27" s="107">
        <v>0</v>
      </c>
      <c r="L27" s="108"/>
      <c r="M27" s="80">
        <v>0</v>
      </c>
      <c r="N27" s="81">
        <f>ROUND(oknQuantity_6*oknPrice_6,2)</f>
        <v>0</v>
      </c>
      <c r="O27" s="46"/>
      <c r="P27" s="35"/>
      <c r="Q27" s="42"/>
      <c r="R27" s="42"/>
      <c r="S27" s="42"/>
    </row>
    <row r="28" spans="1:58" s="19" customFormat="1" ht="38.1" customHeight="1" x14ac:dyDescent="0.2">
      <c r="A28" s="37">
        <v>7</v>
      </c>
      <c r="B28" s="32"/>
      <c r="C28" s="40">
        <v>0</v>
      </c>
      <c r="D28" s="40">
        <v>0</v>
      </c>
      <c r="F28" s="47" t="s">
        <v>12</v>
      </c>
      <c r="G28" s="48"/>
      <c r="H28" s="127"/>
      <c r="I28" s="128"/>
      <c r="J28" s="129"/>
      <c r="K28" s="96">
        <v>0</v>
      </c>
      <c r="L28" s="97"/>
      <c r="M28" s="49">
        <v>0</v>
      </c>
      <c r="N28" s="50">
        <f>ROUND(oknQuantity_7*oknPrice_7,2)</f>
        <v>0</v>
      </c>
      <c r="O28" s="46"/>
      <c r="P28" s="35"/>
    </row>
    <row r="29" spans="1:58" s="19" customFormat="1" ht="38.1" customHeight="1" x14ac:dyDescent="0.2">
      <c r="A29" s="37">
        <v>8</v>
      </c>
      <c r="B29" s="32"/>
      <c r="C29" s="40">
        <v>0</v>
      </c>
      <c r="D29" s="40">
        <v>0</v>
      </c>
      <c r="F29" s="74" t="s">
        <v>12</v>
      </c>
      <c r="G29" s="75"/>
      <c r="H29" s="114"/>
      <c r="I29" s="115"/>
      <c r="J29" s="116"/>
      <c r="K29" s="135">
        <v>0</v>
      </c>
      <c r="L29" s="136"/>
      <c r="M29" s="76">
        <v>0</v>
      </c>
      <c r="N29" s="77">
        <f>ROUND(oknQuantity_8*oknPrice_8,2)</f>
        <v>0</v>
      </c>
      <c r="O29" s="46"/>
      <c r="P29" s="35"/>
      <c r="S29" s="19" t="s">
        <v>60</v>
      </c>
    </row>
    <row r="30" spans="1:58" s="19" customFormat="1" ht="20.100000000000001" hidden="1" customHeight="1" x14ac:dyDescent="0.2">
      <c r="A30" s="32"/>
      <c r="B30" s="32"/>
      <c r="C30" s="40">
        <v>0</v>
      </c>
      <c r="D30" s="40">
        <v>0</v>
      </c>
      <c r="F30" s="47" t="s">
        <v>12</v>
      </c>
      <c r="G30" s="54"/>
      <c r="H30" s="109"/>
      <c r="I30" s="98"/>
      <c r="J30" s="110"/>
      <c r="K30" s="96">
        <v>0</v>
      </c>
      <c r="L30" s="97"/>
      <c r="M30" s="49">
        <v>0</v>
      </c>
      <c r="N30" s="50">
        <f>ROUND(oknQuantity_9*oknPrice_9,2)</f>
        <v>0</v>
      </c>
      <c r="O30" s="46"/>
      <c r="P30" s="35"/>
    </row>
    <row r="31" spans="1:58" s="19" customFormat="1" ht="20.100000000000001" hidden="1" customHeight="1" x14ac:dyDescent="0.2">
      <c r="A31" s="32"/>
      <c r="B31" s="32"/>
      <c r="C31" s="40">
        <v>0</v>
      </c>
      <c r="D31" s="40">
        <v>0</v>
      </c>
      <c r="F31" s="43" t="s">
        <v>12</v>
      </c>
      <c r="G31" s="55"/>
      <c r="H31" s="142"/>
      <c r="I31" s="143"/>
      <c r="J31" s="144"/>
      <c r="K31" s="133">
        <v>0</v>
      </c>
      <c r="L31" s="134"/>
      <c r="M31" s="44">
        <v>0</v>
      </c>
      <c r="N31" s="45">
        <f>ROUND(oknQuantity_10*oknPrice_10,2)</f>
        <v>0</v>
      </c>
      <c r="O31" s="46"/>
      <c r="P31" s="35"/>
    </row>
    <row r="32" spans="1:58" s="19" customFormat="1" ht="20.100000000000001" hidden="1" customHeight="1" x14ac:dyDescent="0.2">
      <c r="A32" s="32"/>
      <c r="B32" s="32"/>
      <c r="C32" s="40">
        <v>0</v>
      </c>
      <c r="D32" s="40">
        <v>0</v>
      </c>
      <c r="F32" s="47" t="s">
        <v>12</v>
      </c>
      <c r="G32" s="54"/>
      <c r="H32" s="109"/>
      <c r="I32" s="98"/>
      <c r="J32" s="110"/>
      <c r="K32" s="96">
        <v>0</v>
      </c>
      <c r="L32" s="97"/>
      <c r="M32" s="49">
        <v>0</v>
      </c>
      <c r="N32" s="50">
        <f>ROUND(oknQuantity_11*oknPrice_11,2)</f>
        <v>0</v>
      </c>
      <c r="O32" s="46"/>
      <c r="P32" s="35"/>
    </row>
    <row r="33" spans="1:22" s="19" customFormat="1" ht="20.100000000000001" hidden="1" customHeight="1" x14ac:dyDescent="0.2">
      <c r="A33" s="32"/>
      <c r="B33" s="32"/>
      <c r="C33" s="40">
        <v>0</v>
      </c>
      <c r="D33" s="40">
        <v>0</v>
      </c>
      <c r="F33" s="51" t="s">
        <v>12</v>
      </c>
      <c r="G33" s="56"/>
      <c r="H33" s="139"/>
      <c r="I33" s="140"/>
      <c r="J33" s="141"/>
      <c r="K33" s="137">
        <v>0</v>
      </c>
      <c r="L33" s="138"/>
      <c r="M33" s="52">
        <v>0</v>
      </c>
      <c r="N33" s="53">
        <f>ROUND(oknQuantity_12*oknPrice_12,2)</f>
        <v>0</v>
      </c>
      <c r="O33" s="46"/>
      <c r="P33" s="35"/>
    </row>
    <row r="34" spans="1:22" s="19" customFormat="1" ht="18.75" customHeight="1" x14ac:dyDescent="0.2">
      <c r="A34" s="32"/>
      <c r="B34" s="32"/>
      <c r="C34" s="33"/>
      <c r="D34" s="57">
        <f t="array" ref="D34">SUM(oknTaxable_1:oknTaxable_12*oknLineTotal_1:oknLineTotal_12)</f>
        <v>0</v>
      </c>
      <c r="F34" s="58"/>
      <c r="G34" s="58"/>
      <c r="H34" s="58"/>
      <c r="I34" s="58"/>
      <c r="J34" s="58"/>
      <c r="K34" s="58"/>
      <c r="M34" s="59" t="s">
        <v>2</v>
      </c>
      <c r="N34" s="60">
        <f>SUM(oknLineTotal_1:oknLineTotal_12)</f>
        <v>200</v>
      </c>
      <c r="O34" s="41"/>
      <c r="P34" s="35"/>
      <c r="S34" s="61" t="s">
        <v>61</v>
      </c>
      <c r="T34" s="60">
        <f>ROUND(oknSubTotal*(1-oknInvDiscount),2)</f>
        <v>180</v>
      </c>
    </row>
    <row r="35" spans="1:22" s="19" customFormat="1" ht="18.75" customHeight="1" x14ac:dyDescent="0.2">
      <c r="A35" s="32"/>
      <c r="B35" s="32"/>
      <c r="C35" s="33"/>
      <c r="D35" s="57"/>
      <c r="F35" s="58" t="s">
        <v>37</v>
      </c>
      <c r="G35" s="58"/>
      <c r="H35" s="58"/>
      <c r="I35" s="58"/>
      <c r="J35" s="58"/>
      <c r="K35" s="58"/>
      <c r="M35" s="59" t="s">
        <v>62</v>
      </c>
      <c r="N35" s="62">
        <v>0.1</v>
      </c>
      <c r="O35" s="41"/>
      <c r="P35" s="35"/>
      <c r="R35" s="61"/>
      <c r="S35" s="61" t="s">
        <v>30</v>
      </c>
      <c r="T35" s="63">
        <v>0</v>
      </c>
    </row>
    <row r="36" spans="1:22" s="19" customFormat="1" ht="18.75" customHeight="1" x14ac:dyDescent="0.2">
      <c r="A36" s="32"/>
      <c r="B36" s="32"/>
      <c r="C36" s="33"/>
      <c r="D36" s="33"/>
      <c r="G36" s="64"/>
      <c r="H36" s="58"/>
      <c r="I36" s="58"/>
      <c r="J36" s="58"/>
      <c r="K36" s="58"/>
      <c r="L36" s="88" t="s">
        <v>29</v>
      </c>
      <c r="M36" s="65">
        <v>0.08</v>
      </c>
      <c r="N36" s="60">
        <f>ROUND(IF(oknTaxType=0,0, oknTax1Rate*(oknDiscountedSubtotal+IF(oknTaxTotalIncludingShippingCost=0,0,oknShippingCost))),2)</f>
        <v>14.4</v>
      </c>
      <c r="O36" s="41"/>
      <c r="P36" s="35"/>
    </row>
    <row r="37" spans="1:22" s="19" customFormat="1" ht="18.75" hidden="1" customHeight="1" x14ac:dyDescent="0.2">
      <c r="A37" s="32"/>
      <c r="B37" s="32"/>
      <c r="C37" s="33"/>
      <c r="D37" s="33"/>
      <c r="G37" s="64"/>
      <c r="H37" s="64"/>
      <c r="I37" s="64"/>
      <c r="J37" s="64"/>
      <c r="K37" s="58"/>
      <c r="L37" s="88" t="s">
        <v>10</v>
      </c>
      <c r="M37" s="65">
        <v>0.06</v>
      </c>
      <c r="N37" s="60">
        <f>ROUND(IF(oknTaxType&lt;&gt;2,0,oknTax2Rate*(oknLineTotalTaxable+IF(oknTaxTotalIncludingShippingCost=0,0,oknShippingCost)+IF(oknTax2IsAppliedToTax1=0,0,oknTax1))),2)</f>
        <v>0</v>
      </c>
      <c r="O37" s="66"/>
      <c r="P37" s="35"/>
    </row>
    <row r="38" spans="1:22" s="19" customFormat="1" ht="18.75" customHeight="1" x14ac:dyDescent="0.2">
      <c r="A38" s="32"/>
      <c r="B38" s="32"/>
      <c r="C38" s="33"/>
      <c r="D38" s="33"/>
      <c r="M38" s="67" t="s">
        <v>1</v>
      </c>
      <c r="N38" s="60">
        <f>ROUND(oknDiscountedSubtotal + oknShippingCost + IF(oknTaxType=0,0,IF(oknTaxType=1,oknTax1,oknTax1+oknTax2)),2)</f>
        <v>194.4</v>
      </c>
      <c r="O38" s="68"/>
      <c r="P38" s="35"/>
      <c r="Q38" s="19" t="s">
        <v>42</v>
      </c>
    </row>
    <row r="39" spans="1:22" s="19" customFormat="1" ht="18.75" customHeight="1" x14ac:dyDescent="0.2">
      <c r="A39" s="32"/>
      <c r="B39" s="32"/>
      <c r="C39" s="33"/>
      <c r="D39" s="33"/>
      <c r="M39" s="67" t="s">
        <v>3</v>
      </c>
      <c r="N39" s="63">
        <v>0</v>
      </c>
      <c r="O39" s="41"/>
      <c r="P39" s="35"/>
      <c r="Q39" s="117"/>
      <c r="R39" s="118"/>
      <c r="S39" s="118"/>
      <c r="T39" s="118"/>
      <c r="U39" s="118"/>
      <c r="V39" s="119"/>
    </row>
    <row r="40" spans="1:22" ht="18.75" customHeight="1" x14ac:dyDescent="0.25">
      <c r="M40" s="67" t="s">
        <v>4</v>
      </c>
      <c r="N40" s="60">
        <f>ROUND(oknTotal-oknPayments,2)</f>
        <v>194.4</v>
      </c>
      <c r="Q40" s="120"/>
      <c r="R40" s="102"/>
      <c r="S40" s="102"/>
      <c r="T40" s="102"/>
      <c r="U40" s="102"/>
      <c r="V40" s="121"/>
    </row>
    <row r="41" spans="1:22" ht="18.75" customHeight="1" x14ac:dyDescent="0.25">
      <c r="Q41" s="122"/>
      <c r="R41" s="123"/>
      <c r="S41" s="123"/>
      <c r="T41" s="123"/>
      <c r="U41" s="123"/>
      <c r="V41" s="124"/>
    </row>
    <row r="42" spans="1:22" ht="18.75" hidden="1" customHeight="1" x14ac:dyDescent="0.25">
      <c r="F42" s="39" t="s">
        <v>27</v>
      </c>
    </row>
    <row r="43" spans="1:22" ht="18.75" hidden="1" customHeight="1" x14ac:dyDescent="0.25">
      <c r="F43" s="125" t="s">
        <v>23</v>
      </c>
      <c r="G43" s="126"/>
      <c r="H43" s="86" t="s">
        <v>1</v>
      </c>
      <c r="I43" s="86" t="s">
        <v>28</v>
      </c>
      <c r="J43" s="86" t="s">
        <v>26</v>
      </c>
      <c r="K43" s="130" t="s">
        <v>25</v>
      </c>
      <c r="L43" s="131"/>
      <c r="M43" s="132"/>
      <c r="N43" s="87" t="s">
        <v>24</v>
      </c>
    </row>
    <row r="44" spans="1:22" ht="18.75" hidden="1" customHeight="1" x14ac:dyDescent="0.25">
      <c r="F44" s="69"/>
      <c r="G44" s="69"/>
      <c r="H44" s="70"/>
      <c r="I44" s="70"/>
      <c r="J44" s="70"/>
      <c r="K44" s="70"/>
      <c r="L44" s="70"/>
      <c r="M44" s="70"/>
      <c r="N44" s="70"/>
    </row>
    <row r="45" spans="1:22" ht="18.75" hidden="1" customHeight="1" x14ac:dyDescent="0.25">
      <c r="F45" s="69"/>
      <c r="G45" s="69"/>
      <c r="H45" s="70"/>
      <c r="I45" s="70"/>
      <c r="J45" s="70"/>
      <c r="K45" s="70"/>
      <c r="L45" s="70"/>
      <c r="M45" s="70"/>
      <c r="N45" s="70"/>
    </row>
    <row r="46" spans="1:22" ht="18.75" customHeight="1" x14ac:dyDescent="0.25">
      <c r="F46" s="69"/>
      <c r="G46" s="69"/>
      <c r="H46" s="70"/>
      <c r="I46" s="70"/>
      <c r="J46" s="70"/>
      <c r="K46" s="70"/>
      <c r="L46" s="70"/>
      <c r="M46" s="70"/>
      <c r="N46" s="70"/>
    </row>
    <row r="48" spans="1:22" x14ac:dyDescent="0.25">
      <c r="F48" s="71"/>
      <c r="G48" s="71"/>
      <c r="H48" s="71"/>
      <c r="I48" s="71"/>
      <c r="J48" s="71"/>
      <c r="K48" s="71"/>
    </row>
    <row r="901" spans="1:1" hidden="1" x14ac:dyDescent="0.25">
      <c r="A901" s="83" t="s">
        <v>71</v>
      </c>
    </row>
    <row r="903" spans="1:1" hidden="1" x14ac:dyDescent="0.25">
      <c r="A903" s="83" t="s">
        <v>74</v>
      </c>
    </row>
    <row r="943" spans="1:1" hidden="1" x14ac:dyDescent="0.25">
      <c r="A943" s="83" t="s">
        <v>74</v>
      </c>
    </row>
    <row r="991" spans="1:1" hidden="1" x14ac:dyDescent="0.25">
      <c r="A991" s="83" t="s">
        <v>74</v>
      </c>
    </row>
  </sheetData>
  <sheetProtection sheet="1" objects="1" scenarios="1" selectLockedCells="1"/>
  <dataConsolidate/>
  <mergeCells count="69">
    <mergeCell ref="M6:N6"/>
    <mergeCell ref="M7:N7"/>
    <mergeCell ref="F10:G10"/>
    <mergeCell ref="K10:L10"/>
    <mergeCell ref="T15:W18"/>
    <mergeCell ref="H14:J14"/>
    <mergeCell ref="H11:J11"/>
    <mergeCell ref="H12:J12"/>
    <mergeCell ref="H13:J13"/>
    <mergeCell ref="L13:N13"/>
    <mergeCell ref="S2:W4"/>
    <mergeCell ref="T5:W5"/>
    <mergeCell ref="S6:S7"/>
    <mergeCell ref="T6:W7"/>
    <mergeCell ref="S8:S9"/>
    <mergeCell ref="T8:W9"/>
    <mergeCell ref="H26:J26"/>
    <mergeCell ref="K26:L26"/>
    <mergeCell ref="H24:J24"/>
    <mergeCell ref="L15:N15"/>
    <mergeCell ref="L16:N16"/>
    <mergeCell ref="K24:L24"/>
    <mergeCell ref="K23:L23"/>
    <mergeCell ref="K25:L25"/>
    <mergeCell ref="H15:J15"/>
    <mergeCell ref="F21:G21"/>
    <mergeCell ref="H21:J21"/>
    <mergeCell ref="H22:J22"/>
    <mergeCell ref="H25:J25"/>
    <mergeCell ref="H23:J23"/>
    <mergeCell ref="A4:B4"/>
    <mergeCell ref="A5:B5"/>
    <mergeCell ref="A6:B6"/>
    <mergeCell ref="A7:B7"/>
    <mergeCell ref="A9:B9"/>
    <mergeCell ref="A8:B8"/>
    <mergeCell ref="Q39:V41"/>
    <mergeCell ref="K30:L30"/>
    <mergeCell ref="F43:G43"/>
    <mergeCell ref="H28:J28"/>
    <mergeCell ref="K43:M43"/>
    <mergeCell ref="K31:L31"/>
    <mergeCell ref="H30:J30"/>
    <mergeCell ref="K29:L29"/>
    <mergeCell ref="K32:L32"/>
    <mergeCell ref="K33:L33"/>
    <mergeCell ref="H33:J33"/>
    <mergeCell ref="H31:J31"/>
    <mergeCell ref="K27:L27"/>
    <mergeCell ref="H32:J32"/>
    <mergeCell ref="H27:J27"/>
    <mergeCell ref="H29:J29"/>
    <mergeCell ref="K28:L28"/>
    <mergeCell ref="BC9:BD9"/>
    <mergeCell ref="BC10:BD10"/>
    <mergeCell ref="AZ9:BA9"/>
    <mergeCell ref="K21:L21"/>
    <mergeCell ref="K22:L22"/>
    <mergeCell ref="L14:M14"/>
    <mergeCell ref="AZ10:BA10"/>
    <mergeCell ref="AX10:AY10"/>
    <mergeCell ref="L11:N11"/>
    <mergeCell ref="L12:N12"/>
    <mergeCell ref="AX9:AY9"/>
    <mergeCell ref="S10:S11"/>
    <mergeCell ref="T10:W11"/>
    <mergeCell ref="S12:S14"/>
    <mergeCell ref="T12:W14"/>
    <mergeCell ref="S15:S18"/>
  </mergeCells>
  <phoneticPr fontId="8" type="noConversion"/>
  <dataValidations count="9">
    <dataValidation type="textLength" allowBlank="1" showInputMessage="1" showErrorMessage="1" sqref="H15:J15 A9 M7 F22:F33 L15:L16 BF10 AX10:AY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L11 H13:J14 H11:J11 L13:L14 M1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L12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39 K22:M33 M36:M37 T35" xr:uid="{00000000-0002-0000-0000-000003000000}">
      <formula1>999999999.99</formula1>
    </dataValidation>
    <dataValidation type="textLength" allowBlank="1" showInputMessage="1" showErrorMessage="1" sqref="Q39:V41 G36 G37:J37 R38:U38" xr:uid="{00000000-0002-0000-0000-000004000000}">
      <formula1>1</formula1>
      <formula2>255</formula2>
    </dataValidation>
    <dataValidation type="date" allowBlank="1" showErrorMessage="1" errorTitle="Invalid Input" error="Please enter a valid date." sqref="BB10 M6" xr:uid="{00000000-0002-0000-0000-000005000000}">
      <formula1>36526</formula1>
      <formula2>402132</formula2>
    </dataValidation>
    <dataValidation type="textLength" allowBlank="1" showInputMessage="1" showErrorMessage="1" sqref="AZ10:BA10 BC10:BE10" xr:uid="{00000000-0002-0000-0000-000006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H22:J33" xr:uid="{00000000-0002-0000-0000-000007000000}">
      <formula1>100</formula1>
    </dataValidation>
    <dataValidation type="textLength" allowBlank="1" showInputMessage="1" showErrorMessage="1" errorTitle="Invalid Input" error="Max characters allowed: 60" sqref="H12:J12" xr:uid="{00000000-0002-0000-0000-000008000000}">
      <formula1>0</formula1>
      <formula2>255</formula2>
    </dataValidation>
  </dataValidations>
  <hyperlinks>
    <hyperlink ref="S2:W4" r:id="rId1" display="To create an invoice (tutorial Movie)" xr:uid="{00000000-0004-0000-0000-000000000000}"/>
    <hyperlink ref="A901" r:id="rId2" tooltip="Sales Invoice Template - Discount Percentage" display="http://www.invoicingtemplate.com/sales-invoice-form-discount-percentage.html" xr:uid="{00000000-0004-0000-0000-000001000000}"/>
    <hyperlink ref="AJF1" r:id="rId3" tooltip="Sales Invoice Form with Discount Percentage" display="http://www.invoicingtemplate.com/sales-invoice-form-discount-percentage.html" xr:uid="{00000000-0004-0000-0000-000002000000}"/>
    <hyperlink ref="A943" r:id="rId4" tooltip="Business Invoice Template with Customer-Specific Discounting" display="http://www.invoicingtemplate.com/business-invoice-with-customer-specific-discounting.html" xr:uid="{00000000-0004-0000-0000-000003000000}"/>
    <hyperlink ref="AKI1" r:id="rId5" tooltip="Business Invoice with Customer-Specific Discounting" display="http://www.invoicingtemplate.com/business-invoice-with-customer-specific-discounting.html" xr:uid="{00000000-0004-0000-0000-000004000000}"/>
    <hyperlink ref="A903" r:id="rId6" tooltip="Business Invoice Template with Customer-Specific Discounting" display="http://www.invoicingtemplate.com/business-invoice-with-customer-specific-discounting.html" xr:uid="{00000000-0004-0000-0000-000005000000}"/>
    <hyperlink ref="AKM1" r:id="rId7" tooltip="Business Invoice with Customer-Specific Discounting" display="http://www.invoicingtemplate.com/business-invoice-with-customer-specific-discounting.html" xr:uid="{00000000-0004-0000-0000-000006000000}"/>
    <hyperlink ref="A991" r:id="rId8" tooltip="Business Invoice Template with Customer-Specific Discounting" display="http://www.invoicingtemplate.com/business-invoice-with-customer-specific-discounting.html" xr:uid="{00000000-0004-0000-0000-000007000000}"/>
    <hyperlink ref="AIA1" r:id="rId9" tooltip="Business Invoice with Customer-Specific Discounting" display="http://www.invoicingtemplate.com/business-invoice-with-customer-specific-discount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3" r:id="rId13" name="oknWidget_taxable1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21</xdr:row>
                    <xdr:rowOff>47625</xdr:rowOff>
                  </from>
                  <to>
                    <xdr:col>1</xdr:col>
                    <xdr:colOff>428625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4" name="oknWidget_taxable2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22</xdr:row>
                    <xdr:rowOff>38100</xdr:rowOff>
                  </from>
                  <to>
                    <xdr:col>1</xdr:col>
                    <xdr:colOff>428625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5" name="oknWidget_taxable3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23</xdr:row>
                    <xdr:rowOff>57150</xdr:rowOff>
                  </from>
                  <to>
                    <xdr:col>1</xdr:col>
                    <xdr:colOff>428625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" name="oknWidget_taxable4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24</xdr:row>
                    <xdr:rowOff>57150</xdr:rowOff>
                  </from>
                  <to>
                    <xdr:col>1</xdr:col>
                    <xdr:colOff>428625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" name="oknWidget_taxable5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25</xdr:row>
                    <xdr:rowOff>38100</xdr:rowOff>
                  </from>
                  <to>
                    <xdr:col>1</xdr:col>
                    <xdr:colOff>428625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8" name="oknWidget_taxable6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26</xdr:row>
                    <xdr:rowOff>28575</xdr:rowOff>
                  </from>
                  <to>
                    <xdr:col>1</xdr:col>
                    <xdr:colOff>428625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9" name="oknWidget_taxable7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27</xdr:row>
                    <xdr:rowOff>47625</xdr:rowOff>
                  </from>
                  <to>
                    <xdr:col>1</xdr:col>
                    <xdr:colOff>428625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0" name="oknWidget_taxable8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28</xdr:row>
                    <xdr:rowOff>38100</xdr:rowOff>
                  </from>
                  <to>
                    <xdr:col>1</xdr:col>
                    <xdr:colOff>428625</xdr:colOff>
                    <xdr:row>28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636F-ACEE-40A6-9FC1-28D9BF1F60A5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Invoice with Customer-Specific Discounting</dc:title>
  <dc:subject>"Business Invoice with Customer-Specific Discounting" summary: With this business invoice template you can assign each customer a specific discounting rate. This rate is saved with other customer information such as street address and email. On creating invoices if you choose a customer, its discount level / rate is retrieved and applied too.</dc:subject>
  <dc:creator>https://www.invoicingtemplate.com/</dc:creator>
  <cp:keywords/>
  <dc:description>https://www.invoicingtemplate.com/business-invoice-with-customer-specific-discounting.html</dc:description>
  <cp:lastModifiedBy>liangjun yu</cp:lastModifiedBy>
  <cp:lastPrinted>2017-04-01T04:32:33Z</cp:lastPrinted>
  <dcterms:created xsi:type="dcterms:W3CDTF">2000-07-27T22:24:14Z</dcterms:created>
  <dcterms:modified xsi:type="dcterms:W3CDTF">2024-03-08T11:27:45Z</dcterms:modified>
  <cp:category>Business Invoice with Customer-Specific Discounting, Business Invoice Template with Customer-Specific Discounting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279, Clovis, California, 106583, 95631, 7001114523533163930?+11.45%, 24.2 sq mi, 62.7 km2, 4,404/sq mi, 1,700/km2, 36°49′42″N 119°41′06″W? / ?36.8282°N 119.6849°W? / 36.8282; -119.6849? (Clovis)</vt:lpwstr>
  </property>
</Properties>
</file>