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28\"/>
    </mc:Choice>
  </mc:AlternateContent>
  <xr:revisionPtr revIDLastSave="0" documentId="13_ncr:1_{0B1E80EC-BEAD-4A59-866D-FF98881C7D6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Job &amp; Site Ref" sheetId="9" r:id="rId1"/>
    <sheet name="Invoice" sheetId="1" r:id="rId2"/>
    <sheet name="Sales Report" sheetId="16" r:id="rId3"/>
    <sheet name="Customer Report" sheetId="17" r:id="rId4"/>
    <sheet name="Product Report" sheetId="18" r:id="rId5"/>
    <sheet name="Customer Statement" sheetId="19" r:id="rId6"/>
    <sheet name="Sales Rep. Report" sheetId="20" r:id="rId7"/>
    <sheet name="Payment Report" sheetId="21" r:id="rId8"/>
    <sheet name="©" sheetId="24" r:id="rId9"/>
    <sheet name="UniformSoftware.com" sheetId="25" r:id="rId10"/>
    <sheet name="Office-Kit.com.System" sheetId="2" state="veryHidden" r:id="rId11"/>
  </sheets>
  <definedNames>
    <definedName name="oknAccount">Invoice!$AK$16</definedName>
    <definedName name="oknAgent">Invoice!$F$12</definedName>
    <definedName name="oknAnniversary">Invoice!$AA$13</definedName>
    <definedName name="oknAssistantsName">Invoice!$AA$16</definedName>
    <definedName name="oknAssistantsPhone">Invoice!$Y$16</definedName>
    <definedName name="oknBalanceDue">Invoice!$S$42</definedName>
    <definedName name="oknBillingInformation">Invoice!$AA$17</definedName>
    <definedName name="oknBirthday">Invoice!$AA$18</definedName>
    <definedName name="oknBusinessCity">Invoice!$F$16</definedName>
    <definedName name="oknBusinessFax">Invoice!$Y$17</definedName>
    <definedName name="oknBusinessPostalCode">Invoice!$F$18</definedName>
    <definedName name="oknBusinessState">Invoice!$F$17</definedName>
    <definedName name="oknBusinessStreet">Invoice!$F$13</definedName>
    <definedName name="oknBusinessStreet2">Invoice!$F$14</definedName>
    <definedName name="oknBusinessStreet3">Invoice!$F$15</definedName>
    <definedName name="oknCategories">Invoice!$AA$20</definedName>
    <definedName name="oknCompanyAddress">Invoice!$T$4</definedName>
    <definedName name="oknCompanyCityStateZip">Invoice!$T$5</definedName>
    <definedName name="oknCompanyContact">Invoice!$T$6</definedName>
    <definedName name="oknCompanyName">Invoice!$T$3</definedName>
    <definedName name="oknCost_10">Invoice!$D$36</definedName>
    <definedName name="oknCost_11">Invoice!$D$37</definedName>
    <definedName name="oknCost_12">Invoice!$D$38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epartment">Invoice!$W$16</definedName>
    <definedName name="oknDisbursements">Invoice!$J$33</definedName>
    <definedName name="oknDueDate">Invoice!$AZ$23</definedName>
    <definedName name="oknEmail3Address">Invoice!$AO$18</definedName>
    <definedName name="oknEmail3DisplayName">Invoice!$AQ$11</definedName>
    <definedName name="oknEmail3Type">Invoice!$AO$20</definedName>
    <definedName name="oknEmailDisplayName">Invoice!$AC$13</definedName>
    <definedName name="oknEmailType">Invoice!$AC$11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irstName">Invoice!$S$16</definedName>
    <definedName name="oknFrequency">Invoice!$S$22</definedName>
    <definedName name="oknGender">Invoice!$AC$16</definedName>
    <definedName name="oknHomeCity">Invoice!$W$20</definedName>
    <definedName name="oknHomePhone">Invoice!$Y$18</definedName>
    <definedName name="oknHomePostalCode">Invoice!$Y$13</definedName>
    <definedName name="oknHomeState">Invoice!$Y$11</definedName>
    <definedName name="oknHomeStreet">Invoice!$W$18</definedName>
    <definedName name="oknInitials">Invoice!$AC$17</definedName>
    <definedName name="oknInvoiceBodyMaxNumber" hidden="1">'Office-Kit.com.System'!$B$19</definedName>
    <definedName name="oknInvoiceBodyMinNumber" hidden="1">'Office-Kit.com.System'!$B$18</definedName>
    <definedName name="oknInvoiceDate">Invoice!$N$10</definedName>
    <definedName name="oknInvoiceID">Invoice!$N$9</definedName>
    <definedName name="oknJobInvoiceRef">Invoice!$N$19</definedName>
    <definedName name="oknJobNumber">Invoice!$N$18</definedName>
    <definedName name="oknJobTitle">Invoice!$W$17</definedName>
    <definedName name="oknLastName">Invoice!$S$18</definedName>
    <definedName name="oknLineTotal_1">Invoice!$M$24</definedName>
    <definedName name="oknLineTotal_10">Invoice!$L$36</definedName>
    <definedName name="oknLineTotal_11">Invoice!$L$37</definedName>
    <definedName name="oknLineTotal_12">Invoice!$L$38</definedName>
    <definedName name="oknLineTotal_2">Invoice!$M$26</definedName>
    <definedName name="oknLineTotal_3">Invoice!$J$28</definedName>
    <definedName name="oknLineTotal_4">Invoice!$J$29</definedName>
    <definedName name="oknLineTotal_5">Invoice!$J$30</definedName>
    <definedName name="oknLineTotal_6">Invoice!$J$31</definedName>
    <definedName name="oknLineTotal_7">Invoice!$J$32</definedName>
    <definedName name="oknLineTotal_8">Invoice!$J$32</definedName>
    <definedName name="oknLineTotal_9">Invoice!$L$35</definedName>
    <definedName name="oknLineTotalTaxable">Invoice!$D$39</definedName>
    <definedName name="oknMiddleName">Invoice!$S$17</definedName>
    <definedName name="oknMobilePhone">Invoice!$Y$20</definedName>
    <definedName name="oknName2_1">Invoice!$F$25</definedName>
    <definedName name="oknName3_1">Invoice!$F$26</definedName>
    <definedName name="oknOrderID">Invoice!$AR$23</definedName>
    <definedName name="oknOwner">Invoice!$F$11</definedName>
    <definedName name="oknPager">Invoice!$AA$11</definedName>
    <definedName name="oknPayments">Invoice!$S$40</definedName>
    <definedName name="oknPaymentTerm">Invoice!$AY$23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Invoice!#REF!</definedName>
    <definedName name="oknPrice_10">Invoice!$AW$36</definedName>
    <definedName name="oknPrice_11">Invoice!$AW$37</definedName>
    <definedName name="oknPrice_12">Invoice!$AW$38</definedName>
    <definedName name="oknPrice_2">Invoice!$AW$28</definedName>
    <definedName name="oknPrice_3">Invoice!$AW$29</definedName>
    <definedName name="oknPrice_4">Invoice!$AW$30</definedName>
    <definedName name="oknPrice_5">Invoice!$AW$31</definedName>
    <definedName name="oknPrice_6">Invoice!$AW$32</definedName>
    <definedName name="oknPrice_7">Invoice!$AW$33</definedName>
    <definedName name="oknPrice_8">Invoice!$AW$34</definedName>
    <definedName name="oknPrice_9">Invoice!$AW$35</definedName>
    <definedName name="oknPrInvoiceID">'Payment Report'!$D$14</definedName>
    <definedName name="oknPriority">Invoice!$AC$18</definedName>
    <definedName name="oknPrivate">Invoice!$AC$20</definedName>
    <definedName name="oknPrNotes">'Payment Report'!$F$14</definedName>
    <definedName name="oknProductID_10">Invoice!$AR$36</definedName>
    <definedName name="oknProductID_11">Invoice!$AR$37</definedName>
    <definedName name="oknProductID_12">Invoice!$AR$38</definedName>
    <definedName name="oknProductID_2">Invoice!$AR$28</definedName>
    <definedName name="oknProductID_3">Invoice!$AR$29</definedName>
    <definedName name="oknProductID_4">Invoice!$AR$30</definedName>
    <definedName name="oknProductID_5">Invoice!$AR$31</definedName>
    <definedName name="oknProductID_6">Invoice!$AR$32</definedName>
    <definedName name="oknProductID_7">Invoice!$AR$33</definedName>
    <definedName name="oknProductID_8">Invoice!$AR$34</definedName>
    <definedName name="oknProductID_9">Invoice!$AR$35</definedName>
    <definedName name="oknProductName_1">Invoice!$F$24</definedName>
    <definedName name="oknProductName_10">Invoice!$H$36</definedName>
    <definedName name="oknProductName_11">Invoice!$H$37</definedName>
    <definedName name="oknProductName_12">Invoice!$H$38</definedName>
    <definedName name="oknProductName_2">Invoice!$F$27</definedName>
    <definedName name="oknProductName_3">Invoice!$F$28</definedName>
    <definedName name="oknProductName_4">Invoice!$F$29</definedName>
    <definedName name="oknProductName_5">Invoice!$F$30</definedName>
    <definedName name="oknProductName_6">Invoice!$F$31</definedName>
    <definedName name="oknProductName_7">Invoice!$F$32</definedName>
    <definedName name="oknProductName_8">Invoice!$F$32</definedName>
    <definedName name="oknProductName_9">Invoice!$F$33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Invoice!#REF!</definedName>
    <definedName name="oknQuantity_10">Invoice!$AU$36</definedName>
    <definedName name="oknQuantity_11">Invoice!$AU$37</definedName>
    <definedName name="oknQuantity_12">Invoice!$AU$38</definedName>
    <definedName name="oknQuantity_2">Invoice!$AU$28</definedName>
    <definedName name="oknQuantity_3">Invoice!$AU$29</definedName>
    <definedName name="oknQuantity_4">Invoice!$AU$30</definedName>
    <definedName name="oknQuantity_5">Invoice!$AU$31</definedName>
    <definedName name="oknQuantity_6">Invoice!$AU$32</definedName>
    <definedName name="oknQuantity_7">Invoice!$AU$33</definedName>
    <definedName name="oknQuantity_8">Invoice!$AU$34</definedName>
    <definedName name="oknQuantity_9">Invoice!$AU$35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ferredBy">Invoice!$AE$11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Invoice!$N$17</definedName>
    <definedName name="oknSavingInvoiceClearWorksheet" hidden="1">'Office-Kit.com.System'!$B$9</definedName>
    <definedName name="oknSavingInvoicePromptForPayment" hidden="1">'Office-Kit.com.System'!$B$8</definedName>
    <definedName name="oknSensitivity">Invoice!$AE$13</definedName>
    <definedName name="oknShipAddress">Invoice!$BK$29</definedName>
    <definedName name="oknShipCityStateZip">Invoice!$BK$30</definedName>
    <definedName name="oknShipContact">Invoice!$BK$32</definedName>
    <definedName name="oknShipCountry">Invoice!$BK$31</definedName>
    <definedName name="oknShipDate">Invoice!$AV$23</definedName>
    <definedName name="oknShipName">Invoice!$BK$28</definedName>
    <definedName name="oknShippingCost">Invoice!$AW$42</definedName>
    <definedName name="oknShipVia">Invoice!$AW$23</definedName>
    <definedName name="oknSiteAddress">Invoice!$G$22</definedName>
    <definedName name="oknSpouse">Invoice!$AE$16</definedName>
    <definedName name="oknStatus">Invoice!$A$6</definedName>
    <definedName name="oknSubTotal">Invoice!$M$39</definedName>
    <definedName name="oknSuffix">Invoice!$W$13</definedName>
    <definedName name="oknTax1">Invoice!$M$40</definedName>
    <definedName name="oknTax1Name">Invoice!$K$40</definedName>
    <definedName name="oknTax1Rate">Invoice!$L$40</definedName>
    <definedName name="oknTax1RateDefault">Invoice!$C$16</definedName>
    <definedName name="oknTax2">Invoice!$N$41</definedName>
    <definedName name="oknTax2IsAppliedToTax1">Invoice!$C$11</definedName>
    <definedName name="oknTax2Name">Invoice!$L$41</definedName>
    <definedName name="oknTax2Rate">Invoice!$M$41</definedName>
    <definedName name="oknTax2RateDefault">Invoice!$C$17</definedName>
    <definedName name="oknTaxable_1">Invoice!#REF!</definedName>
    <definedName name="oknTaxable_10">Invoice!$C$36</definedName>
    <definedName name="oknTaxable_11">Invoice!$C$37</definedName>
    <definedName name="oknTaxable_12">Invoice!$C$38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Invoice!$C$13</definedName>
    <definedName name="oknTaxType">Invoice!$C$9</definedName>
    <definedName name="oknTelex">Invoice!$AK$13</definedName>
    <definedName name="oknTitle">Invoice!$W$11</definedName>
    <definedName name="oknTotal">Invoice!$M$42</definedName>
    <definedName name="oknTTYTDDPhone">Invoice!$AK$11</definedName>
    <definedName name="oknUser1">Invoice!$AW$17</definedName>
    <definedName name="oknUser2">Invoice!$AW$18</definedName>
    <definedName name="oknUser3">Invoice!$AW$20</definedName>
    <definedName name="oknUser4">Invoice!$AY$11</definedName>
    <definedName name="oknWebPage">Invoice!$AE$17</definedName>
    <definedName name="oknWhoAddress">Invoice!$Y$5</definedName>
    <definedName name="oknWhoCityStateZip">Invoice!$Y$6</definedName>
    <definedName name="oknWhoCountry">Invoice!$S$21</definedName>
    <definedName name="oknWhoID">Invoice!$S$14</definedName>
    <definedName name="oknWhoName">Invoice!$F$10</definedName>
    <definedName name="oknWhoPhone">Invoice!$S$20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_xlnm.Print_Area" localSheetId="3">'Customer Report'!$B$13:$Q$15</definedName>
    <definedName name="_xlnm.Print_Area" localSheetId="5">'Customer Statement'!$B$22:$H$436</definedName>
    <definedName name="_xlnm.Print_Area" localSheetId="1">Invoice!$F$3:$N$42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1">Invoice!$3:$24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1" l="1"/>
  <c r="B6" i="21"/>
  <c r="B5" i="21"/>
  <c r="B4" i="21"/>
  <c r="H14" i="20"/>
  <c r="G14" i="20"/>
  <c r="B7" i="20"/>
  <c r="B6" i="20"/>
  <c r="B5" i="20"/>
  <c r="B4" i="20"/>
  <c r="B7" i="19"/>
  <c r="B6" i="19"/>
  <c r="B5" i="19"/>
  <c r="B4" i="19"/>
  <c r="B7" i="18"/>
  <c r="B6" i="18"/>
  <c r="B5" i="18"/>
  <c r="B4" i="18"/>
  <c r="H12" i="17"/>
  <c r="G12" i="17"/>
  <c r="B7" i="17"/>
  <c r="B6" i="17"/>
  <c r="B5" i="17"/>
  <c r="B4" i="17"/>
  <c r="K13" i="16"/>
  <c r="J13" i="16"/>
  <c r="B7" i="16"/>
  <c r="B6" i="16"/>
  <c r="B5" i="16"/>
  <c r="B4" i="16"/>
  <c r="S43" i="1" l="1"/>
  <c r="G22" i="1" s="1"/>
  <c r="N26" i="1"/>
  <c r="N24" i="1"/>
  <c r="J33" i="1"/>
  <c r="M33" i="1" s="1"/>
  <c r="I20" i="1"/>
  <c r="F32" i="1"/>
  <c r="F31" i="1"/>
  <c r="F30" i="1"/>
  <c r="F29" i="1"/>
  <c r="F28" i="1"/>
  <c r="F27" i="1"/>
  <c r="N22" i="1"/>
  <c r="AS39" i="1"/>
  <c r="L35" i="1"/>
  <c r="L36" i="1"/>
  <c r="L37" i="1"/>
  <c r="L38" i="1"/>
  <c r="D39" i="1" a="1"/>
  <c r="D39" i="1" s="1"/>
  <c r="N41" i="1"/>
  <c r="N33" i="1" l="1"/>
  <c r="M40" i="1" s="1"/>
  <c r="M39" i="1"/>
  <c r="M42" i="1" l="1"/>
  <c r="S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James Yu</author>
  </authors>
  <commentList>
    <comment ref="T3" authorId="0" shapeId="0" xr:uid="{00000000-0006-0000-0100-000002000000}">
      <text>
        <r>
          <rPr>
            <b/>
            <sz val="9"/>
            <color indexed="81"/>
            <rFont val="宋体"/>
            <charset val="134"/>
          </rPr>
          <t>Your  company information below. Used in reports</t>
        </r>
      </text>
    </comment>
    <comment ref="O5" authorId="0" shapeId="0" xr:uid="{00000000-0006-0000-0100-000001000000}">
      <text>
        <r>
          <rPr>
            <b/>
            <sz val="9"/>
            <color indexed="81"/>
            <rFont val="宋体"/>
            <charset val="134"/>
          </rPr>
          <t>Adjust the heights of these rows to make sure the invoice can be printed on your invoice paper</t>
        </r>
      </text>
    </comment>
    <comment ref="S18" authorId="0" shapeId="0" xr:uid="{00000000-0006-0000-0100-000003000000}">
      <text>
        <r>
          <rPr>
            <b/>
            <sz val="9"/>
            <color indexed="81"/>
            <rFont val="宋体"/>
            <charset val="134"/>
          </rPr>
          <t>When creating new customer account, enter information here. New customer# is generated automatically when clicking Save As New Customer</t>
        </r>
      </text>
    </comment>
    <comment ref="S31" authorId="0" shapeId="0" xr:uid="{00000000-0006-0000-0100-000004000000}">
      <text>
        <r>
          <rPr>
            <b/>
            <sz val="9"/>
            <color indexed="81"/>
            <rFont val="宋体"/>
            <charset val="134"/>
          </rPr>
          <t>Don't delete the cells below</t>
        </r>
      </text>
    </comment>
  </commentList>
</comments>
</file>

<file path=xl/sharedStrings.xml><?xml version="1.0" encoding="utf-8"?>
<sst xmlns="http://schemas.openxmlformats.org/spreadsheetml/2006/main" count="220" uniqueCount="162">
  <si>
    <t>SHIPPING &amp; HANDLING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</si>
  <si>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</si>
  <si>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</si>
  <si>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</si>
  <si>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</si>
  <si>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</si>
  <si>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</si>
  <si>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</si>
  <si>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</si>
  <si>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</si>
  <si>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</si>
  <si>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</si>
  <si>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</si>
  <si>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</si>
  <si>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</si>
  <si>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</si>
  <si>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</si>
  <si>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</si>
  <si>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</si>
  <si>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</si>
  <si>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</si>
  <si>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PAID</t>
  </si>
  <si>
    <t>Current Database</t>
  </si>
  <si>
    <t>Invoice Status</t>
  </si>
  <si>
    <t>Taxable</t>
  </si>
  <si>
    <t>Date</t>
  </si>
  <si>
    <t>From:</t>
  </si>
  <si>
    <t>To:</t>
  </si>
  <si>
    <t>Date:</t>
  </si>
  <si>
    <t>Subtotal</t>
  </si>
  <si>
    <t>Shipping</t>
  </si>
  <si>
    <t>Total</t>
  </si>
  <si>
    <t>Paid</t>
  </si>
  <si>
    <t>Balance Due</t>
  </si>
  <si>
    <t>Due Date</t>
  </si>
  <si>
    <t>P.O. #</t>
  </si>
  <si>
    <t>GST</t>
  </si>
  <si>
    <t>Cost</t>
  </si>
  <si>
    <t>Month</t>
  </si>
  <si>
    <t>Payment Term</t>
  </si>
  <si>
    <t>Customer ID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</si>
  <si>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</si>
  <si>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</si>
  <si>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</si>
  <si>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</si>
  <si>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</si>
  <si>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</si>
  <si>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</si>
  <si>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</si>
  <si>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</si>
  <si>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</si>
  <si>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</si>
  <si>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</si>
  <si>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</si>
  <si>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</si>
  <si>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</si>
  <si>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</si>
  <si>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</si>
  <si>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</si>
  <si>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</si>
  <si>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</si>
  <si>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</si>
  <si>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</si>
  <si>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>INVOICE</t>
  </si>
  <si>
    <t>shipping</t>
    <phoneticPr fontId="6" type="noConversion"/>
  </si>
  <si>
    <r>
      <t>C</t>
    </r>
    <r>
      <rPr>
        <sz val="10"/>
        <rFont val="Arial"/>
        <family val="2"/>
      </rPr>
      <t>ustomer ID</t>
    </r>
    <phoneticPr fontId="6" type="noConversion"/>
  </si>
  <si>
    <t>Engineer</t>
    <phoneticPr fontId="6" type="noConversion"/>
  </si>
  <si>
    <t>Job number</t>
    <phoneticPr fontId="6" type="noConversion"/>
  </si>
  <si>
    <t>£</t>
  </si>
  <si>
    <t>Description</t>
    <phoneticPr fontId="6" type="noConversion"/>
  </si>
  <si>
    <r>
      <t>S</t>
    </r>
    <r>
      <rPr>
        <sz val="10"/>
        <rFont val="Arial"/>
        <family val="2"/>
      </rPr>
      <t>UBTOTAL</t>
    </r>
    <phoneticPr fontId="6" type="noConversion"/>
  </si>
  <si>
    <t>£</t>
    <phoneticPr fontId="6" type="noConversion"/>
  </si>
  <si>
    <t>TOTAL Due £</t>
    <phoneticPr fontId="6" type="noConversion"/>
  </si>
  <si>
    <t>TOTAL - PAID</t>
    <phoneticPr fontId="6" type="noConversion"/>
  </si>
  <si>
    <r>
      <t>A</t>
    </r>
    <r>
      <rPr>
        <sz val="10"/>
        <rFont val="Arial"/>
        <family val="2"/>
      </rPr>
      <t>MOUNT</t>
    </r>
    <phoneticPr fontId="6" type="noConversion"/>
  </si>
  <si>
    <t>FirstName</t>
  </si>
  <si>
    <t>MiddleName</t>
  </si>
  <si>
    <t>LastName</t>
  </si>
  <si>
    <t>DATE</t>
    <phoneticPr fontId="6" type="noConversion"/>
  </si>
  <si>
    <r>
      <t>J</t>
    </r>
    <r>
      <rPr>
        <sz val="10"/>
        <rFont val="Arial"/>
        <family val="2"/>
      </rPr>
      <t xml:space="preserve">ob </t>
    </r>
    <r>
      <rPr>
        <sz val="10"/>
        <rFont val="Arial"/>
        <family val="2"/>
      </rPr>
      <t>i</t>
    </r>
    <r>
      <rPr>
        <sz val="10"/>
        <rFont val="Arial"/>
        <family val="2"/>
      </rPr>
      <t xml:space="preserve">nvoice </t>
    </r>
    <r>
      <rPr>
        <sz val="10"/>
        <rFont val="Arial"/>
        <family val="2"/>
      </rPr>
      <t>Ref No.</t>
    </r>
  </si>
  <si>
    <t>VAT</t>
  </si>
  <si>
    <t>Job Number</t>
    <phoneticPr fontId="9" type="noConversion"/>
  </si>
  <si>
    <t>Site Reference</t>
    <phoneticPr fontId="9" type="noConversion"/>
  </si>
  <si>
    <t>Name</t>
    <phoneticPr fontId="6" type="noConversion"/>
  </si>
  <si>
    <t>Country</t>
    <phoneticPr fontId="6" type="noConversion"/>
  </si>
  <si>
    <t>Phone</t>
    <phoneticPr fontId="6" type="noConversion"/>
  </si>
  <si>
    <r>
      <t>S</t>
    </r>
    <r>
      <rPr>
        <sz val="10"/>
        <rFont val="Arial"/>
        <family val="2"/>
      </rPr>
      <t>iteAddress</t>
    </r>
    <phoneticPr fontId="6" type="noConversion"/>
  </si>
  <si>
    <t>#0</t>
    <phoneticPr fontId="9" type="noConversion"/>
  </si>
  <si>
    <t>site0</t>
    <phoneticPr fontId="9" type="noConversion"/>
  </si>
  <si>
    <t>Owner</t>
    <phoneticPr fontId="6" type="noConversion"/>
  </si>
  <si>
    <t>BusinessStreet1</t>
    <phoneticPr fontId="6" type="noConversion"/>
  </si>
  <si>
    <t xml:space="preserve">BusinessStreet2 </t>
    <phoneticPr fontId="6" type="noConversion"/>
  </si>
  <si>
    <t xml:space="preserve">BusinessCity </t>
    <phoneticPr fontId="6" type="noConversion"/>
  </si>
  <si>
    <t xml:space="preserve">BusinessState </t>
    <phoneticPr fontId="6" type="noConversion"/>
  </si>
  <si>
    <t xml:space="preserve">BusinessPostalCode </t>
    <phoneticPr fontId="6" type="noConversion"/>
  </si>
  <si>
    <t>INVOICE NO.</t>
    <phoneticPr fontId="6" type="noConversion"/>
  </si>
  <si>
    <t>BusinessStreet3</t>
    <phoneticPr fontId="6" type="noConversion"/>
  </si>
  <si>
    <t xml:space="preserve">VAT NO. </t>
    <phoneticPr fontId="6" type="noConversion"/>
  </si>
  <si>
    <t xml:space="preserve">For the attention of  </t>
  </si>
  <si>
    <t>INVOICE TO:</t>
  </si>
  <si>
    <t>Re:</t>
  </si>
  <si>
    <t>Agent</t>
  </si>
  <si>
    <t>Address:</t>
  </si>
  <si>
    <t>Net 28</t>
  </si>
  <si>
    <t>Pending</t>
    <phoneticPr fontId="6" type="noConversion"/>
  </si>
  <si>
    <t>Frequency</t>
    <phoneticPr fontId="6" type="noConversion"/>
  </si>
  <si>
    <t>BM</t>
    <phoneticPr fontId="9" type="noConversion"/>
  </si>
  <si>
    <t>Q</t>
    <phoneticPr fontId="9" type="noConversion"/>
  </si>
  <si>
    <t>BA</t>
    <phoneticPr fontId="9" type="noConversion"/>
  </si>
  <si>
    <t>M</t>
    <phoneticPr fontId="9" type="noConversion"/>
  </si>
  <si>
    <r>
      <t>F</t>
    </r>
    <r>
      <rPr>
        <sz val="10"/>
        <rFont val="Arial"/>
        <family val="2"/>
      </rPr>
      <t>requency list</t>
    </r>
    <phoneticPr fontId="6" type="noConversion"/>
  </si>
  <si>
    <t>____</t>
  </si>
  <si>
    <t>Your Company Name</t>
    <phoneticPr fontId="6" type="noConversion"/>
  </si>
  <si>
    <t>Address</t>
    <phoneticPr fontId="6" type="noConversion"/>
  </si>
  <si>
    <t>City State Zip</t>
    <phoneticPr fontId="6" type="noConversion"/>
  </si>
  <si>
    <t>Phone number, web site</t>
    <phoneticPr fontId="6" type="noConversion"/>
  </si>
  <si>
    <t>j01</t>
    <phoneticPr fontId="9" type="noConversion"/>
  </si>
  <si>
    <t>12345 Appold Street</t>
    <phoneticPr fontId="9" type="noConversion"/>
  </si>
  <si>
    <t>Invoice #</t>
  </si>
  <si>
    <t>Sales Rep.</t>
  </si>
  <si>
    <t>Name</t>
  </si>
  <si>
    <t>Bill To:</t>
  </si>
  <si>
    <t>ID:</t>
  </si>
  <si>
    <t>Name:</t>
  </si>
  <si>
    <t>City,ST ZIP:</t>
  </si>
  <si>
    <t>Country:</t>
  </si>
  <si>
    <t>Phone:</t>
  </si>
  <si>
    <t>Check / Money Order #</t>
  </si>
  <si>
    <t>Total Applied</t>
  </si>
  <si>
    <t>Disallow negative stock</t>
  </si>
  <si>
    <t>3FI6I6I5DI1D</t>
  </si>
  <si>
    <t>c3028</t>
  </si>
  <si>
    <t>c3028.mdb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</si>
  <si>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</si>
  <si>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</si>
  <si>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</si>
  <si>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</si>
  <si>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</si>
  <si>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7" type="noConversion"/>
  </si>
  <si>
    <t>Current balance</t>
    <phoneticPr fontId="7" type="noConversion"/>
  </si>
  <si>
    <t>Account Credit</t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</si>
  <si>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</si>
  <si>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</si>
  <si>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</si>
  <si>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</si>
  <si>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</si>
  <si>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</si>
  <si>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</si>
  <si>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</si>
  <si>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</si>
  <si>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Sales Rep. Report</t>
  </si>
  <si>
    <t>Payment Report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</si>
  <si>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</si>
  <si>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</si>
  <si>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</si>
  <si>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</si>
  <si>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</si>
  <si>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</si>
  <si>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</si>
  <si>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</si>
  <si>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</si>
  <si>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Building Service Billing Template - c3028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</si>
</sst>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$-409]#,##0.00;\-[$$-409]#,##0.00"/>
    <numFmt numFmtId="173" formatCode="[$£-809]#,##0.00;\-[$£-809]#,##0.00"/>
    <numFmt numFmtId="174" formatCode="[$-809]d\ mmmm\ yyyy;@"/>
    <numFmt numFmtId="175" formatCode="&quot;£&quot;#,##0.00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color indexed="81"/>
      <name val="宋体"/>
      <charset val="134"/>
    </font>
    <font>
      <sz val="18"/>
      <color indexed="9"/>
      <name val="Arial Black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8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4" fillId="2" borderId="1" xfId="0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center" indent="1"/>
    </xf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Alignment="1" applyProtection="1">
      <alignment horizontal="right"/>
      <protection locked="0" hidden="1"/>
    </xf>
    <xf numFmtId="0" fontId="7" fillId="0" borderId="0" xfId="0" applyFont="1"/>
    <xf numFmtId="49" fontId="7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171" fontId="7" fillId="0" borderId="4" xfId="0" applyNumberFormat="1" applyFont="1" applyBorder="1" applyAlignment="1" applyProtection="1">
      <alignment horizontal="left" vertical="center"/>
      <protection hidden="1"/>
    </xf>
    <xf numFmtId="44" fontId="7" fillId="0" borderId="0" xfId="0" applyNumberFormat="1" applyFont="1" applyAlignment="1">
      <alignment horizontal="left" vertical="center"/>
    </xf>
    <xf numFmtId="49" fontId="7" fillId="3" borderId="5" xfId="0" applyNumberFormat="1" applyFont="1" applyFill="1" applyBorder="1" applyAlignment="1" applyProtection="1">
      <alignment horizontal="left" vertical="center"/>
      <protection locked="0"/>
    </xf>
    <xf numFmtId="1" fontId="7" fillId="3" borderId="0" xfId="0" applyNumberFormat="1" applyFont="1" applyFill="1" applyAlignment="1">
      <alignment vertical="center"/>
    </xf>
    <xf numFmtId="169" fontId="7" fillId="3" borderId="6" xfId="0" applyNumberFormat="1" applyFont="1" applyFill="1" applyBorder="1" applyAlignment="1" applyProtection="1">
      <alignment horizontal="right" vertical="center" indent="1"/>
      <protection locked="0"/>
    </xf>
    <xf numFmtId="171" fontId="7" fillId="3" borderId="6" xfId="0" applyNumberFormat="1" applyFont="1" applyFill="1" applyBorder="1" applyAlignment="1" applyProtection="1">
      <alignment horizontal="left" vertical="center"/>
      <protection hidden="1"/>
    </xf>
    <xf numFmtId="166" fontId="7" fillId="0" borderId="0" xfId="0" applyNumberFormat="1" applyFont="1" applyAlignment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>
      <alignment vertical="center"/>
    </xf>
    <xf numFmtId="169" fontId="7" fillId="0" borderId="6" xfId="0" applyNumberFormat="1" applyFont="1" applyBorder="1" applyAlignment="1" applyProtection="1">
      <alignment horizontal="right" vertical="center" indent="1"/>
      <protection locked="0"/>
    </xf>
    <xf numFmtId="171" fontId="7" fillId="0" borderId="6" xfId="0" applyNumberFormat="1" applyFont="1" applyBorder="1" applyAlignment="1" applyProtection="1">
      <alignment horizontal="left" vertical="center"/>
      <protection hidden="1"/>
    </xf>
    <xf numFmtId="1" fontId="7" fillId="0" borderId="0" xfId="0" applyNumberFormat="1" applyFont="1" applyAlignment="1">
      <alignment horizontal="center" vertical="center"/>
    </xf>
    <xf numFmtId="1" fontId="7" fillId="3" borderId="0" xfId="0" applyNumberFormat="1" applyFont="1" applyFill="1" applyAlignment="1">
      <alignment horizontal="center" vertical="center"/>
    </xf>
    <xf numFmtId="49" fontId="7" fillId="3" borderId="7" xfId="0" applyNumberFormat="1" applyFont="1" applyFill="1" applyBorder="1" applyAlignment="1" applyProtection="1">
      <alignment horizontal="left" vertical="center"/>
      <protection locked="0"/>
    </xf>
    <xf numFmtId="1" fontId="7" fillId="3" borderId="8" xfId="0" applyNumberFormat="1" applyFont="1" applyFill="1" applyBorder="1" applyAlignment="1">
      <alignment horizontal="center" vertical="center"/>
    </xf>
    <xf numFmtId="169" fontId="7" fillId="3" borderId="9" xfId="0" applyNumberFormat="1" applyFont="1" applyFill="1" applyBorder="1" applyAlignment="1" applyProtection="1">
      <alignment horizontal="right" vertical="center" indent="1"/>
      <protection locked="0"/>
    </xf>
    <xf numFmtId="171" fontId="7" fillId="3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indent="1"/>
    </xf>
    <xf numFmtId="0" fontId="7" fillId="0" borderId="0" xfId="0" applyFont="1" applyAlignment="1">
      <alignment vertical="top" wrapText="1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/>
    </xf>
    <xf numFmtId="0" fontId="17" fillId="0" borderId="0" xfId="0" applyFont="1"/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3" fontId="7" fillId="0" borderId="10" xfId="0" applyNumberFormat="1" applyFont="1" applyBorder="1" applyAlignment="1" applyProtection="1">
      <alignment horizontal="right" vertical="center"/>
      <protection locked="0" hidden="1"/>
    </xf>
    <xf numFmtId="167" fontId="7" fillId="0" borderId="5" xfId="0" applyNumberFormat="1" applyFont="1" applyBorder="1" applyAlignment="1" applyProtection="1">
      <alignment horizontal="right" vertical="center" indent="1"/>
      <protection locked="0"/>
    </xf>
    <xf numFmtId="167" fontId="7" fillId="0" borderId="6" xfId="0" applyNumberFormat="1" applyFont="1" applyBorder="1" applyAlignment="1" applyProtection="1">
      <alignment horizontal="right" vertical="center" indent="1"/>
      <protection locked="0"/>
    </xf>
    <xf numFmtId="0" fontId="18" fillId="0" borderId="0" xfId="0" applyFont="1"/>
    <xf numFmtId="0" fontId="13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43" fontId="7" fillId="0" borderId="1" xfId="0" applyNumberFormat="1" applyFont="1" applyBorder="1" applyAlignment="1" applyProtection="1">
      <alignment horizontal="right" vertical="center"/>
      <protection hidden="1"/>
    </xf>
    <xf numFmtId="0" fontId="7" fillId="0" borderId="6" xfId="0" applyFont="1" applyBorder="1" applyAlignment="1">
      <alignment horizontal="right" vertical="center" indent="1"/>
    </xf>
    <xf numFmtId="0" fontId="7" fillId="0" borderId="10" xfId="0" applyFont="1" applyBorder="1" applyAlignment="1">
      <alignment vertical="center"/>
    </xf>
    <xf numFmtId="0" fontId="0" fillId="3" borderId="0" xfId="0" applyFill="1"/>
    <xf numFmtId="0" fontId="0" fillId="0" borderId="0" xfId="0" applyProtection="1">
      <protection locked="0"/>
    </xf>
    <xf numFmtId="172" fontId="7" fillId="0" borderId="11" xfId="0" applyNumberFormat="1" applyFont="1" applyBorder="1" applyAlignment="1">
      <alignment vertical="center"/>
    </xf>
    <xf numFmtId="172" fontId="7" fillId="0" borderId="6" xfId="0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73" fontId="7" fillId="0" borderId="11" xfId="0" applyNumberFormat="1" applyFont="1" applyBorder="1" applyAlignment="1">
      <alignment vertical="center"/>
    </xf>
    <xf numFmtId="173" fontId="7" fillId="0" borderId="6" xfId="0" applyNumberFormat="1" applyFont="1" applyBorder="1" applyAlignment="1">
      <alignment vertical="center"/>
    </xf>
    <xf numFmtId="0" fontId="13" fillId="0" borderId="0" xfId="0" applyFont="1" applyAlignment="1">
      <alignment horizontal="left" vertical="top"/>
    </xf>
    <xf numFmtId="0" fontId="7" fillId="0" borderId="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3" fillId="0" borderId="1" xfId="0" applyFont="1" applyBorder="1" applyAlignment="1">
      <alignment horizontal="left" vertical="center"/>
    </xf>
    <xf numFmtId="174" fontId="7" fillId="0" borderId="1" xfId="0" applyNumberFormat="1" applyFont="1" applyBorder="1" applyAlignment="1" applyProtection="1">
      <alignment horizontal="left" vertical="center" shrinkToFit="1"/>
      <protection locked="0"/>
    </xf>
    <xf numFmtId="0" fontId="20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3" fillId="0" borderId="12" xfId="0" applyFont="1" applyBorder="1"/>
    <xf numFmtId="0" fontId="0" fillId="0" borderId="0" xfId="0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49" fontId="0" fillId="0" borderId="1" xfId="0" applyNumberFormat="1" applyBorder="1" applyAlignment="1" applyProtection="1">
      <alignment horizontal="left" vertical="center"/>
      <protection locked="0"/>
    </xf>
    <xf numFmtId="49" fontId="0" fillId="0" borderId="0" xfId="0" applyNumberFormat="1"/>
    <xf numFmtId="49" fontId="0" fillId="3" borderId="0" xfId="0" applyNumberFormat="1" applyFill="1"/>
    <xf numFmtId="0" fontId="12" fillId="0" borderId="12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73" fontId="7" fillId="0" borderId="11" xfId="0" applyNumberFormat="1" applyFont="1" applyBorder="1" applyAlignment="1">
      <alignment horizontal="center" vertical="center"/>
    </xf>
    <xf numFmtId="175" fontId="5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Alignment="1">
      <alignment horizontal="justify" vertical="top" wrapText="1"/>
    </xf>
    <xf numFmtId="4" fontId="14" fillId="2" borderId="1" xfId="0" applyNumberFormat="1" applyFont="1" applyFill="1" applyBorder="1" applyAlignment="1">
      <alignment horizontal="center"/>
    </xf>
    <xf numFmtId="14" fontId="8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8" fillId="0" borderId="13" xfId="0" applyNumberFormat="1" applyFont="1" applyBorder="1" applyProtection="1">
      <protection locked="0"/>
    </xf>
    <xf numFmtId="164" fontId="8" fillId="0" borderId="10" xfId="0" applyNumberFormat="1" applyFont="1" applyBorder="1" applyProtection="1">
      <protection locked="0"/>
    </xf>
    <xf numFmtId="14" fontId="14" fillId="0" borderId="0" xfId="0" applyNumberFormat="1" applyFont="1" applyAlignment="1">
      <alignment horizontal="left"/>
    </xf>
    <xf numFmtId="0" fontId="7" fillId="0" borderId="0" xfId="0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left" vertical="center" indent="1"/>
      <protection locked="0"/>
    </xf>
    <xf numFmtId="0" fontId="7" fillId="0" borderId="6" xfId="0" applyFont="1" applyBorder="1" applyAlignment="1" applyProtection="1">
      <alignment horizontal="right" vertical="center" indent="1"/>
      <protection locked="0"/>
    </xf>
    <xf numFmtId="10" fontId="7" fillId="0" borderId="1" xfId="0" applyNumberFormat="1" applyFont="1" applyBorder="1" applyAlignment="1" applyProtection="1">
      <alignment horizontal="right" vertical="center" indent="1"/>
      <protection locked="0"/>
    </xf>
    <xf numFmtId="0" fontId="8" fillId="4" borderId="0" xfId="0" applyFont="1" applyFill="1"/>
    <xf numFmtId="14" fontId="8" fillId="4" borderId="0" xfId="0" applyNumberFormat="1" applyFont="1" applyFill="1"/>
    <xf numFmtId="4" fontId="8" fillId="4" borderId="0" xfId="0" applyNumberFormat="1" applyFont="1" applyFill="1"/>
    <xf numFmtId="0" fontId="8" fillId="4" borderId="0" xfId="0" applyFont="1" applyFill="1" applyAlignment="1">
      <alignment horizontal="center"/>
    </xf>
    <xf numFmtId="0" fontId="8" fillId="6" borderId="0" xfId="0" applyFont="1" applyFill="1"/>
    <xf numFmtId="14" fontId="8" fillId="0" borderId="0" xfId="0" applyNumberFormat="1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14" fontId="29" fillId="0" borderId="0" xfId="0" applyNumberFormat="1" applyFont="1"/>
    <xf numFmtId="4" fontId="27" fillId="0" borderId="0" xfId="0" applyNumberFormat="1" applyFont="1"/>
    <xf numFmtId="0" fontId="27" fillId="0" borderId="0" xfId="0" applyFont="1" applyAlignment="1">
      <alignment horizontal="center"/>
    </xf>
    <xf numFmtId="4" fontId="30" fillId="0" borderId="0" xfId="0" applyNumberFormat="1" applyFont="1"/>
    <xf numFmtId="0" fontId="31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4" fillId="0" borderId="0" xfId="0" applyNumberFormat="1" applyFont="1"/>
    <xf numFmtId="0" fontId="14" fillId="0" borderId="0" xfId="0" applyFont="1"/>
    <xf numFmtId="0" fontId="8" fillId="0" borderId="0" xfId="0" applyFont="1" applyAlignment="1">
      <alignment horizontal="right" indent="1"/>
    </xf>
    <xf numFmtId="14" fontId="15" fillId="0" borderId="0" xfId="0" applyNumberFormat="1" applyFont="1"/>
    <xf numFmtId="0" fontId="14" fillId="7" borderId="1" xfId="0" applyFont="1" applyFill="1" applyBorder="1"/>
    <xf numFmtId="14" fontId="14" fillId="7" borderId="1" xfId="0" applyNumberFormat="1" applyFont="1" applyFill="1" applyBorder="1" applyAlignment="1">
      <alignment horizontal="center"/>
    </xf>
    <xf numFmtId="4" fontId="14" fillId="7" borderId="1" xfId="0" applyNumberFormat="1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7" fontId="8" fillId="0" borderId="0" xfId="0" applyNumberFormat="1" applyFont="1"/>
    <xf numFmtId="0" fontId="3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4" fontId="28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vertical="center"/>
    </xf>
    <xf numFmtId="0" fontId="14" fillId="8" borderId="1" xfId="0" applyFont="1" applyFill="1" applyBorder="1" applyAlignment="1">
      <alignment horizontal="center"/>
    </xf>
    <xf numFmtId="14" fontId="14" fillId="8" borderId="1" xfId="0" applyNumberFormat="1" applyFont="1" applyFill="1" applyBorder="1" applyAlignment="1">
      <alignment horizontal="center"/>
    </xf>
    <xf numFmtId="4" fontId="14" fillId="8" borderId="1" xfId="0" applyNumberFormat="1" applyFont="1" applyFill="1" applyBorder="1" applyAlignment="1">
      <alignment horizontal="center"/>
    </xf>
    <xf numFmtId="0" fontId="34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4" fillId="7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2" fillId="0" borderId="0" xfId="0" applyFont="1"/>
    <xf numFmtId="14" fontId="28" fillId="0" borderId="0" xfId="0" applyNumberFormat="1" applyFont="1"/>
    <xf numFmtId="49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11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4" fillId="7" borderId="7" xfId="0" applyNumberFormat="1" applyFont="1" applyFill="1" applyBorder="1" applyAlignment="1">
      <alignment horizontal="left" indent="1"/>
    </xf>
    <xf numFmtId="164" fontId="14" fillId="7" borderId="9" xfId="0" applyNumberFormat="1" applyFont="1" applyFill="1" applyBorder="1" applyAlignment="1">
      <alignment horizontal="left" indent="1"/>
    </xf>
    <xf numFmtId="49" fontId="14" fillId="7" borderId="1" xfId="0" applyNumberFormat="1" applyFont="1" applyFill="1" applyBorder="1" applyAlignment="1">
      <alignment horizontal="center"/>
    </xf>
    <xf numFmtId="0" fontId="5" fillId="0" borderId="24" xfId="2" applyFont="1" applyBorder="1"/>
    <xf numFmtId="0" fontId="36" fillId="0" borderId="25" xfId="2" applyFont="1" applyBorder="1" applyAlignment="1">
      <alignment horizontal="left" vertical="center"/>
    </xf>
    <xf numFmtId="0" fontId="35" fillId="0" borderId="24" xfId="2" applyBorder="1"/>
    <xf numFmtId="0" fontId="35" fillId="0" borderId="0" xfId="2"/>
    <xf numFmtId="0" fontId="37" fillId="0" borderId="26" xfId="2" applyFont="1" applyBorder="1" applyAlignment="1">
      <alignment horizontal="left" wrapText="1" indent="1"/>
    </xf>
    <xf numFmtId="0" fontId="37" fillId="0" borderId="24" xfId="2" applyFont="1" applyBorder="1"/>
    <xf numFmtId="0" fontId="37" fillId="0" borderId="24" xfId="2" applyFont="1" applyBorder="1" applyAlignment="1">
      <alignment horizontal="left" wrapText="1"/>
    </xf>
    <xf numFmtId="0" fontId="38" fillId="0" borderId="24" xfId="2" applyFont="1" applyBorder="1" applyAlignment="1">
      <alignment horizontal="left" wrapText="1"/>
    </xf>
    <xf numFmtId="0" fontId="39" fillId="0" borderId="24" xfId="4" applyBorder="1" applyAlignment="1" applyProtection="1">
      <alignment horizontal="left" wrapText="1"/>
    </xf>
    <xf numFmtId="0" fontId="37" fillId="0" borderId="24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2" fillId="0" borderId="0" xfId="6"/>
    <xf numFmtId="0" fontId="1" fillId="0" borderId="0" xfId="7"/>
    <xf numFmtId="0" fontId="6" fillId="0" borderId="0" xfId="0" applyFont="1" applyAlignment="1">
      <alignment horizontal="left" vertical="center"/>
    </xf>
    <xf numFmtId="0" fontId="17" fillId="0" borderId="0" xfId="0" applyFont="1" applyProtection="1"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7" fillId="0" borderId="0" xfId="0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21" fillId="9" borderId="0" xfId="0" applyFont="1" applyFill="1"/>
    <xf numFmtId="165" fontId="24" fillId="9" borderId="0" xfId="0" applyNumberFormat="1" applyFont="1" applyFill="1" applyAlignment="1">
      <alignment horizontal="right" vertical="center"/>
    </xf>
    <xf numFmtId="170" fontId="24" fillId="9" borderId="0" xfId="0" applyNumberFormat="1" applyFont="1" applyFill="1" applyAlignment="1">
      <alignment horizontal="right" vertical="center"/>
    </xf>
    <xf numFmtId="10" fontId="25" fillId="9" borderId="0" xfId="0" applyNumberFormat="1" applyFont="1" applyFill="1" applyAlignment="1">
      <alignment horizontal="right" vertical="center"/>
    </xf>
    <xf numFmtId="0" fontId="21" fillId="9" borderId="0" xfId="0" applyFont="1" applyFill="1" applyAlignment="1">
      <alignment vertical="center"/>
    </xf>
    <xf numFmtId="0" fontId="10" fillId="9" borderId="0" xfId="1" applyFill="1" applyAlignment="1" applyProtection="1"/>
    <xf numFmtId="170" fontId="26" fillId="9" borderId="0" xfId="0" applyNumberFormat="1" applyFont="1" applyFill="1" applyAlignment="1">
      <alignment horizontal="right" vertical="center"/>
    </xf>
    <xf numFmtId="165" fontId="26" fillId="9" borderId="0" xfId="0" applyNumberFormat="1" applyFont="1" applyFill="1" applyAlignment="1">
      <alignment horizontal="right" vertical="center"/>
    </xf>
    <xf numFmtId="0" fontId="21" fillId="10" borderId="0" xfId="0" applyFont="1" applyFill="1"/>
    <xf numFmtId="0" fontId="0" fillId="10" borderId="0" xfId="0" applyFill="1" applyProtection="1">
      <protection locked="0" hidden="1"/>
    </xf>
    <xf numFmtId="0" fontId="0" fillId="10" borderId="0" xfId="0" applyFill="1"/>
    <xf numFmtId="0" fontId="6" fillId="8" borderId="1" xfId="0" applyFont="1" applyFill="1" applyBorder="1" applyAlignment="1">
      <alignment horizontal="right" vertical="center" indent="1"/>
    </xf>
    <xf numFmtId="0" fontId="13" fillId="8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3" fontId="7" fillId="0" borderId="13" xfId="0" applyNumberFormat="1" applyFont="1" applyBorder="1" applyAlignment="1" applyProtection="1">
      <alignment horizontal="center" vertical="center"/>
      <protection locked="0"/>
    </xf>
    <xf numFmtId="173" fontId="7" fillId="0" borderId="11" xfId="0" applyNumberFormat="1" applyFont="1" applyBorder="1" applyAlignment="1" applyProtection="1">
      <alignment horizontal="center" vertical="center"/>
      <protection locked="0"/>
    </xf>
    <xf numFmtId="173" fontId="7" fillId="0" borderId="13" xfId="0" applyNumberFormat="1" applyFont="1" applyBorder="1" applyAlignment="1">
      <alignment horizontal="center" vertical="center"/>
    </xf>
    <xf numFmtId="173" fontId="7" fillId="0" borderId="11" xfId="0" applyNumberFormat="1" applyFont="1" applyBorder="1" applyAlignment="1">
      <alignment horizontal="center" vertical="center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13" fillId="3" borderId="0" xfId="0" applyFont="1" applyFill="1" applyAlignment="1" applyProtection="1">
      <alignment horizontal="left" vertical="top" wrapText="1"/>
      <protection locked="0"/>
    </xf>
    <xf numFmtId="167" fontId="7" fillId="0" borderId="5" xfId="0" applyNumberFormat="1" applyFont="1" applyBorder="1" applyAlignment="1" applyProtection="1">
      <alignment horizontal="right" vertical="center" indent="1"/>
      <protection locked="0"/>
    </xf>
    <xf numFmtId="167" fontId="7" fillId="0" borderId="6" xfId="0" applyNumberFormat="1" applyFont="1" applyBorder="1" applyAlignment="1" applyProtection="1">
      <alignment horizontal="right" vertical="center" indent="1"/>
      <protection locked="0"/>
    </xf>
    <xf numFmtId="167" fontId="7" fillId="3" borderId="5" xfId="0" applyNumberFormat="1" applyFont="1" applyFill="1" applyBorder="1" applyAlignment="1" applyProtection="1">
      <alignment horizontal="right" vertical="center" indent="1"/>
      <protection locked="0"/>
    </xf>
    <xf numFmtId="167" fontId="7" fillId="3" borderId="6" xfId="0" applyNumberFormat="1" applyFont="1" applyFill="1" applyBorder="1" applyAlignment="1" applyProtection="1">
      <alignment horizontal="right" vertical="center" indent="1"/>
      <protection locked="0"/>
    </xf>
    <xf numFmtId="0" fontId="7" fillId="0" borderId="5" xfId="0" applyFont="1" applyBorder="1" applyAlignment="1">
      <alignment horizontal="left" vertical="center" indent="2"/>
    </xf>
    <xf numFmtId="0" fontId="7" fillId="0" borderId="0" xfId="0" applyFont="1" applyAlignment="1">
      <alignment horizontal="left" vertical="center" indent="2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167" fontId="7" fillId="3" borderId="7" xfId="0" applyNumberFormat="1" applyFont="1" applyFill="1" applyBorder="1" applyAlignment="1" applyProtection="1">
      <alignment horizontal="right" vertical="center" indent="1"/>
      <protection locked="0"/>
    </xf>
    <xf numFmtId="167" fontId="7" fillId="3" borderId="9" xfId="0" applyNumberFormat="1" applyFont="1" applyFill="1" applyBorder="1" applyAlignment="1" applyProtection="1">
      <alignment horizontal="right" vertical="center" indent="1"/>
      <protection locked="0"/>
    </xf>
    <xf numFmtId="0" fontId="7" fillId="3" borderId="7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left" vertical="center"/>
      <protection locked="0"/>
    </xf>
    <xf numFmtId="0" fontId="7" fillId="3" borderId="5" xfId="0" applyFont="1" applyFill="1" applyBorder="1" applyAlignment="1" applyProtection="1">
      <alignment horizontal="left" vertical="center"/>
      <protection locked="0"/>
    </xf>
    <xf numFmtId="0" fontId="7" fillId="3" borderId="6" xfId="0" applyFont="1" applyFill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>
      <alignment horizontal="center" vertical="center"/>
    </xf>
    <xf numFmtId="173" fontId="7" fillId="0" borderId="1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>
      <alignment horizontal="center"/>
    </xf>
    <xf numFmtId="0" fontId="22" fillId="9" borderId="0" xfId="0" applyFont="1" applyFill="1" applyAlignment="1">
      <alignment horizontal="center"/>
    </xf>
    <xf numFmtId="0" fontId="21" fillId="9" borderId="0" xfId="0" applyFont="1" applyFill="1" applyAlignment="1" applyProtection="1">
      <alignment horizontal="center"/>
      <protection locked="0"/>
    </xf>
    <xf numFmtId="0" fontId="23" fillId="9" borderId="0" xfId="0" applyFont="1" applyFill="1" applyAlignment="1">
      <alignment horizontal="center"/>
    </xf>
    <xf numFmtId="173" fontId="0" fillId="0" borderId="6" xfId="0" applyNumberFormat="1" applyBorder="1" applyAlignment="1" applyProtection="1">
      <alignment horizontal="right" vertical="center"/>
      <protection locked="0"/>
    </xf>
    <xf numFmtId="173" fontId="7" fillId="0" borderId="6" xfId="0" applyNumberFormat="1" applyFont="1" applyBorder="1" applyAlignment="1" applyProtection="1">
      <alignment horizontal="right" vertical="center"/>
      <protection locked="0"/>
    </xf>
    <xf numFmtId="173" fontId="7" fillId="0" borderId="12" xfId="0" applyNumberFormat="1" applyFont="1" applyBorder="1" applyAlignment="1">
      <alignment horizontal="right" vertical="center"/>
    </xf>
    <xf numFmtId="173" fontId="7" fillId="0" borderId="4" xfId="0" applyNumberFormat="1" applyFont="1" applyBorder="1" applyAlignment="1">
      <alignment horizontal="right" vertical="center"/>
    </xf>
    <xf numFmtId="173" fontId="0" fillId="0" borderId="8" xfId="0" applyNumberFormat="1" applyBorder="1" applyAlignment="1" applyProtection="1">
      <alignment horizontal="right" vertical="center"/>
      <protection locked="0"/>
    </xf>
    <xf numFmtId="173" fontId="7" fillId="0" borderId="8" xfId="0" applyNumberFormat="1" applyFont="1" applyBorder="1" applyAlignment="1" applyProtection="1">
      <alignment horizontal="right" vertical="center"/>
      <protection locked="0"/>
    </xf>
    <xf numFmtId="173" fontId="7" fillId="0" borderId="9" xfId="0" applyNumberFormat="1" applyFont="1" applyBorder="1" applyAlignment="1" applyProtection="1">
      <alignment horizontal="right" vertical="center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0" fontId="26" fillId="9" borderId="0" xfId="0" applyNumberFormat="1" applyFont="1" applyFill="1" applyAlignment="1">
      <alignment horizontal="center" vertical="top" wrapText="1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5" borderId="0" xfId="0" applyFont="1" applyFill="1" applyAlignment="1">
      <alignment horizontal="center"/>
    </xf>
    <xf numFmtId="0" fontId="31" fillId="0" borderId="0" xfId="0" applyFont="1" applyAlignment="1">
      <alignment horizontal="right" vertical="center"/>
    </xf>
    <xf numFmtId="4" fontId="33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14" fontId="14" fillId="7" borderId="14" xfId="0" applyNumberFormat="1" applyFont="1" applyFill="1" applyBorder="1" applyAlignment="1">
      <alignment horizontal="left" indent="1"/>
    </xf>
    <xf numFmtId="14" fontId="14" fillId="7" borderId="4" xfId="0" applyNumberFormat="1" applyFont="1" applyFill="1" applyBorder="1" applyAlignment="1">
      <alignment horizontal="left" indent="1"/>
    </xf>
    <xf numFmtId="14" fontId="14" fillId="7" borderId="5" xfId="0" applyNumberFormat="1" applyFont="1" applyFill="1" applyBorder="1" applyAlignment="1">
      <alignment horizontal="left" indent="1"/>
    </xf>
    <xf numFmtId="14" fontId="14" fillId="7" borderId="6" xfId="0" applyNumberFormat="1" applyFont="1" applyFill="1" applyBorder="1" applyAlignment="1">
      <alignment horizontal="left" indent="1"/>
    </xf>
    <xf numFmtId="14" fontId="14" fillId="7" borderId="7" xfId="0" applyNumberFormat="1" applyFont="1" applyFill="1" applyBorder="1" applyAlignment="1">
      <alignment horizontal="left" indent="1"/>
    </xf>
    <xf numFmtId="14" fontId="14" fillId="7" borderId="9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584DB16F-F713-4E85-8489-D564628E3F25}"/>
    <cellStyle name="Normal" xfId="0" builtinId="0"/>
    <cellStyle name="Normal 2" xfId="2" xr:uid="{C84AF0B7-857A-45D8-9366-501ABCAC562E}"/>
    <cellStyle name="Normal 3" xfId="3" xr:uid="{B5A7B577-BE72-4CF9-B352-C00BD500EB2E}"/>
    <cellStyle name="Normal 4" xfId="5" xr:uid="{2C854D58-235D-43D6-B4F8-72C269164105}"/>
    <cellStyle name="Normal 5" xfId="6" xr:uid="{A3AAB6A3-0CF6-408B-B26B-49FEE95633B2}"/>
    <cellStyle name="Normal 6" xfId="7" xr:uid="{0110D4DF-0FBD-486A-8D57-EB5156A1ED1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504825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905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504825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905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714375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9150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714375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59150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561975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69056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571500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69151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142875</xdr:colOff>
      <xdr:row>17</xdr:row>
      <xdr:rowOff>152400</xdr:rowOff>
    </xdr:from>
    <xdr:ext cx="14192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2276475" y="3581400"/>
          <a:ext cx="14192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581025</xdr:colOff>
      <xdr:row>17</xdr:row>
      <xdr:rowOff>152400</xdr:rowOff>
    </xdr:from>
    <xdr:ext cx="14192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752850" y="3581400"/>
          <a:ext cx="14192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114300</xdr:colOff>
      <xdr:row>7</xdr:row>
      <xdr:rowOff>19050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2247900" y="15716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876300</xdr:colOff>
      <xdr:row>16</xdr:row>
      <xdr:rowOff>19050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6076950" y="3248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26</xdr:row>
      <xdr:rowOff>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2137350" y="7229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27</xdr:row>
      <xdr:rowOff>19050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2137350" y="7458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28</xdr:row>
      <xdr:rowOff>0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32137350" y="7648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29</xdr:row>
      <xdr:rowOff>19050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32137350" y="787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30</xdr:row>
      <xdr:rowOff>28575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2137350" y="8096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31</xdr:row>
      <xdr:rowOff>47625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32137350" y="832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32</xdr:row>
      <xdr:rowOff>28575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32137350" y="85153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33</xdr:row>
      <xdr:rowOff>47625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32137350" y="8782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34</xdr:row>
      <xdr:rowOff>0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32137350" y="8839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34</xdr:row>
      <xdr:rowOff>0</xdr:rowOff>
    </xdr:from>
    <xdr:ext cx="171450" cy="1714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32137350" y="8839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34</xdr:row>
      <xdr:rowOff>0</xdr:rowOff>
    </xdr:from>
    <xdr:ext cx="171450" cy="17145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32137350" y="8839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44</xdr:col>
      <xdr:colOff>466725</xdr:colOff>
      <xdr:row>34</xdr:row>
      <xdr:rowOff>0</xdr:rowOff>
    </xdr:from>
    <xdr:ext cx="171450" cy="17145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32137350" y="8839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22</xdr:row>
      <xdr:rowOff>66675</xdr:rowOff>
    </xdr:from>
    <xdr:to>
      <xdr:col>23</xdr:col>
      <xdr:colOff>47625</xdr:colOff>
      <xdr:row>25</xdr:row>
      <xdr:rowOff>762000</xdr:rowOff>
    </xdr:to>
    <xdr:pic>
      <xdr:nvPicPr>
        <xdr:cNvPr id="5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45529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uilding-service-billing-template" TargetMode="External"/><Relationship Id="rId1" Type="http://schemas.openxmlformats.org/officeDocument/2006/relationships/hyperlink" Target="https://uniformsoftware.com/template/abou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B2:C5"/>
  <sheetViews>
    <sheetView workbookViewId="0">
      <selection activeCell="C5" sqref="C5"/>
    </sheetView>
  </sheetViews>
  <sheetFormatPr defaultRowHeight="12.75" x14ac:dyDescent="0.2"/>
  <cols>
    <col min="2" max="2" width="18.42578125" style="103" customWidth="1"/>
    <col min="3" max="3" width="53.28515625" customWidth="1"/>
  </cols>
  <sheetData>
    <row r="2" spans="2:3" x14ac:dyDescent="0.2">
      <c r="B2" s="103" t="s">
        <v>81</v>
      </c>
      <c r="C2" t="s">
        <v>82</v>
      </c>
    </row>
    <row r="3" spans="2:3" x14ac:dyDescent="0.2">
      <c r="B3" s="104"/>
      <c r="C3" s="78"/>
    </row>
    <row r="4" spans="2:3" x14ac:dyDescent="0.2">
      <c r="B4" s="104" t="s">
        <v>87</v>
      </c>
      <c r="C4" s="78" t="s">
        <v>88</v>
      </c>
    </row>
    <row r="5" spans="2:3" x14ac:dyDescent="0.2">
      <c r="B5" s="103" t="s">
        <v>116</v>
      </c>
      <c r="C5" s="109" t="s">
        <v>117</v>
      </c>
    </row>
  </sheetData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autoPageBreaks="0"/>
  </sheetPr>
  <dimension ref="A1:BL50"/>
  <sheetViews>
    <sheetView showGridLines="0" showRowColHeaders="0" showZeros="0" tabSelected="1" zoomScaleNormal="100" workbookViewId="0">
      <selection activeCell="F10" sqref="F10:J10"/>
    </sheetView>
  </sheetViews>
  <sheetFormatPr defaultRowHeight="12.75" x14ac:dyDescent="0.2"/>
  <cols>
    <col min="1" max="1" width="9.85546875" style="187" customWidth="1"/>
    <col min="2" max="2" width="9.7109375" style="187" customWidth="1"/>
    <col min="3" max="3" width="10.28515625" style="7" hidden="1" customWidth="1"/>
    <col min="4" max="4" width="16" style="7" hidden="1" customWidth="1"/>
    <col min="5" max="5" width="1" customWidth="1"/>
    <col min="6" max="6" width="8.85546875" customWidth="1"/>
    <col min="7" max="7" width="2.5703125" customWidth="1"/>
    <col min="9" max="9" width="6.42578125" customWidth="1"/>
    <col min="10" max="10" width="16.42578125" customWidth="1"/>
    <col min="11" max="11" width="2" customWidth="1"/>
    <col min="12" max="12" width="12" customWidth="1"/>
    <col min="13" max="13" width="17.140625" customWidth="1"/>
    <col min="14" max="14" width="16.140625" customWidth="1"/>
    <col min="15" max="15" width="0.85546875" customWidth="1"/>
    <col min="16" max="16" width="1" customWidth="1"/>
    <col min="17" max="17" width="5" customWidth="1"/>
    <col min="18" max="18" width="16.140625" customWidth="1"/>
    <col min="19" max="19" width="18" customWidth="1"/>
    <col min="23" max="23" width="13.85546875" customWidth="1"/>
    <col min="24" max="24" width="22.42578125" customWidth="1"/>
    <col min="25" max="25" width="13.28515625" customWidth="1"/>
    <col min="26" max="26" width="13.7109375" customWidth="1"/>
    <col min="27" max="27" width="13" customWidth="1"/>
    <col min="28" max="28" width="16.42578125" customWidth="1"/>
    <col min="29" max="30" width="12.28515625" customWidth="1"/>
    <col min="31" max="31" width="14.7109375" customWidth="1"/>
    <col min="33" max="33" width="15.42578125" customWidth="1"/>
    <col min="35" max="35" width="15.140625" customWidth="1"/>
    <col min="36" max="36" width="11.85546875" customWidth="1"/>
    <col min="37" max="37" width="17.28515625" customWidth="1"/>
    <col min="39" max="39" width="15.42578125" customWidth="1"/>
    <col min="41" max="41" width="17.140625" customWidth="1"/>
    <col min="43" max="43" width="16.140625" customWidth="1"/>
  </cols>
  <sheetData>
    <row r="1" spans="1:52" s="197" customFormat="1" ht="57" customHeight="1" x14ac:dyDescent="0.2">
      <c r="A1" s="195"/>
      <c r="B1" s="195"/>
      <c r="C1" s="196"/>
      <c r="D1" s="196"/>
    </row>
    <row r="2" spans="1:52" ht="3.75" customHeight="1" x14ac:dyDescent="0.2"/>
    <row r="3" spans="1:52" s="62" customFormat="1" ht="15" x14ac:dyDescent="0.3">
      <c r="A3" s="238" t="s">
        <v>22</v>
      </c>
      <c r="B3" s="238"/>
      <c r="C3" s="21"/>
      <c r="D3" s="21"/>
      <c r="E3" s="22"/>
      <c r="F3" s="22"/>
      <c r="G3" s="22"/>
      <c r="I3" s="1"/>
      <c r="J3" s="24"/>
      <c r="K3" s="24"/>
      <c r="L3" s="24"/>
      <c r="M3" s="24"/>
      <c r="O3" s="61"/>
      <c r="T3" t="s">
        <v>112</v>
      </c>
    </row>
    <row r="4" spans="1:52" s="22" customFormat="1" x14ac:dyDescent="0.2">
      <c r="A4" s="239" t="s">
        <v>131</v>
      </c>
      <c r="B4" s="239"/>
      <c r="C4" s="21"/>
      <c r="D4" s="21"/>
      <c r="T4" t="s">
        <v>113</v>
      </c>
      <c r="X4" s="62"/>
      <c r="Y4" s="62"/>
    </row>
    <row r="5" spans="1:52" s="24" customFormat="1" x14ac:dyDescent="0.2">
      <c r="A5" s="238" t="s">
        <v>23</v>
      </c>
      <c r="B5" s="238"/>
      <c r="C5" s="21"/>
      <c r="D5" s="21"/>
      <c r="E5" s="22"/>
      <c r="F5" s="22"/>
      <c r="G5" s="22"/>
      <c r="I5" s="22"/>
      <c r="J5" s="22"/>
      <c r="K5" s="22"/>
      <c r="L5" s="22"/>
      <c r="O5" s="63"/>
      <c r="R5" s="22"/>
      <c r="S5" s="22"/>
      <c r="T5" t="s">
        <v>114</v>
      </c>
      <c r="V5" s="22"/>
      <c r="W5" s="62"/>
      <c r="X5" s="62"/>
      <c r="Y5" s="181"/>
      <c r="Z5" s="62"/>
      <c r="AA5" s="62"/>
    </row>
    <row r="6" spans="1:52" s="24" customFormat="1" x14ac:dyDescent="0.2">
      <c r="A6" s="239" t="s">
        <v>104</v>
      </c>
      <c r="B6" s="239"/>
      <c r="C6" s="21"/>
      <c r="D6" s="21"/>
      <c r="E6" s="22"/>
      <c r="F6" s="22"/>
      <c r="G6" s="22"/>
      <c r="I6" s="22"/>
      <c r="J6" s="22"/>
      <c r="K6" s="22"/>
      <c r="L6" s="22"/>
      <c r="N6" s="25" t="s">
        <v>50</v>
      </c>
      <c r="O6" s="64"/>
      <c r="R6" s="22"/>
      <c r="S6" s="22"/>
      <c r="T6" t="s">
        <v>115</v>
      </c>
      <c r="V6" s="22"/>
      <c r="W6" s="22"/>
      <c r="Y6" s="181"/>
      <c r="Z6" s="62"/>
      <c r="AA6" s="62"/>
    </row>
    <row r="7" spans="1:52" s="24" customFormat="1" ht="8.25" customHeight="1" x14ac:dyDescent="0.2">
      <c r="A7" s="187"/>
      <c r="B7" s="187"/>
      <c r="C7" s="36"/>
      <c r="D7" s="36"/>
      <c r="M7" s="3"/>
      <c r="N7" s="64"/>
      <c r="O7" s="64"/>
      <c r="R7" s="22"/>
      <c r="S7" s="22"/>
      <c r="T7" s="22"/>
      <c r="Y7" s="62"/>
      <c r="Z7" s="62"/>
      <c r="AA7" s="62"/>
      <c r="AB7" s="62"/>
    </row>
    <row r="8" spans="1:52" s="22" customFormat="1" ht="6" customHeight="1" x14ac:dyDescent="0.2">
      <c r="A8" s="240"/>
      <c r="B8" s="240"/>
      <c r="C8" s="21" t="s">
        <v>62</v>
      </c>
      <c r="D8" s="21"/>
      <c r="N8" s="91" t="s">
        <v>63</v>
      </c>
      <c r="X8" s="62"/>
      <c r="Y8" s="62"/>
      <c r="Z8" s="62"/>
      <c r="AA8" s="62"/>
      <c r="AB8" s="62"/>
    </row>
    <row r="9" spans="1:52" s="22" customFormat="1" ht="15.95" customHeight="1" x14ac:dyDescent="0.2">
      <c r="A9" s="188"/>
      <c r="B9" s="189"/>
      <c r="C9" s="21">
        <v>1</v>
      </c>
      <c r="D9" s="23"/>
      <c r="F9" s="3" t="s">
        <v>99</v>
      </c>
      <c r="G9" s="24"/>
      <c r="I9" s="24"/>
      <c r="J9" s="24"/>
      <c r="K9" s="24"/>
      <c r="L9" s="24"/>
      <c r="M9" s="198" t="s">
        <v>95</v>
      </c>
      <c r="N9" s="88"/>
      <c r="O9" s="24"/>
      <c r="P9" s="24"/>
      <c r="Q9" s="182"/>
      <c r="X9" s="62"/>
      <c r="Y9" s="62"/>
      <c r="Z9" s="62"/>
      <c r="AA9" s="62"/>
    </row>
    <row r="10" spans="1:52" s="22" customFormat="1" ht="15.95" customHeight="1" x14ac:dyDescent="0.2">
      <c r="A10" s="188"/>
      <c r="B10" s="190" t="s">
        <v>83</v>
      </c>
      <c r="C10" s="21"/>
      <c r="D10" s="23"/>
      <c r="F10" s="233"/>
      <c r="G10" s="233"/>
      <c r="H10" s="233"/>
      <c r="I10" s="233"/>
      <c r="J10" s="233"/>
      <c r="K10" s="37"/>
      <c r="L10" s="99"/>
      <c r="M10" s="198" t="s">
        <v>78</v>
      </c>
      <c r="N10" s="90"/>
      <c r="O10" s="24"/>
      <c r="P10" s="24"/>
      <c r="Q10" s="182"/>
      <c r="X10" s="62"/>
      <c r="Y10" s="62"/>
      <c r="Z10" s="62"/>
      <c r="AA10" s="62"/>
    </row>
    <row r="11" spans="1:52" s="22" customFormat="1" ht="15.95" customHeight="1" x14ac:dyDescent="0.2">
      <c r="A11" s="188"/>
      <c r="B11" s="190" t="s">
        <v>89</v>
      </c>
      <c r="C11" s="21">
        <v>0</v>
      </c>
      <c r="D11" s="23"/>
      <c r="F11" s="271"/>
      <c r="G11" s="271"/>
      <c r="H11" s="271"/>
      <c r="I11" s="271"/>
      <c r="J11" s="271"/>
      <c r="K11" s="98"/>
      <c r="L11" s="100"/>
      <c r="M11" s="198" t="s">
        <v>97</v>
      </c>
      <c r="N11" s="89"/>
      <c r="O11" s="24"/>
      <c r="P11" s="24"/>
      <c r="Q11" s="183"/>
      <c r="V11" s="31"/>
      <c r="W11" s="37"/>
      <c r="X11" s="31"/>
      <c r="Y11" s="37"/>
      <c r="Z11" s="31"/>
      <c r="AA11" s="37"/>
      <c r="AB11" s="31"/>
      <c r="AC11" s="37"/>
      <c r="AD11" s="31"/>
      <c r="AE11" s="79"/>
      <c r="AH11"/>
      <c r="AI11"/>
      <c r="AJ11"/>
      <c r="AK11" s="79"/>
      <c r="AL11"/>
      <c r="AM11"/>
      <c r="AN11"/>
      <c r="AO11"/>
      <c r="AP11"/>
      <c r="AQ11" s="79"/>
      <c r="AR11"/>
      <c r="AS11"/>
      <c r="AT11"/>
      <c r="AU11"/>
      <c r="AV11"/>
      <c r="AW11"/>
      <c r="AX11"/>
      <c r="AY11" s="79"/>
      <c r="AZ11"/>
    </row>
    <row r="12" spans="1:52" s="22" customFormat="1" ht="15.95" customHeight="1" x14ac:dyDescent="0.2">
      <c r="A12" s="191"/>
      <c r="B12" s="190" t="s">
        <v>101</v>
      </c>
      <c r="C12" s="21"/>
      <c r="D12" s="23"/>
      <c r="F12" s="271"/>
      <c r="G12" s="271"/>
      <c r="H12" s="271"/>
      <c r="I12" s="271"/>
      <c r="J12" s="271"/>
      <c r="K12" s="37"/>
      <c r="L12" s="37"/>
      <c r="M12" s="97"/>
      <c r="O12" s="24"/>
      <c r="P12" s="24"/>
      <c r="Q12" s="183"/>
      <c r="V12" s="31"/>
      <c r="W12" s="31"/>
      <c r="X12" s="31"/>
      <c r="Y12" s="31"/>
      <c r="Z12" s="31"/>
      <c r="AA12" s="31"/>
      <c r="AB12" s="31"/>
      <c r="AC12" s="31"/>
      <c r="AD12" s="31"/>
      <c r="AE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</row>
    <row r="13" spans="1:52" s="22" customFormat="1" ht="15.95" customHeight="1" x14ac:dyDescent="0.2">
      <c r="A13" s="187"/>
      <c r="B13" s="190" t="s">
        <v>90</v>
      </c>
      <c r="C13" s="21">
        <v>1</v>
      </c>
      <c r="D13" s="23"/>
      <c r="F13" s="271"/>
      <c r="G13" s="233"/>
      <c r="H13" s="233"/>
      <c r="I13" s="233"/>
      <c r="J13" s="233"/>
      <c r="K13" s="98"/>
      <c r="L13" s="98"/>
      <c r="Q13" s="183"/>
      <c r="V13" s="31"/>
      <c r="W13" s="37"/>
      <c r="X13" s="31"/>
      <c r="Y13" s="37"/>
      <c r="Z13" s="31"/>
      <c r="AA13" s="37"/>
      <c r="AB13" s="31"/>
      <c r="AC13" s="37"/>
      <c r="AD13" s="31"/>
      <c r="AE13" s="79"/>
      <c r="AH13"/>
      <c r="AI13"/>
      <c r="AJ13"/>
      <c r="AK13" s="7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pans="1:52" s="22" customFormat="1" ht="15.95" customHeight="1" x14ac:dyDescent="0.2">
      <c r="A14" s="188"/>
      <c r="B14" s="190" t="s">
        <v>91</v>
      </c>
      <c r="C14" s="21"/>
      <c r="D14" s="23"/>
      <c r="F14" s="271"/>
      <c r="G14" s="271"/>
      <c r="H14" s="271"/>
      <c r="I14" s="271"/>
      <c r="J14" s="271"/>
      <c r="K14" s="98"/>
      <c r="L14" s="98"/>
      <c r="M14" s="98"/>
      <c r="N14" s="85"/>
      <c r="Q14" s="183"/>
      <c r="R14" t="s">
        <v>65</v>
      </c>
      <c r="S14" s="25" t="s">
        <v>50</v>
      </c>
      <c r="V14" s="31"/>
      <c r="W14" s="31"/>
      <c r="X14" s="31"/>
      <c r="Y14" s="31"/>
      <c r="Z14" s="31"/>
      <c r="AA14" s="31"/>
      <c r="AB14" s="31"/>
      <c r="AC14" s="31"/>
      <c r="AD14" s="31"/>
      <c r="AE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s="22" customFormat="1" ht="15.95" customHeight="1" x14ac:dyDescent="0.2">
      <c r="A15" s="188"/>
      <c r="B15" s="190" t="s">
        <v>96</v>
      </c>
      <c r="C15" s="21"/>
      <c r="D15" s="23"/>
      <c r="F15" s="271"/>
      <c r="G15" s="271"/>
      <c r="H15" s="271"/>
      <c r="I15" s="271"/>
      <c r="J15" s="271"/>
      <c r="K15" s="98"/>
      <c r="L15" s="98"/>
      <c r="M15" s="98"/>
      <c r="N15" s="85"/>
      <c r="Q15" s="183"/>
      <c r="R15"/>
      <c r="S15" s="25"/>
      <c r="V15" s="31"/>
      <c r="W15" s="31"/>
      <c r="X15" s="31"/>
      <c r="Y15" s="31"/>
      <c r="Z15" s="31"/>
      <c r="AA15" s="31"/>
      <c r="AB15" s="31"/>
      <c r="AC15" s="31"/>
      <c r="AD15" s="31"/>
      <c r="AE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52" s="22" customFormat="1" ht="15.95" customHeight="1" x14ac:dyDescent="0.2">
      <c r="A16" s="191"/>
      <c r="B16" s="190" t="s">
        <v>92</v>
      </c>
      <c r="C16" s="21">
        <v>0.15</v>
      </c>
      <c r="D16" s="23"/>
      <c r="F16" s="271"/>
      <c r="G16" s="271"/>
      <c r="H16" s="271"/>
      <c r="I16" s="271"/>
      <c r="J16" s="271"/>
      <c r="K16" s="98"/>
      <c r="L16" s="98"/>
      <c r="M16" s="98"/>
      <c r="Q16" s="182"/>
      <c r="R16" t="s">
        <v>75</v>
      </c>
      <c r="S16" s="79"/>
      <c r="V16" s="31"/>
      <c r="W16" s="37"/>
      <c r="X16" s="31"/>
      <c r="Y16" s="37"/>
      <c r="Z16" s="31"/>
      <c r="AA16" s="37"/>
      <c r="AB16" s="31"/>
      <c r="AC16" s="37"/>
      <c r="AD16" s="31"/>
      <c r="AE16" s="79"/>
      <c r="AH16"/>
      <c r="AI16"/>
      <c r="AJ16"/>
      <c r="AK16" s="79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64" s="22" customFormat="1" ht="15.95" customHeight="1" x14ac:dyDescent="0.2">
      <c r="A17" s="191"/>
      <c r="B17" s="190" t="s">
        <v>93</v>
      </c>
      <c r="C17" s="21">
        <v>0.06</v>
      </c>
      <c r="D17" s="23"/>
      <c r="F17" s="271"/>
      <c r="G17" s="271"/>
      <c r="H17" s="271"/>
      <c r="I17" s="271"/>
      <c r="J17" s="271"/>
      <c r="K17" s="98"/>
      <c r="L17" s="100"/>
      <c r="M17" s="199" t="s">
        <v>66</v>
      </c>
      <c r="N17" s="86"/>
      <c r="Q17" s="182"/>
      <c r="R17" t="s">
        <v>76</v>
      </c>
      <c r="S17" s="79"/>
      <c r="V17" s="31"/>
      <c r="W17" s="37"/>
      <c r="X17" s="31"/>
      <c r="Y17" s="37"/>
      <c r="Z17" s="31"/>
      <c r="AA17" s="37"/>
      <c r="AB17" s="31"/>
      <c r="AC17" s="37"/>
      <c r="AD17" s="31"/>
      <c r="AE17" s="79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79"/>
      <c r="AX17"/>
      <c r="AY17"/>
      <c r="AZ17"/>
    </row>
    <row r="18" spans="1:64" s="22" customFormat="1" ht="15.95" customHeight="1" x14ac:dyDescent="0.2">
      <c r="A18" s="187"/>
      <c r="B18" s="190" t="s">
        <v>94</v>
      </c>
      <c r="C18" s="21"/>
      <c r="D18" s="21"/>
      <c r="F18" s="271"/>
      <c r="G18" s="271"/>
      <c r="H18" s="271"/>
      <c r="I18" s="271"/>
      <c r="J18" s="271"/>
      <c r="K18" s="98"/>
      <c r="L18" s="100"/>
      <c r="M18" s="199" t="s">
        <v>67</v>
      </c>
      <c r="N18" s="102"/>
      <c r="Q18" s="184"/>
      <c r="R18" t="s">
        <v>77</v>
      </c>
      <c r="S18" s="79"/>
      <c r="V18" s="31"/>
      <c r="W18" s="37"/>
      <c r="X18" s="31"/>
      <c r="Y18" s="37"/>
      <c r="Z18" s="31"/>
      <c r="AA18" s="37"/>
      <c r="AB18" s="31"/>
      <c r="AC18" s="37"/>
      <c r="AD18" s="31"/>
      <c r="AE18"/>
      <c r="AH18"/>
      <c r="AI18"/>
      <c r="AJ18"/>
      <c r="AK18"/>
      <c r="AL18"/>
      <c r="AM18"/>
      <c r="AN18"/>
      <c r="AO18" s="79"/>
      <c r="AP18"/>
      <c r="AQ18"/>
      <c r="AR18"/>
      <c r="AS18"/>
      <c r="AT18"/>
      <c r="AU18"/>
      <c r="AV18"/>
      <c r="AW18" s="79"/>
      <c r="AX18"/>
      <c r="AY18"/>
      <c r="AZ18"/>
    </row>
    <row r="19" spans="1:64" s="22" customFormat="1" ht="15.95" customHeight="1" x14ac:dyDescent="0.2">
      <c r="A19" s="187"/>
      <c r="B19" s="190"/>
      <c r="C19" s="21"/>
      <c r="D19" s="21"/>
      <c r="E19" s="92"/>
      <c r="F19" s="92"/>
      <c r="G19" s="92"/>
      <c r="H19" s="92"/>
      <c r="I19" s="92"/>
      <c r="J19" s="92"/>
      <c r="K19" s="92"/>
      <c r="L19" s="92"/>
      <c r="M19" s="200" t="s">
        <v>79</v>
      </c>
      <c r="N19" s="87"/>
      <c r="Q19" s="184"/>
      <c r="R19"/>
      <c r="S19" s="79"/>
      <c r="V19" s="31"/>
      <c r="W19" s="31"/>
      <c r="X19" s="31"/>
      <c r="Y19" s="31"/>
      <c r="Z19" s="31"/>
      <c r="AA19" s="31"/>
      <c r="AB19" s="31"/>
      <c r="AC19" s="31"/>
      <c r="AD19" s="31"/>
      <c r="AE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64" s="22" customFormat="1" ht="15.95" customHeight="1" x14ac:dyDescent="0.2">
      <c r="A20" s="192"/>
      <c r="B20" s="193"/>
      <c r="C20" s="21"/>
      <c r="D20" s="21"/>
      <c r="F20" s="257" t="s">
        <v>98</v>
      </c>
      <c r="G20" s="257"/>
      <c r="H20" s="257"/>
      <c r="I20" s="101" t="str">
        <f>CONCATENATE(oknFirstName,IF(oknMiddleName="","", CONCATENATE(" ",oknMiddleName))," ",oknLastName)</f>
        <v xml:space="preserve"> </v>
      </c>
      <c r="J20" s="101"/>
      <c r="M20" s="93"/>
      <c r="Q20" s="184"/>
      <c r="R20" t="s">
        <v>85</v>
      </c>
      <c r="S20" s="37"/>
      <c r="V20" s="31"/>
      <c r="W20" s="37"/>
      <c r="X20" s="31"/>
      <c r="Y20" s="37"/>
      <c r="Z20" s="31"/>
      <c r="AA20" s="37"/>
      <c r="AB20" s="31"/>
      <c r="AC20" s="37"/>
      <c r="AD20" s="31"/>
      <c r="AE20"/>
      <c r="AH20"/>
      <c r="AI20"/>
      <c r="AJ20"/>
      <c r="AK20"/>
      <c r="AL20"/>
      <c r="AM20"/>
      <c r="AN20"/>
      <c r="AO20" s="79"/>
      <c r="AP20"/>
      <c r="AQ20"/>
      <c r="AR20"/>
      <c r="AS20"/>
      <c r="AT20"/>
      <c r="AU20"/>
      <c r="AV20"/>
      <c r="AW20" s="79"/>
      <c r="AX20"/>
      <c r="AY20"/>
      <c r="AZ20"/>
    </row>
    <row r="21" spans="1:64" s="31" customFormat="1" ht="16.5" customHeight="1" x14ac:dyDescent="0.2">
      <c r="A21" s="192"/>
      <c r="B21" s="193"/>
      <c r="C21" s="26"/>
      <c r="D21" s="26"/>
      <c r="E21" s="27"/>
      <c r="O21" s="4"/>
      <c r="R21" t="s">
        <v>84</v>
      </c>
      <c r="S21" s="37"/>
    </row>
    <row r="22" spans="1:64" s="31" customFormat="1" ht="20.100000000000001" customHeight="1" x14ac:dyDescent="0.2">
      <c r="A22" s="194"/>
      <c r="B22" s="193"/>
      <c r="C22" s="32"/>
      <c r="D22" s="32"/>
      <c r="F22" s="262" t="s">
        <v>100</v>
      </c>
      <c r="G22" s="258" t="str">
        <f>IF(ISNA(S43),"",S43)</f>
        <v/>
      </c>
      <c r="H22" s="258"/>
      <c r="I22" s="258"/>
      <c r="J22" s="258"/>
      <c r="K22" s="258"/>
      <c r="L22" s="259"/>
      <c r="M22" s="201" t="s">
        <v>74</v>
      </c>
      <c r="N22" s="201" t="str">
        <f>CONCATENATE(oknTax1Name, " @ ",oknTax1Rate*100,"%")</f>
        <v>VAT @ 15%</v>
      </c>
      <c r="O22" s="5"/>
      <c r="R22" t="s">
        <v>105</v>
      </c>
      <c r="S22" s="37"/>
      <c r="AR22" s="202" t="s">
        <v>35</v>
      </c>
      <c r="AS22" s="203"/>
      <c r="AT22" s="202" t="s">
        <v>56</v>
      </c>
      <c r="AU22" s="203"/>
      <c r="AV22" s="28" t="s">
        <v>57</v>
      </c>
      <c r="AW22" s="202" t="s">
        <v>58</v>
      </c>
      <c r="AX22" s="203"/>
      <c r="AY22" s="30" t="s">
        <v>59</v>
      </c>
      <c r="AZ22" s="30" t="s">
        <v>34</v>
      </c>
    </row>
    <row r="23" spans="1:64" s="24" customFormat="1" ht="20.100000000000001" customHeight="1" x14ac:dyDescent="0.2">
      <c r="A23" s="194"/>
      <c r="B23" s="193"/>
      <c r="C23" s="36"/>
      <c r="D23" s="36"/>
      <c r="F23" s="263"/>
      <c r="G23" s="260"/>
      <c r="H23" s="260"/>
      <c r="I23" s="260"/>
      <c r="J23" s="260"/>
      <c r="K23" s="260"/>
      <c r="L23" s="261"/>
      <c r="M23" s="201" t="s">
        <v>71</v>
      </c>
      <c r="N23" s="201" t="s">
        <v>68</v>
      </c>
      <c r="R23" s="22"/>
      <c r="S23" s="22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R23" s="222"/>
      <c r="AS23" s="223"/>
      <c r="AV23" s="33">
        <v>39877</v>
      </c>
      <c r="AW23" s="220" t="s">
        <v>111</v>
      </c>
      <c r="AX23" s="221"/>
      <c r="AY23" s="35" t="s">
        <v>103</v>
      </c>
      <c r="AZ23" s="34"/>
    </row>
    <row r="24" spans="1:64" s="31" customFormat="1" ht="65.099999999999994" customHeight="1" x14ac:dyDescent="0.2">
      <c r="A24" s="264"/>
      <c r="B24" s="264"/>
      <c r="C24" s="26" t="s">
        <v>24</v>
      </c>
      <c r="D24" s="26" t="s">
        <v>61</v>
      </c>
      <c r="E24" s="27"/>
      <c r="F24" s="208"/>
      <c r="G24" s="209"/>
      <c r="H24" s="209"/>
      <c r="I24" s="209"/>
      <c r="J24" s="209"/>
      <c r="K24" s="209"/>
      <c r="L24" s="210"/>
      <c r="M24" s="204">
        <v>0</v>
      </c>
      <c r="N24" s="206">
        <f>ROUND(oknLineTotal_1*oknTax1Rate,2)</f>
        <v>0</v>
      </c>
      <c r="O24" s="4"/>
      <c r="AR24" s="202" t="s">
        <v>42</v>
      </c>
      <c r="AS24" s="203"/>
      <c r="AT24" s="24"/>
      <c r="AU24" s="202" t="s">
        <v>4</v>
      </c>
      <c r="AV24" s="203"/>
      <c r="AW24" s="29" t="s">
        <v>60</v>
      </c>
      <c r="AX24" s="24"/>
      <c r="AY24" s="24"/>
      <c r="AZ24" s="24"/>
      <c r="BH24" s="68" t="s">
        <v>64</v>
      </c>
      <c r="BI24" s="24"/>
      <c r="BJ24" s="24"/>
      <c r="BK24" s="69"/>
      <c r="BL24" s="69"/>
    </row>
    <row r="25" spans="1:64" s="31" customFormat="1" ht="65.099999999999994" customHeight="1" x14ac:dyDescent="0.2">
      <c r="A25" s="264"/>
      <c r="B25" s="264"/>
      <c r="C25" s="26"/>
      <c r="D25" s="26"/>
      <c r="E25" s="27"/>
      <c r="F25" s="265"/>
      <c r="G25" s="266"/>
      <c r="H25" s="266"/>
      <c r="I25" s="266"/>
      <c r="J25" s="266"/>
      <c r="K25" s="266"/>
      <c r="L25" s="267"/>
      <c r="M25" s="205"/>
      <c r="N25" s="207"/>
      <c r="O25" s="4"/>
      <c r="AR25" s="94"/>
      <c r="AS25" s="95"/>
      <c r="AT25" s="24"/>
      <c r="AU25" s="94"/>
      <c r="AV25" s="96"/>
      <c r="AW25" s="96"/>
      <c r="AX25" s="24"/>
      <c r="AY25" s="24"/>
      <c r="AZ25" s="24"/>
      <c r="BH25" s="68"/>
      <c r="BI25" s="24"/>
      <c r="BJ25" s="24"/>
      <c r="BK25" s="69"/>
      <c r="BL25" s="69"/>
    </row>
    <row r="26" spans="1:64" s="31" customFormat="1" ht="67.5" customHeight="1" x14ac:dyDescent="0.2">
      <c r="A26" s="264"/>
      <c r="B26" s="264"/>
      <c r="C26" s="26"/>
      <c r="D26" s="26"/>
      <c r="E26" s="27"/>
      <c r="F26" s="268"/>
      <c r="G26" s="269"/>
      <c r="H26" s="269"/>
      <c r="I26" s="269"/>
      <c r="J26" s="269"/>
      <c r="K26" s="269"/>
      <c r="L26" s="270"/>
      <c r="M26" s="108">
        <v>0</v>
      </c>
      <c r="N26" s="107">
        <f>ROUND(oknLineTotal_2*oknTax1Rate,2)</f>
        <v>0</v>
      </c>
      <c r="O26" s="4"/>
      <c r="AR26" s="94"/>
      <c r="AS26" s="95"/>
      <c r="AT26" s="24"/>
      <c r="AU26" s="94"/>
      <c r="AV26" s="96"/>
      <c r="AW26" s="96"/>
      <c r="AX26" s="24"/>
      <c r="AY26" s="24"/>
      <c r="AZ26" s="24"/>
      <c r="BH26" s="68"/>
      <c r="BI26" s="24"/>
      <c r="BJ26" s="24"/>
      <c r="BK26" s="69"/>
      <c r="BL26" s="69"/>
    </row>
    <row r="27" spans="1:64" s="31" customFormat="1" ht="16.5" customHeight="1" x14ac:dyDescent="0.2">
      <c r="A27" s="191"/>
      <c r="B27" s="191"/>
      <c r="C27" s="37"/>
      <c r="D27" s="37"/>
      <c r="F27" s="72" t="str">
        <f>"Disbursements"</f>
        <v>Disbursements</v>
      </c>
      <c r="K27" s="105"/>
      <c r="L27" s="106"/>
      <c r="M27" s="80"/>
      <c r="N27" s="81"/>
      <c r="O27" s="39"/>
      <c r="X27" s="31" t="s">
        <v>110</v>
      </c>
      <c r="AR27" s="45"/>
      <c r="AS27" s="46"/>
      <c r="AU27" s="66"/>
      <c r="AV27" s="67"/>
      <c r="AW27" s="47"/>
      <c r="BH27" s="22"/>
      <c r="BI27" s="22"/>
      <c r="BJ27" s="22"/>
      <c r="BK27" s="70"/>
      <c r="BL27" s="71"/>
    </row>
    <row r="28" spans="1:64" s="31" customFormat="1" ht="16.5" customHeight="1" x14ac:dyDescent="0.2">
      <c r="A28" s="191"/>
      <c r="B28" s="191"/>
      <c r="C28" s="37">
        <v>0</v>
      </c>
      <c r="D28" s="37">
        <v>0</v>
      </c>
      <c r="F28" s="218" t="str">
        <f>"a) Printing, Copying"</f>
        <v>a) Printing, Copying</v>
      </c>
      <c r="G28" s="219"/>
      <c r="H28" s="219"/>
      <c r="J28" s="241">
        <v>0</v>
      </c>
      <c r="K28" s="242"/>
      <c r="L28" s="242"/>
      <c r="M28" s="80"/>
      <c r="N28" s="81"/>
      <c r="O28" s="44"/>
      <c r="X28" t="s">
        <v>109</v>
      </c>
      <c r="AR28" s="40" t="s">
        <v>50</v>
      </c>
      <c r="AS28" s="41"/>
      <c r="AU28" s="216">
        <v>0</v>
      </c>
      <c r="AV28" s="217"/>
      <c r="AW28" s="42">
        <v>0</v>
      </c>
      <c r="BH28" s="22"/>
      <c r="BI28" s="22"/>
      <c r="BJ28" s="22"/>
      <c r="BK28" s="212"/>
      <c r="BL28" s="212"/>
    </row>
    <row r="29" spans="1:64" s="31" customFormat="1" ht="16.5" customHeight="1" x14ac:dyDescent="0.2">
      <c r="A29" s="191"/>
      <c r="B29" s="191"/>
      <c r="C29" s="37">
        <v>0</v>
      </c>
      <c r="D29" s="37">
        <v>0</v>
      </c>
      <c r="F29" s="218" t="str">
        <f>"b) Telephone"</f>
        <v>b) Telephone</v>
      </c>
      <c r="G29" s="219"/>
      <c r="H29" s="219"/>
      <c r="J29" s="241">
        <v>0</v>
      </c>
      <c r="K29" s="242"/>
      <c r="L29" s="242"/>
      <c r="M29" s="80"/>
      <c r="N29" s="81"/>
      <c r="O29" s="44"/>
      <c r="X29" t="s">
        <v>106</v>
      </c>
      <c r="AR29" s="45" t="s">
        <v>50</v>
      </c>
      <c r="AS29" s="46"/>
      <c r="AU29" s="214">
        <v>0</v>
      </c>
      <c r="AV29" s="215"/>
      <c r="AW29" s="47">
        <v>0</v>
      </c>
      <c r="BH29" s="22"/>
      <c r="BI29" s="22"/>
      <c r="BJ29" s="22"/>
      <c r="BK29" s="213"/>
      <c r="BL29" s="213"/>
    </row>
    <row r="30" spans="1:64" s="31" customFormat="1" ht="16.5" customHeight="1" x14ac:dyDescent="0.2">
      <c r="A30" s="191"/>
      <c r="B30" s="191"/>
      <c r="C30" s="37">
        <v>0</v>
      </c>
      <c r="D30" s="37">
        <v>0</v>
      </c>
      <c r="F30" s="218" t="str">
        <f>"c) Postage"</f>
        <v>c) Postage</v>
      </c>
      <c r="G30" s="219"/>
      <c r="H30" s="219"/>
      <c r="J30" s="241">
        <v>0</v>
      </c>
      <c r="K30" s="242"/>
      <c r="L30" s="242"/>
      <c r="M30" s="80"/>
      <c r="N30" s="81"/>
      <c r="O30" s="44"/>
      <c r="X30" t="s">
        <v>107</v>
      </c>
      <c r="AR30" s="40" t="s">
        <v>50</v>
      </c>
      <c r="AS30" s="41"/>
      <c r="AU30" s="216">
        <v>0</v>
      </c>
      <c r="AV30" s="217"/>
      <c r="AW30" s="42">
        <v>0</v>
      </c>
      <c r="BH30" s="22"/>
      <c r="BI30" s="22"/>
      <c r="BJ30" s="22"/>
      <c r="BK30" s="211"/>
      <c r="BL30" s="211"/>
    </row>
    <row r="31" spans="1:64" s="31" customFormat="1" ht="16.5" customHeight="1" x14ac:dyDescent="0.2">
      <c r="A31" s="191"/>
      <c r="B31" s="191"/>
      <c r="C31" s="37">
        <v>0</v>
      </c>
      <c r="D31" s="37">
        <v>0</v>
      </c>
      <c r="F31" s="218" t="str">
        <f>"d) Travelling"</f>
        <v>d) Travelling</v>
      </c>
      <c r="G31" s="219"/>
      <c r="H31" s="219"/>
      <c r="J31" s="241">
        <v>0</v>
      </c>
      <c r="K31" s="242"/>
      <c r="L31" s="242"/>
      <c r="M31" s="80"/>
      <c r="N31" s="81"/>
      <c r="O31" s="44"/>
      <c r="R31" s="180" t="s">
        <v>47</v>
      </c>
      <c r="S31" s="58"/>
      <c r="T31" s="58"/>
      <c r="U31" s="58"/>
      <c r="V31" s="58"/>
      <c r="W31" s="56"/>
      <c r="X31" t="s">
        <v>108</v>
      </c>
      <c r="AR31" s="45" t="s">
        <v>50</v>
      </c>
      <c r="AS31" s="46"/>
      <c r="AU31" s="214">
        <v>0</v>
      </c>
      <c r="AV31" s="215"/>
      <c r="AW31" s="47">
        <v>0</v>
      </c>
      <c r="BH31" s="22"/>
      <c r="BI31" s="22"/>
      <c r="BJ31" s="22"/>
      <c r="BK31" s="211"/>
      <c r="BL31" s="211"/>
    </row>
    <row r="32" spans="1:64" s="31" customFormat="1" ht="16.5" customHeight="1" x14ac:dyDescent="0.2">
      <c r="A32" s="191"/>
      <c r="B32" s="191"/>
      <c r="C32" s="37">
        <v>0</v>
      </c>
      <c r="D32" s="37">
        <v>0</v>
      </c>
      <c r="F32" s="218" t="str">
        <f>"e) General Expenses"</f>
        <v>e) General Expenses</v>
      </c>
      <c r="G32" s="219"/>
      <c r="H32" s="219"/>
      <c r="J32" s="245">
        <v>0</v>
      </c>
      <c r="K32" s="246"/>
      <c r="L32" s="247"/>
      <c r="M32" s="80"/>
      <c r="N32" s="81"/>
      <c r="O32" s="44"/>
      <c r="R32" s="248"/>
      <c r="S32" s="249"/>
      <c r="T32" s="249"/>
      <c r="U32" s="249"/>
      <c r="V32" s="249"/>
      <c r="W32" s="250"/>
      <c r="AR32" s="40" t="s">
        <v>50</v>
      </c>
      <c r="AS32" s="41"/>
      <c r="AU32" s="216">
        <v>0</v>
      </c>
      <c r="AV32" s="217"/>
      <c r="AW32" s="42">
        <v>0</v>
      </c>
      <c r="BH32" s="22"/>
      <c r="BI32" s="22"/>
      <c r="BJ32" s="22"/>
      <c r="BK32" s="211"/>
      <c r="BL32" s="211"/>
    </row>
    <row r="33" spans="1:64" s="31" customFormat="1" ht="20.100000000000001" customHeight="1" x14ac:dyDescent="0.2">
      <c r="A33" s="191"/>
      <c r="B33" s="191"/>
      <c r="C33" s="37">
        <v>0</v>
      </c>
      <c r="D33" s="37">
        <v>0</v>
      </c>
      <c r="F33" s="232"/>
      <c r="G33" s="233"/>
      <c r="H33" s="233"/>
      <c r="J33" s="243">
        <f>SUM(oknLineTotal_3:oknLineTotal_7)</f>
        <v>0</v>
      </c>
      <c r="K33" s="243"/>
      <c r="L33" s="244"/>
      <c r="M33" s="83">
        <f>J33</f>
        <v>0</v>
      </c>
      <c r="N33" s="84">
        <f>M33*oknTax1Rate</f>
        <v>0</v>
      </c>
      <c r="O33" s="44"/>
      <c r="R33" s="251"/>
      <c r="S33" s="252"/>
      <c r="T33" s="252"/>
      <c r="U33" s="252"/>
      <c r="V33" s="252"/>
      <c r="W33" s="253"/>
      <c r="AR33" s="45" t="s">
        <v>50</v>
      </c>
      <c r="AS33" s="46"/>
      <c r="AU33" s="214">
        <v>0</v>
      </c>
      <c r="AV33" s="215"/>
      <c r="AW33" s="47">
        <v>0</v>
      </c>
      <c r="BH33" s="22"/>
      <c r="BI33" s="22"/>
      <c r="BJ33" s="22"/>
      <c r="BK33" s="69"/>
      <c r="BL33" s="69"/>
    </row>
    <row r="34" spans="1:64" s="31" customFormat="1" ht="8.25" customHeight="1" x14ac:dyDescent="0.2">
      <c r="A34" s="191"/>
      <c r="B34" s="191"/>
      <c r="C34" s="37">
        <v>0</v>
      </c>
      <c r="D34" s="37">
        <v>0</v>
      </c>
      <c r="F34" s="82"/>
      <c r="G34" s="73"/>
      <c r="H34" s="73"/>
      <c r="I34" s="73"/>
      <c r="J34" s="73"/>
      <c r="K34" s="73"/>
      <c r="L34" s="74"/>
      <c r="M34" s="77"/>
      <c r="N34" s="74"/>
      <c r="O34" s="44"/>
      <c r="R34" s="254"/>
      <c r="S34" s="255"/>
      <c r="T34" s="255"/>
      <c r="U34" s="255"/>
      <c r="V34" s="255"/>
      <c r="W34" s="256"/>
      <c r="AR34" s="40" t="s">
        <v>50</v>
      </c>
      <c r="AS34" s="41"/>
      <c r="AU34" s="216">
        <v>0</v>
      </c>
      <c r="AV34" s="217"/>
      <c r="AW34" s="42">
        <v>0</v>
      </c>
    </row>
    <row r="35" spans="1:64" s="31" customFormat="1" ht="20.100000000000001" hidden="1" customHeight="1" x14ac:dyDescent="0.2">
      <c r="A35" s="191"/>
      <c r="B35" s="191"/>
      <c r="C35" s="37">
        <v>0</v>
      </c>
      <c r="D35" s="37">
        <v>0</v>
      </c>
      <c r="L35" s="48">
        <f>ROUND(oknQuantity_9*oknPrice_9,2)</f>
        <v>0</v>
      </c>
      <c r="O35" s="44"/>
      <c r="AR35" s="45" t="s">
        <v>50</v>
      </c>
      <c r="AS35" s="49"/>
      <c r="AU35" s="214">
        <v>0</v>
      </c>
      <c r="AV35" s="215"/>
      <c r="AW35" s="47">
        <v>0</v>
      </c>
    </row>
    <row r="36" spans="1:64" s="31" customFormat="1" ht="20.100000000000001" hidden="1" customHeight="1" x14ac:dyDescent="0.2">
      <c r="A36" s="191"/>
      <c r="B36" s="191"/>
      <c r="C36" s="37">
        <v>0</v>
      </c>
      <c r="D36" s="37">
        <v>0</v>
      </c>
      <c r="H36" s="230"/>
      <c r="I36" s="212"/>
      <c r="J36" s="231"/>
      <c r="L36" s="43">
        <f>ROUND(oknQuantity_10*oknPrice_10,2)</f>
        <v>0</v>
      </c>
      <c r="O36" s="44"/>
      <c r="AR36" s="40" t="s">
        <v>50</v>
      </c>
      <c r="AS36" s="50"/>
      <c r="AU36" s="216">
        <v>0</v>
      </c>
      <c r="AV36" s="217"/>
      <c r="AW36" s="42">
        <v>0</v>
      </c>
    </row>
    <row r="37" spans="1:64" s="31" customFormat="1" ht="20.100000000000001" hidden="1" customHeight="1" x14ac:dyDescent="0.2">
      <c r="A37" s="191"/>
      <c r="B37" s="191"/>
      <c r="C37" s="37">
        <v>0</v>
      </c>
      <c r="D37" s="37">
        <v>0</v>
      </c>
      <c r="H37" s="232"/>
      <c r="I37" s="233"/>
      <c r="J37" s="234"/>
      <c r="L37" s="48">
        <f>ROUND(oknQuantity_11*oknPrice_11,2)</f>
        <v>0</v>
      </c>
      <c r="O37" s="44"/>
      <c r="AR37" s="45" t="s">
        <v>50</v>
      </c>
      <c r="AS37" s="49"/>
      <c r="AU37" s="214">
        <v>0</v>
      </c>
      <c r="AV37" s="215"/>
      <c r="AW37" s="47">
        <v>0</v>
      </c>
    </row>
    <row r="38" spans="1:64" s="31" customFormat="1" ht="20.100000000000001" hidden="1" customHeight="1" x14ac:dyDescent="0.2">
      <c r="A38" s="191"/>
      <c r="B38" s="191"/>
      <c r="C38" s="37">
        <v>0</v>
      </c>
      <c r="D38" s="37">
        <v>0</v>
      </c>
      <c r="H38" s="227"/>
      <c r="I38" s="228"/>
      <c r="J38" s="229"/>
      <c r="L38" s="54">
        <f>ROUND(oknQuantity_12*oknPrice_12,2)</f>
        <v>0</v>
      </c>
      <c r="O38" s="44"/>
      <c r="AR38" s="51" t="s">
        <v>50</v>
      </c>
      <c r="AS38" s="52"/>
      <c r="AU38" s="225">
        <v>0</v>
      </c>
      <c r="AV38" s="226"/>
      <c r="AW38" s="53">
        <v>0</v>
      </c>
    </row>
    <row r="39" spans="1:64" s="31" customFormat="1" ht="20.100000000000001" customHeight="1" x14ac:dyDescent="0.2">
      <c r="A39" s="191"/>
      <c r="B39" s="191"/>
      <c r="C39" s="32"/>
      <c r="D39" s="55" t="e">
        <f t="array" ref="D39">SUM(oknTaxable_1:oknTaxable_12*oknLineTotal_1:oknLineTotal_12)</f>
        <v>#REF!</v>
      </c>
      <c r="F39" s="56"/>
      <c r="G39" s="56"/>
      <c r="H39" s="56"/>
      <c r="I39" s="56"/>
      <c r="J39" s="56"/>
      <c r="K39" s="56"/>
      <c r="L39" s="76" t="s">
        <v>70</v>
      </c>
      <c r="M39" s="236">
        <f>SUM(M24:M33)</f>
        <v>0</v>
      </c>
      <c r="N39" s="236"/>
      <c r="O39" s="39"/>
      <c r="AS39" s="38" t="e">
        <f>ROUND(oknQuantity_1*oknPrice_1,2)</f>
        <v>#REF!</v>
      </c>
    </row>
    <row r="40" spans="1:64" s="31" customFormat="1" ht="20.100000000000001" customHeight="1" x14ac:dyDescent="0.2">
      <c r="A40" s="191"/>
      <c r="B40" s="191"/>
      <c r="C40" s="32"/>
      <c r="D40" s="32"/>
      <c r="G40" s="58"/>
      <c r="H40" s="56"/>
      <c r="I40" s="56"/>
      <c r="J40" s="56"/>
      <c r="K40" s="116" t="s">
        <v>80</v>
      </c>
      <c r="L40" s="117">
        <v>0.15</v>
      </c>
      <c r="M40" s="236">
        <f>SUM(N24:N33)</f>
        <v>0</v>
      </c>
      <c r="N40" s="236"/>
      <c r="O40" s="39"/>
      <c r="R40" s="20" t="s">
        <v>21</v>
      </c>
      <c r="S40" s="65">
        <v>0</v>
      </c>
    </row>
    <row r="41" spans="1:64" s="31" customFormat="1" ht="20.100000000000001" hidden="1" customHeight="1" x14ac:dyDescent="0.2">
      <c r="A41" s="191"/>
      <c r="B41" s="191"/>
      <c r="C41" s="32"/>
      <c r="D41" s="32"/>
      <c r="G41" s="58"/>
      <c r="H41" s="58"/>
      <c r="I41" s="58"/>
      <c r="J41" s="58"/>
      <c r="K41" s="56"/>
      <c r="L41" s="118" t="s">
        <v>36</v>
      </c>
      <c r="M41" s="119">
        <v>0.06</v>
      </c>
      <c r="N41" s="75">
        <f>ROUND(IF(oknTaxType&lt;&gt;2,0,oknTax2Rate*(oknLineTotalTaxable+IF(oknTaxTotalIncludingShippingCost=0,0,oknShippingCost)+IF(oknTax2IsAppliedToTax1=0,0,oknTax1))),2)</f>
        <v>0</v>
      </c>
      <c r="O41" s="59"/>
      <c r="R41" s="185"/>
    </row>
    <row r="42" spans="1:64" s="31" customFormat="1" ht="20.100000000000001" customHeight="1" x14ac:dyDescent="0.2">
      <c r="A42" s="191"/>
      <c r="B42" s="191"/>
      <c r="C42" s="32"/>
      <c r="D42" s="32"/>
      <c r="L42" s="20" t="s">
        <v>72</v>
      </c>
      <c r="M42" s="236">
        <f>ROUND(oknSubTotal + oknTax1,2)</f>
        <v>0</v>
      </c>
      <c r="N42" s="236"/>
      <c r="O42" s="60"/>
      <c r="R42" s="20" t="s">
        <v>73</v>
      </c>
      <c r="S42" s="186">
        <f>ROUND(oknTotal-oknPayments,2)</f>
        <v>0</v>
      </c>
      <c r="AV42" s="57" t="s">
        <v>0</v>
      </c>
      <c r="AW42" s="65">
        <v>0</v>
      </c>
    </row>
    <row r="43" spans="1:64" s="31" customFormat="1" ht="18.75" customHeight="1" x14ac:dyDescent="0.2">
      <c r="A43" s="191"/>
      <c r="B43" s="191"/>
      <c r="C43" s="32"/>
      <c r="D43" s="32"/>
      <c r="O43" s="39"/>
      <c r="R43" s="31" t="s">
        <v>86</v>
      </c>
      <c r="S43" s="31" t="e">
        <f>VLOOKUP(oknJobNumber,'Job &amp; Site Ref'!B5:C100,2,FALSE)</f>
        <v>#N/A</v>
      </c>
      <c r="AR43" s="202" t="s">
        <v>69</v>
      </c>
      <c r="AS43" s="235"/>
      <c r="AT43" s="203"/>
      <c r="AV43" s="29" t="s">
        <v>44</v>
      </c>
    </row>
    <row r="44" spans="1:64" s="24" customFormat="1" ht="18.75" customHeight="1" x14ac:dyDescent="0.2">
      <c r="A44" s="187"/>
      <c r="B44" s="187"/>
      <c r="C44" s="36"/>
      <c r="D44" s="36"/>
    </row>
    <row r="45" spans="1:64" s="24" customFormat="1" ht="18.75" customHeight="1" x14ac:dyDescent="0.2">
      <c r="A45" s="187"/>
      <c r="B45" s="187"/>
      <c r="C45" s="36"/>
      <c r="D45" s="36"/>
      <c r="Q45"/>
      <c r="R45"/>
      <c r="S45"/>
      <c r="T45"/>
      <c r="U45"/>
      <c r="V45"/>
      <c r="W45"/>
      <c r="X45"/>
    </row>
    <row r="46" spans="1:64" x14ac:dyDescent="0.2">
      <c r="F46" s="24"/>
      <c r="G46" s="24"/>
      <c r="H46" s="24"/>
      <c r="I46" s="24"/>
      <c r="J46" s="24"/>
      <c r="K46" s="24"/>
      <c r="L46" s="24"/>
      <c r="M46" s="24"/>
      <c r="N46" s="24"/>
    </row>
    <row r="47" spans="1:64" ht="18" customHeight="1" x14ac:dyDescent="0.2">
      <c r="F47" s="224"/>
      <c r="G47" s="237"/>
      <c r="H47" s="237"/>
      <c r="I47" s="237"/>
      <c r="J47" s="237"/>
      <c r="K47" s="237"/>
      <c r="L47" s="237"/>
      <c r="M47" s="237"/>
      <c r="N47" s="237"/>
    </row>
    <row r="48" spans="1:64" x14ac:dyDescent="0.2">
      <c r="F48" s="224"/>
      <c r="G48" s="224"/>
      <c r="H48" s="224"/>
      <c r="I48" s="224"/>
      <c r="J48" s="224"/>
      <c r="K48" s="224"/>
      <c r="L48" s="224"/>
      <c r="M48" s="224"/>
      <c r="N48" s="224"/>
    </row>
    <row r="50" spans="6:11" x14ac:dyDescent="0.2">
      <c r="F50" s="2"/>
      <c r="G50" s="2"/>
      <c r="H50" s="2"/>
      <c r="I50" s="2"/>
      <c r="J50" s="2"/>
      <c r="K50" s="2"/>
    </row>
  </sheetData>
  <sheetProtection sheet="1" objects="1" scenarios="1" selectLockedCells="1"/>
  <mergeCells count="68">
    <mergeCell ref="A24:B26"/>
    <mergeCell ref="F25:L25"/>
    <mergeCell ref="F26:L26"/>
    <mergeCell ref="F10:J10"/>
    <mergeCell ref="F14:J14"/>
    <mergeCell ref="F15:J15"/>
    <mergeCell ref="F16:J16"/>
    <mergeCell ref="F11:J11"/>
    <mergeCell ref="F12:J12"/>
    <mergeCell ref="F13:J13"/>
    <mergeCell ref="F17:J17"/>
    <mergeCell ref="F18:J18"/>
    <mergeCell ref="F29:H29"/>
    <mergeCell ref="F28:H28"/>
    <mergeCell ref="F20:H20"/>
    <mergeCell ref="G22:L23"/>
    <mergeCell ref="J29:L29"/>
    <mergeCell ref="F22:F23"/>
    <mergeCell ref="J28:L28"/>
    <mergeCell ref="AU33:AV33"/>
    <mergeCell ref="AU35:AV35"/>
    <mergeCell ref="R32:W34"/>
    <mergeCell ref="AU34:AV34"/>
    <mergeCell ref="AU32:AV32"/>
    <mergeCell ref="J30:L30"/>
    <mergeCell ref="F33:H33"/>
    <mergeCell ref="J33:L33"/>
    <mergeCell ref="J32:L32"/>
    <mergeCell ref="F32:H32"/>
    <mergeCell ref="J31:L31"/>
    <mergeCell ref="A3:B3"/>
    <mergeCell ref="A4:B4"/>
    <mergeCell ref="A5:B5"/>
    <mergeCell ref="A6:B6"/>
    <mergeCell ref="A8:B8"/>
    <mergeCell ref="F48:N48"/>
    <mergeCell ref="AU36:AV36"/>
    <mergeCell ref="AU37:AV37"/>
    <mergeCell ref="AU38:AV38"/>
    <mergeCell ref="H38:J38"/>
    <mergeCell ref="H36:J36"/>
    <mergeCell ref="H37:J37"/>
    <mergeCell ref="AR43:AT43"/>
    <mergeCell ref="M39:N39"/>
    <mergeCell ref="F47:N47"/>
    <mergeCell ref="M42:N42"/>
    <mergeCell ref="M40:N40"/>
    <mergeCell ref="AW22:AX22"/>
    <mergeCell ref="AW23:AX23"/>
    <mergeCell ref="AR23:AS23"/>
    <mergeCell ref="AT22:AU22"/>
    <mergeCell ref="AR22:AS22"/>
    <mergeCell ref="AU24:AV24"/>
    <mergeCell ref="M24:M25"/>
    <mergeCell ref="N24:N25"/>
    <mergeCell ref="F24:L24"/>
    <mergeCell ref="BK32:BL32"/>
    <mergeCell ref="BK28:BL28"/>
    <mergeCell ref="BK29:BL29"/>
    <mergeCell ref="BK30:BL30"/>
    <mergeCell ref="BK31:BL31"/>
    <mergeCell ref="AR24:AS24"/>
    <mergeCell ref="AU31:AV31"/>
    <mergeCell ref="AU29:AV29"/>
    <mergeCell ref="AU28:AV28"/>
    <mergeCell ref="F30:H30"/>
    <mergeCell ref="AU30:AV30"/>
    <mergeCell ref="F31:H31"/>
  </mergeCells>
  <phoneticPr fontId="6" type="noConversion"/>
  <dataValidations count="10">
    <dataValidation type="textLength" allowBlank="1" showInputMessage="1" showErrorMessage="1" errorTitle="Invalid Input" error="Max characters allowed: 60" sqref="Y6:AA6 BK30:BL30 BK28:BL28 F10:F12" xr:uid="{00000000-0002-0000-0100-000000000000}">
      <formula1>0</formula1>
      <formula2>60</formula2>
    </dataValidation>
    <dataValidation type="date" allowBlank="1" showErrorMessage="1" errorTitle="Invalid Input" error="Please enter a valid date." sqref="N10 AV23" xr:uid="{00000000-0002-0000-0100-000001000000}">
      <formula1>36526</formula1>
      <formula2>402132</formula2>
    </dataValidation>
    <dataValidation type="textLength" allowBlank="1" showInputMessage="1" showErrorMessage="1" sqref="AR23:AS23 S14:S15 BK31:BL32 S20:S21 AR27:AR38 AZ23 N6" xr:uid="{00000000-0002-0000-0100-000002000000}">
      <formula1>1</formula1>
      <formula2>30</formula2>
    </dataValidation>
    <dataValidation type="textLength" allowBlank="1" showInputMessage="1" showErrorMessage="1" sqref="AW23:AY23 N17" xr:uid="{00000000-0002-0000-0100-000003000000}">
      <formula1>1</formula1>
      <formula2>50</formula2>
    </dataValidation>
    <dataValidation type="textLength" allowBlank="1" showInputMessage="1" showErrorMessage="1" errorTitle="Invalid Input" error="Max characters allowed: 60" sqref="BK29:BL29 Y5:AA5" xr:uid="{00000000-0002-0000-0100-000004000000}">
      <formula1>0</formula1>
      <formula2>160</formula2>
    </dataValidation>
    <dataValidation type="textLength" allowBlank="1" showInputMessage="1" showErrorMessage="1" sqref="R32:W34 G40 G41:J41 S31:V31" xr:uid="{00000000-0002-0000-0100-000005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S40 L40 M41 AW42 AU27:AW38" xr:uid="{00000000-0002-0000-0100-000006000000}">
      <formula1>999999999.99</formula1>
    </dataValidation>
    <dataValidation type="textLength" operator="lessThanOrEqual" allowBlank="1" showInputMessage="1" showErrorMessage="1" errorTitle="Invalid Input" error="Max characters allowed: 100" sqref="H36:J38 F27:H33" xr:uid="{00000000-0002-0000-0100-000007000000}">
      <formula1>100</formula1>
    </dataValidation>
    <dataValidation type="textLength" operator="lessThanOrEqual" allowBlank="1" showInputMessage="1" showErrorMessage="1" errorTitle="Invalid Input" error="Max characters allowed: 100" sqref="F24:F25" xr:uid="{00000000-0002-0000-0100-000008000000}">
      <formula1>255</formula1>
    </dataValidation>
    <dataValidation type="list" allowBlank="1" showInputMessage="1" showErrorMessage="1" sqref="S22" xr:uid="{00000000-0002-0000-0100-000009000000}">
      <formula1>$X$28:$X$31</formula1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6AF4D-B06F-44FA-9B03-647B0A604E22}">
  <sheetPr codeName="Sheet2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6" customWidth="1"/>
    <col min="2" max="2" width="11.42578125" style="6" customWidth="1"/>
    <col min="3" max="3" width="10.5703125" style="125" customWidth="1"/>
    <col min="4" max="4" width="11.85546875" style="13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9" hidden="1" customWidth="1"/>
    <col min="16" max="16" width="16.85546875" style="9" hidden="1" customWidth="1"/>
    <col min="17" max="17" width="0" style="6" hidden="1" customWidth="1"/>
    <col min="18" max="16384" width="9.140625" style="6"/>
  </cols>
  <sheetData>
    <row r="1" spans="1:31" s="120" customFormat="1" ht="3.75" customHeight="1" x14ac:dyDescent="0.2">
      <c r="C1" s="121"/>
      <c r="D1" s="122"/>
      <c r="E1" s="123"/>
      <c r="H1" s="122"/>
      <c r="I1" s="122"/>
      <c r="J1" s="122"/>
      <c r="K1" s="122"/>
      <c r="L1" s="122"/>
      <c r="M1" s="122"/>
      <c r="N1" s="122"/>
      <c r="O1" s="123"/>
      <c r="P1" s="123"/>
    </row>
    <row r="2" spans="1:31" s="124" customFormat="1" ht="57" customHeight="1" x14ac:dyDescent="0.2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1" ht="6.75" customHeight="1" x14ac:dyDescent="0.2"/>
    <row r="4" spans="1:31" s="126" customFormat="1" ht="33" customHeight="1" x14ac:dyDescent="0.45">
      <c r="B4" s="127" t="str">
        <f>oknCompanyName</f>
        <v>Your Company Name</v>
      </c>
      <c r="C4" s="128"/>
      <c r="D4" s="129"/>
      <c r="E4" s="130"/>
      <c r="H4" s="129"/>
      <c r="I4" s="129"/>
      <c r="J4" s="131"/>
      <c r="K4" s="129"/>
      <c r="L4" s="132"/>
      <c r="M4" s="273" t="s">
        <v>133</v>
      </c>
      <c r="N4" s="273"/>
      <c r="O4" s="130"/>
      <c r="P4" s="130"/>
    </row>
    <row r="5" spans="1:31" ht="18" customHeight="1" x14ac:dyDescent="0.2">
      <c r="B5" s="6" t="str">
        <f>oknCompanyAddress</f>
        <v>Address</v>
      </c>
    </row>
    <row r="6" spans="1:31" ht="18" customHeight="1" x14ac:dyDescent="0.2">
      <c r="B6" s="6" t="str">
        <f>oknCompanyCityStateZip</f>
        <v>City State Zip</v>
      </c>
      <c r="M6" s="133"/>
    </row>
    <row r="7" spans="1:31" ht="18" customHeight="1" x14ac:dyDescent="0.2">
      <c r="B7" s="6" t="str">
        <f>oknCompanyContact</f>
        <v>Phone number, web site</v>
      </c>
    </row>
    <row r="8" spans="1:31" ht="18" customHeight="1" x14ac:dyDescent="0.2">
      <c r="K8" s="134"/>
    </row>
    <row r="9" spans="1:31" ht="18" customHeight="1" x14ac:dyDescent="0.2">
      <c r="B9" s="135" t="s">
        <v>28</v>
      </c>
    </row>
    <row r="10" spans="1:31" ht="18" customHeight="1" x14ac:dyDescent="0.2">
      <c r="B10" s="136" t="s">
        <v>26</v>
      </c>
      <c r="C10" s="13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36" t="s">
        <v>27</v>
      </c>
      <c r="C11" s="13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9" customFormat="1" ht="15.75" customHeight="1" x14ac:dyDescent="0.2">
      <c r="B13" s="138" t="s">
        <v>38</v>
      </c>
      <c r="C13" s="139" t="s">
        <v>25</v>
      </c>
      <c r="D13" s="140" t="s">
        <v>37</v>
      </c>
      <c r="E13" s="141" t="s">
        <v>118</v>
      </c>
      <c r="F13" s="141" t="s">
        <v>35</v>
      </c>
      <c r="G13" s="141" t="s">
        <v>119</v>
      </c>
      <c r="H13" s="140" t="s">
        <v>29</v>
      </c>
      <c r="I13" s="140" t="s">
        <v>30</v>
      </c>
      <c r="J13" s="140" t="str">
        <f>oknTax1Name</f>
        <v>VAT</v>
      </c>
      <c r="K13" s="140" t="str">
        <f>oknTax2Name</f>
        <v>GST</v>
      </c>
      <c r="L13" s="140" t="s">
        <v>31</v>
      </c>
      <c r="M13" s="140" t="s">
        <v>32</v>
      </c>
      <c r="N13" s="140" t="s">
        <v>33</v>
      </c>
      <c r="O13" s="12" t="s">
        <v>34</v>
      </c>
      <c r="P13" s="12" t="s">
        <v>39</v>
      </c>
      <c r="Q13" s="110" t="s">
        <v>134</v>
      </c>
    </row>
    <row r="14" spans="1:31" x14ac:dyDescent="0.2">
      <c r="B14" s="142"/>
    </row>
    <row r="15" spans="1:31" x14ac:dyDescent="0.2">
      <c r="B15" s="142"/>
    </row>
    <row r="16" spans="1:31" x14ac:dyDescent="0.2">
      <c r="B16" s="142"/>
    </row>
    <row r="17" spans="2:2" x14ac:dyDescent="0.2">
      <c r="B17" s="142"/>
    </row>
    <row r="18" spans="2:2" x14ac:dyDescent="0.2">
      <c r="B18" s="142"/>
    </row>
    <row r="19" spans="2:2" x14ac:dyDescent="0.2">
      <c r="B19" s="142"/>
    </row>
    <row r="20" spans="2:2" x14ac:dyDescent="0.2">
      <c r="B20" s="142"/>
    </row>
    <row r="21" spans="2:2" x14ac:dyDescent="0.2">
      <c r="B21" s="142"/>
    </row>
    <row r="22" spans="2:2" x14ac:dyDescent="0.2">
      <c r="B22" s="142"/>
    </row>
    <row r="23" spans="2:2" x14ac:dyDescent="0.2">
      <c r="B23" s="142"/>
    </row>
    <row r="24" spans="2:2" x14ac:dyDescent="0.2">
      <c r="B24" s="142"/>
    </row>
    <row r="25" spans="2:2" x14ac:dyDescent="0.2">
      <c r="B25" s="142"/>
    </row>
    <row r="26" spans="2:2" x14ac:dyDescent="0.2">
      <c r="B26" s="142"/>
    </row>
    <row r="27" spans="2:2" x14ac:dyDescent="0.2">
      <c r="B27" s="142"/>
    </row>
    <row r="28" spans="2:2" x14ac:dyDescent="0.2">
      <c r="B28" s="142"/>
    </row>
    <row r="29" spans="2:2" x14ac:dyDescent="0.2">
      <c r="B29" s="142"/>
    </row>
    <row r="30" spans="2:2" x14ac:dyDescent="0.2">
      <c r="B30" s="142"/>
    </row>
    <row r="31" spans="2:2" x14ac:dyDescent="0.2">
      <c r="B31" s="142"/>
    </row>
    <row r="32" spans="2:2" x14ac:dyDescent="0.2">
      <c r="B32" s="142"/>
    </row>
    <row r="33" spans="2:2" x14ac:dyDescent="0.2">
      <c r="B33" s="142"/>
    </row>
    <row r="34" spans="2:2" x14ac:dyDescent="0.2">
      <c r="B34" s="142"/>
    </row>
    <row r="35" spans="2:2" x14ac:dyDescent="0.2">
      <c r="B35" s="142"/>
    </row>
    <row r="36" spans="2:2" x14ac:dyDescent="0.2">
      <c r="B36" s="142"/>
    </row>
    <row r="37" spans="2:2" x14ac:dyDescent="0.2">
      <c r="B37" s="142"/>
    </row>
    <row r="38" spans="2:2" x14ac:dyDescent="0.2">
      <c r="B38" s="142"/>
    </row>
    <row r="39" spans="2:2" x14ac:dyDescent="0.2">
      <c r="B39" s="142"/>
    </row>
    <row r="40" spans="2:2" x14ac:dyDescent="0.2">
      <c r="B40" s="142"/>
    </row>
    <row r="41" spans="2:2" x14ac:dyDescent="0.2">
      <c r="B41" s="142"/>
    </row>
    <row r="42" spans="2:2" x14ac:dyDescent="0.2">
      <c r="B42" s="142"/>
    </row>
    <row r="43" spans="2:2" x14ac:dyDescent="0.2">
      <c r="B43" s="142"/>
    </row>
    <row r="44" spans="2:2" x14ac:dyDescent="0.2">
      <c r="B44" s="142"/>
    </row>
    <row r="45" spans="2:2" x14ac:dyDescent="0.2">
      <c r="B45" s="142"/>
    </row>
    <row r="46" spans="2:2" x14ac:dyDescent="0.2">
      <c r="B46" s="142"/>
    </row>
    <row r="47" spans="2:2" x14ac:dyDescent="0.2">
      <c r="B47" s="142"/>
    </row>
    <row r="48" spans="2:2" x14ac:dyDescent="0.2">
      <c r="B48" s="142"/>
    </row>
    <row r="49" spans="2:2" x14ac:dyDescent="0.2">
      <c r="B49" s="142"/>
    </row>
    <row r="50" spans="2:2" x14ac:dyDescent="0.2">
      <c r="B50" s="142"/>
    </row>
    <row r="51" spans="2:2" x14ac:dyDescent="0.2">
      <c r="B51" s="142"/>
    </row>
    <row r="52" spans="2:2" x14ac:dyDescent="0.2">
      <c r="B52" s="142"/>
    </row>
    <row r="53" spans="2:2" x14ac:dyDescent="0.2">
      <c r="B53" s="142"/>
    </row>
    <row r="54" spans="2:2" x14ac:dyDescent="0.2">
      <c r="B54" s="142"/>
    </row>
    <row r="55" spans="2:2" x14ac:dyDescent="0.2">
      <c r="B55" s="142"/>
    </row>
    <row r="56" spans="2:2" x14ac:dyDescent="0.2">
      <c r="B56" s="142"/>
    </row>
    <row r="57" spans="2:2" x14ac:dyDescent="0.2">
      <c r="B57" s="142"/>
    </row>
    <row r="58" spans="2:2" x14ac:dyDescent="0.2">
      <c r="B58" s="142"/>
    </row>
    <row r="59" spans="2:2" x14ac:dyDescent="0.2">
      <c r="B59" s="142"/>
    </row>
    <row r="60" spans="2:2" x14ac:dyDescent="0.2">
      <c r="B60" s="142"/>
    </row>
    <row r="61" spans="2:2" x14ac:dyDescent="0.2">
      <c r="B61" s="142"/>
    </row>
    <row r="62" spans="2:2" x14ac:dyDescent="0.2">
      <c r="B62" s="142"/>
    </row>
    <row r="63" spans="2:2" x14ac:dyDescent="0.2">
      <c r="B63" s="142"/>
    </row>
    <row r="64" spans="2:2" x14ac:dyDescent="0.2">
      <c r="B64" s="142"/>
    </row>
    <row r="65" spans="2:2" x14ac:dyDescent="0.2">
      <c r="B65" s="142"/>
    </row>
    <row r="66" spans="2:2" x14ac:dyDescent="0.2">
      <c r="B66" s="142"/>
    </row>
    <row r="67" spans="2:2" x14ac:dyDescent="0.2">
      <c r="B67" s="142"/>
    </row>
    <row r="68" spans="2:2" x14ac:dyDescent="0.2">
      <c r="B68" s="142"/>
    </row>
    <row r="69" spans="2:2" x14ac:dyDescent="0.2">
      <c r="B69" s="142"/>
    </row>
    <row r="70" spans="2:2" x14ac:dyDescent="0.2">
      <c r="B70" s="142"/>
    </row>
    <row r="71" spans="2:2" x14ac:dyDescent="0.2">
      <c r="B71" s="142"/>
    </row>
    <row r="72" spans="2:2" x14ac:dyDescent="0.2">
      <c r="B72" s="142"/>
    </row>
    <row r="73" spans="2:2" x14ac:dyDescent="0.2">
      <c r="B73" s="142"/>
    </row>
    <row r="74" spans="2:2" x14ac:dyDescent="0.2">
      <c r="B74" s="142"/>
    </row>
    <row r="75" spans="2:2" x14ac:dyDescent="0.2">
      <c r="B75" s="142"/>
    </row>
    <row r="76" spans="2:2" x14ac:dyDescent="0.2">
      <c r="B76" s="142"/>
    </row>
    <row r="77" spans="2:2" x14ac:dyDescent="0.2">
      <c r="B77" s="142"/>
    </row>
    <row r="78" spans="2:2" x14ac:dyDescent="0.2">
      <c r="B78" s="142"/>
    </row>
    <row r="79" spans="2:2" x14ac:dyDescent="0.2">
      <c r="B79" s="142"/>
    </row>
    <row r="80" spans="2:2" x14ac:dyDescent="0.2">
      <c r="B80" s="142"/>
    </row>
    <row r="81" spans="2:2" x14ac:dyDescent="0.2">
      <c r="B81" s="142"/>
    </row>
    <row r="82" spans="2:2" x14ac:dyDescent="0.2">
      <c r="B82" s="142"/>
    </row>
    <row r="83" spans="2:2" x14ac:dyDescent="0.2">
      <c r="B83" s="142"/>
    </row>
    <row r="84" spans="2:2" x14ac:dyDescent="0.2">
      <c r="B84" s="142"/>
    </row>
    <row r="85" spans="2:2" x14ac:dyDescent="0.2">
      <c r="B85" s="142"/>
    </row>
    <row r="86" spans="2:2" x14ac:dyDescent="0.2">
      <c r="B86" s="142"/>
    </row>
    <row r="87" spans="2:2" x14ac:dyDescent="0.2">
      <c r="B87" s="142"/>
    </row>
    <row r="88" spans="2:2" x14ac:dyDescent="0.2">
      <c r="B88" s="142"/>
    </row>
    <row r="89" spans="2:2" x14ac:dyDescent="0.2">
      <c r="B89" s="142"/>
    </row>
    <row r="90" spans="2:2" x14ac:dyDescent="0.2">
      <c r="B90" s="142"/>
    </row>
    <row r="91" spans="2:2" x14ac:dyDescent="0.2">
      <c r="B91" s="142"/>
    </row>
    <row r="92" spans="2:2" x14ac:dyDescent="0.2">
      <c r="B92" s="142"/>
    </row>
    <row r="93" spans="2:2" x14ac:dyDescent="0.2">
      <c r="B93" s="142"/>
    </row>
    <row r="94" spans="2:2" x14ac:dyDescent="0.2">
      <c r="B94" s="142"/>
    </row>
    <row r="95" spans="2:2" x14ac:dyDescent="0.2">
      <c r="B95" s="142"/>
    </row>
    <row r="96" spans="2:2" x14ac:dyDescent="0.2">
      <c r="B96" s="142"/>
    </row>
    <row r="97" spans="2:2" x14ac:dyDescent="0.2">
      <c r="B97" s="142"/>
    </row>
    <row r="98" spans="2:2" x14ac:dyDescent="0.2">
      <c r="B98" s="142"/>
    </row>
    <row r="99" spans="2:2" x14ac:dyDescent="0.2">
      <c r="B99" s="142"/>
    </row>
    <row r="100" spans="2:2" x14ac:dyDescent="0.2">
      <c r="B100" s="142"/>
    </row>
    <row r="101" spans="2:2" x14ac:dyDescent="0.2">
      <c r="B101" s="142"/>
    </row>
    <row r="102" spans="2:2" x14ac:dyDescent="0.2">
      <c r="B102" s="142"/>
    </row>
    <row r="103" spans="2:2" x14ac:dyDescent="0.2">
      <c r="B103" s="142"/>
    </row>
    <row r="104" spans="2:2" x14ac:dyDescent="0.2">
      <c r="B104" s="142"/>
    </row>
    <row r="105" spans="2:2" x14ac:dyDescent="0.2">
      <c r="B105" s="142"/>
    </row>
    <row r="106" spans="2:2" x14ac:dyDescent="0.2">
      <c r="B106" s="142"/>
    </row>
    <row r="107" spans="2:2" x14ac:dyDescent="0.2">
      <c r="B107" s="142"/>
    </row>
    <row r="108" spans="2:2" x14ac:dyDescent="0.2">
      <c r="B108" s="142"/>
    </row>
    <row r="109" spans="2:2" x14ac:dyDescent="0.2">
      <c r="B109" s="142"/>
    </row>
    <row r="110" spans="2:2" x14ac:dyDescent="0.2">
      <c r="B110" s="142"/>
    </row>
    <row r="111" spans="2:2" x14ac:dyDescent="0.2">
      <c r="B111" s="142"/>
    </row>
    <row r="112" spans="2:2" x14ac:dyDescent="0.2">
      <c r="B112" s="142"/>
    </row>
    <row r="113" spans="2:2" x14ac:dyDescent="0.2">
      <c r="B113" s="142"/>
    </row>
    <row r="114" spans="2:2" x14ac:dyDescent="0.2">
      <c r="B114" s="142"/>
    </row>
    <row r="115" spans="2:2" x14ac:dyDescent="0.2">
      <c r="B115" s="142"/>
    </row>
    <row r="116" spans="2:2" x14ac:dyDescent="0.2">
      <c r="B116" s="142"/>
    </row>
    <row r="117" spans="2:2" x14ac:dyDescent="0.2">
      <c r="B117" s="142"/>
    </row>
    <row r="118" spans="2:2" x14ac:dyDescent="0.2">
      <c r="B118" s="142"/>
    </row>
    <row r="119" spans="2:2" x14ac:dyDescent="0.2">
      <c r="B119" s="142"/>
    </row>
    <row r="120" spans="2:2" x14ac:dyDescent="0.2">
      <c r="B120" s="142"/>
    </row>
    <row r="121" spans="2:2" x14ac:dyDescent="0.2">
      <c r="B121" s="142"/>
    </row>
    <row r="122" spans="2:2" x14ac:dyDescent="0.2">
      <c r="B122" s="142"/>
    </row>
    <row r="123" spans="2:2" x14ac:dyDescent="0.2">
      <c r="B123" s="142"/>
    </row>
    <row r="124" spans="2:2" x14ac:dyDescent="0.2">
      <c r="B124" s="142"/>
    </row>
    <row r="125" spans="2:2" x14ac:dyDescent="0.2">
      <c r="B125" s="142"/>
    </row>
    <row r="126" spans="2:2" x14ac:dyDescent="0.2">
      <c r="B126" s="142"/>
    </row>
    <row r="127" spans="2:2" x14ac:dyDescent="0.2">
      <c r="B127" s="142"/>
    </row>
    <row r="128" spans="2:2" x14ac:dyDescent="0.2">
      <c r="B128" s="142"/>
    </row>
    <row r="129" spans="2:2" x14ac:dyDescent="0.2">
      <c r="B129" s="142"/>
    </row>
    <row r="130" spans="2:2" x14ac:dyDescent="0.2">
      <c r="B130" s="142"/>
    </row>
    <row r="131" spans="2:2" x14ac:dyDescent="0.2">
      <c r="B131" s="142"/>
    </row>
    <row r="132" spans="2:2" x14ac:dyDescent="0.2">
      <c r="B132" s="142"/>
    </row>
    <row r="133" spans="2:2" x14ac:dyDescent="0.2">
      <c r="B133" s="142"/>
    </row>
    <row r="134" spans="2:2" x14ac:dyDescent="0.2">
      <c r="B134" s="142"/>
    </row>
    <row r="135" spans="2:2" x14ac:dyDescent="0.2">
      <c r="B135" s="142"/>
    </row>
    <row r="136" spans="2:2" x14ac:dyDescent="0.2">
      <c r="B136" s="142"/>
    </row>
    <row r="137" spans="2:2" x14ac:dyDescent="0.2">
      <c r="B137" s="142"/>
    </row>
    <row r="138" spans="2:2" x14ac:dyDescent="0.2">
      <c r="B138" s="142"/>
    </row>
    <row r="139" spans="2:2" x14ac:dyDescent="0.2">
      <c r="B139" s="142"/>
    </row>
    <row r="140" spans="2:2" x14ac:dyDescent="0.2">
      <c r="B140" s="142"/>
    </row>
    <row r="141" spans="2:2" x14ac:dyDescent="0.2">
      <c r="B141" s="142"/>
    </row>
    <row r="142" spans="2:2" x14ac:dyDescent="0.2">
      <c r="B142" s="142"/>
    </row>
    <row r="143" spans="2:2" x14ac:dyDescent="0.2">
      <c r="B143" s="142"/>
    </row>
    <row r="144" spans="2:2" x14ac:dyDescent="0.2">
      <c r="B144" s="142"/>
    </row>
    <row r="145" spans="2:2" x14ac:dyDescent="0.2">
      <c r="B145" s="142"/>
    </row>
    <row r="146" spans="2:2" x14ac:dyDescent="0.2">
      <c r="B146" s="142"/>
    </row>
    <row r="147" spans="2:2" x14ac:dyDescent="0.2">
      <c r="B147" s="142"/>
    </row>
    <row r="148" spans="2:2" x14ac:dyDescent="0.2">
      <c r="B148" s="142"/>
    </row>
    <row r="149" spans="2:2" x14ac:dyDescent="0.2">
      <c r="B149" s="142"/>
    </row>
    <row r="150" spans="2:2" x14ac:dyDescent="0.2">
      <c r="B150" s="142"/>
    </row>
    <row r="151" spans="2:2" x14ac:dyDescent="0.2">
      <c r="B151" s="142"/>
    </row>
    <row r="152" spans="2:2" x14ac:dyDescent="0.2">
      <c r="B152" s="142"/>
    </row>
    <row r="153" spans="2:2" x14ac:dyDescent="0.2">
      <c r="B153" s="142"/>
    </row>
    <row r="154" spans="2:2" x14ac:dyDescent="0.2">
      <c r="B154" s="142"/>
    </row>
    <row r="155" spans="2:2" x14ac:dyDescent="0.2">
      <c r="B155" s="142"/>
    </row>
    <row r="156" spans="2:2" x14ac:dyDescent="0.2">
      <c r="B156" s="142"/>
    </row>
    <row r="157" spans="2:2" x14ac:dyDescent="0.2">
      <c r="B157" s="142"/>
    </row>
    <row r="158" spans="2:2" x14ac:dyDescent="0.2">
      <c r="B158" s="142"/>
    </row>
    <row r="159" spans="2:2" x14ac:dyDescent="0.2">
      <c r="B159" s="142"/>
    </row>
    <row r="160" spans="2:2" x14ac:dyDescent="0.2">
      <c r="B160" s="142"/>
    </row>
    <row r="161" spans="2:2" x14ac:dyDescent="0.2">
      <c r="B161" s="142"/>
    </row>
    <row r="162" spans="2:2" x14ac:dyDescent="0.2">
      <c r="B162" s="142"/>
    </row>
    <row r="163" spans="2:2" x14ac:dyDescent="0.2">
      <c r="B163" s="142"/>
    </row>
    <row r="164" spans="2:2" x14ac:dyDescent="0.2">
      <c r="B164" s="142"/>
    </row>
    <row r="165" spans="2:2" x14ac:dyDescent="0.2">
      <c r="B165" s="142"/>
    </row>
    <row r="166" spans="2:2" x14ac:dyDescent="0.2">
      <c r="B166" s="142"/>
    </row>
    <row r="167" spans="2:2" x14ac:dyDescent="0.2">
      <c r="B167" s="142"/>
    </row>
    <row r="168" spans="2:2" x14ac:dyDescent="0.2">
      <c r="B168" s="142"/>
    </row>
    <row r="169" spans="2:2" x14ac:dyDescent="0.2">
      <c r="B169" s="142"/>
    </row>
    <row r="170" spans="2:2" x14ac:dyDescent="0.2">
      <c r="B170" s="142"/>
    </row>
    <row r="171" spans="2:2" x14ac:dyDescent="0.2">
      <c r="B171" s="142"/>
    </row>
    <row r="172" spans="2:2" x14ac:dyDescent="0.2">
      <c r="B172" s="142"/>
    </row>
    <row r="173" spans="2:2" x14ac:dyDescent="0.2">
      <c r="B173" s="142"/>
    </row>
    <row r="174" spans="2:2" x14ac:dyDescent="0.2">
      <c r="B174" s="142"/>
    </row>
    <row r="175" spans="2:2" x14ac:dyDescent="0.2">
      <c r="B175" s="142"/>
    </row>
    <row r="176" spans="2:2" x14ac:dyDescent="0.2">
      <c r="B176" s="142"/>
    </row>
    <row r="177" spans="2:2" x14ac:dyDescent="0.2">
      <c r="B177" s="142"/>
    </row>
    <row r="178" spans="2:2" x14ac:dyDescent="0.2">
      <c r="B178" s="142"/>
    </row>
    <row r="179" spans="2:2" x14ac:dyDescent="0.2">
      <c r="B179" s="142"/>
    </row>
    <row r="180" spans="2:2" x14ac:dyDescent="0.2">
      <c r="B180" s="142"/>
    </row>
    <row r="181" spans="2:2" x14ac:dyDescent="0.2">
      <c r="B181" s="142"/>
    </row>
    <row r="182" spans="2:2" x14ac:dyDescent="0.2">
      <c r="B182" s="142"/>
    </row>
    <row r="183" spans="2:2" x14ac:dyDescent="0.2">
      <c r="B183" s="142"/>
    </row>
    <row r="184" spans="2:2" x14ac:dyDescent="0.2">
      <c r="B184" s="142"/>
    </row>
    <row r="185" spans="2:2" x14ac:dyDescent="0.2">
      <c r="B185" s="142"/>
    </row>
    <row r="186" spans="2:2" x14ac:dyDescent="0.2">
      <c r="B186" s="142"/>
    </row>
    <row r="187" spans="2:2" x14ac:dyDescent="0.2">
      <c r="B187" s="142"/>
    </row>
    <row r="188" spans="2:2" x14ac:dyDescent="0.2">
      <c r="B188" s="142"/>
    </row>
    <row r="189" spans="2:2" x14ac:dyDescent="0.2">
      <c r="B189" s="142"/>
    </row>
    <row r="190" spans="2:2" x14ac:dyDescent="0.2">
      <c r="B190" s="142"/>
    </row>
    <row r="191" spans="2:2" x14ac:dyDescent="0.2">
      <c r="B191" s="142"/>
    </row>
    <row r="192" spans="2:2" x14ac:dyDescent="0.2">
      <c r="B192" s="142"/>
    </row>
    <row r="193" spans="2:2" x14ac:dyDescent="0.2">
      <c r="B193" s="142"/>
    </row>
    <row r="194" spans="2:2" x14ac:dyDescent="0.2">
      <c r="B194" s="142"/>
    </row>
    <row r="195" spans="2:2" x14ac:dyDescent="0.2">
      <c r="B195" s="142"/>
    </row>
    <row r="196" spans="2:2" x14ac:dyDescent="0.2">
      <c r="B196" s="142"/>
    </row>
    <row r="197" spans="2:2" x14ac:dyDescent="0.2">
      <c r="B197" s="142"/>
    </row>
    <row r="198" spans="2:2" x14ac:dyDescent="0.2">
      <c r="B198" s="142"/>
    </row>
    <row r="199" spans="2:2" x14ac:dyDescent="0.2">
      <c r="B199" s="142"/>
    </row>
    <row r="200" spans="2:2" x14ac:dyDescent="0.2">
      <c r="B200" s="142"/>
    </row>
    <row r="201" spans="2:2" x14ac:dyDescent="0.2">
      <c r="B201" s="142"/>
    </row>
    <row r="202" spans="2:2" x14ac:dyDescent="0.2">
      <c r="B202" s="142"/>
    </row>
    <row r="203" spans="2:2" x14ac:dyDescent="0.2">
      <c r="B203" s="142"/>
    </row>
    <row r="204" spans="2:2" x14ac:dyDescent="0.2">
      <c r="B204" s="142"/>
    </row>
    <row r="205" spans="2:2" x14ac:dyDescent="0.2">
      <c r="B205" s="142"/>
    </row>
    <row r="206" spans="2:2" x14ac:dyDescent="0.2">
      <c r="B206" s="142"/>
    </row>
    <row r="207" spans="2:2" x14ac:dyDescent="0.2">
      <c r="B207" s="142"/>
    </row>
    <row r="208" spans="2:2" x14ac:dyDescent="0.2">
      <c r="B208" s="142"/>
    </row>
    <row r="209" spans="2:2" x14ac:dyDescent="0.2">
      <c r="B209" s="142"/>
    </row>
    <row r="210" spans="2:2" x14ac:dyDescent="0.2">
      <c r="B210" s="142"/>
    </row>
    <row r="211" spans="2:2" x14ac:dyDescent="0.2">
      <c r="B211" s="142"/>
    </row>
    <row r="212" spans="2:2" x14ac:dyDescent="0.2">
      <c r="B212" s="142"/>
    </row>
    <row r="213" spans="2:2" x14ac:dyDescent="0.2">
      <c r="B213" s="142"/>
    </row>
    <row r="214" spans="2:2" x14ac:dyDescent="0.2">
      <c r="B214" s="142"/>
    </row>
    <row r="215" spans="2:2" x14ac:dyDescent="0.2">
      <c r="B215" s="142"/>
    </row>
    <row r="216" spans="2:2" x14ac:dyDescent="0.2">
      <c r="B216" s="142"/>
    </row>
    <row r="217" spans="2:2" x14ac:dyDescent="0.2">
      <c r="B217" s="142"/>
    </row>
    <row r="218" spans="2:2" x14ac:dyDescent="0.2">
      <c r="B218" s="142"/>
    </row>
    <row r="219" spans="2:2" x14ac:dyDescent="0.2">
      <c r="B219" s="142"/>
    </row>
    <row r="220" spans="2:2" x14ac:dyDescent="0.2">
      <c r="B220" s="142"/>
    </row>
    <row r="221" spans="2:2" x14ac:dyDescent="0.2">
      <c r="B221" s="142"/>
    </row>
    <row r="222" spans="2:2" x14ac:dyDescent="0.2">
      <c r="B222" s="142"/>
    </row>
    <row r="223" spans="2:2" x14ac:dyDescent="0.2">
      <c r="B223" s="142"/>
    </row>
    <row r="224" spans="2:2" x14ac:dyDescent="0.2">
      <c r="B224" s="142"/>
    </row>
    <row r="225" spans="2:2" x14ac:dyDescent="0.2">
      <c r="B225" s="142"/>
    </row>
    <row r="226" spans="2:2" x14ac:dyDescent="0.2">
      <c r="B226" s="142"/>
    </row>
    <row r="227" spans="2:2" x14ac:dyDescent="0.2">
      <c r="B227" s="142"/>
    </row>
    <row r="228" spans="2:2" x14ac:dyDescent="0.2">
      <c r="B228" s="142"/>
    </row>
    <row r="229" spans="2:2" x14ac:dyDescent="0.2">
      <c r="B229" s="142"/>
    </row>
    <row r="230" spans="2:2" x14ac:dyDescent="0.2">
      <c r="B230" s="142"/>
    </row>
    <row r="231" spans="2:2" x14ac:dyDescent="0.2">
      <c r="B231" s="142"/>
    </row>
    <row r="232" spans="2:2" x14ac:dyDescent="0.2">
      <c r="B232" s="142"/>
    </row>
    <row r="233" spans="2:2" x14ac:dyDescent="0.2">
      <c r="B233" s="142"/>
    </row>
    <row r="234" spans="2:2" x14ac:dyDescent="0.2">
      <c r="B234" s="142"/>
    </row>
    <row r="235" spans="2:2" x14ac:dyDescent="0.2">
      <c r="B235" s="142"/>
    </row>
    <row r="236" spans="2:2" x14ac:dyDescent="0.2">
      <c r="B236" s="142"/>
    </row>
    <row r="237" spans="2:2" x14ac:dyDescent="0.2">
      <c r="B237" s="142"/>
    </row>
    <row r="238" spans="2:2" x14ac:dyDescent="0.2">
      <c r="B238" s="142"/>
    </row>
    <row r="239" spans="2:2" x14ac:dyDescent="0.2">
      <c r="B239" s="142"/>
    </row>
    <row r="240" spans="2:2" x14ac:dyDescent="0.2">
      <c r="B240" s="142"/>
    </row>
    <row r="241" spans="2:2" x14ac:dyDescent="0.2">
      <c r="B241" s="142"/>
    </row>
    <row r="242" spans="2:2" x14ac:dyDescent="0.2">
      <c r="B242" s="142"/>
    </row>
    <row r="243" spans="2:2" x14ac:dyDescent="0.2">
      <c r="B243" s="142"/>
    </row>
    <row r="244" spans="2:2" x14ac:dyDescent="0.2">
      <c r="B244" s="142"/>
    </row>
    <row r="245" spans="2:2" x14ac:dyDescent="0.2">
      <c r="B245" s="142"/>
    </row>
    <row r="246" spans="2:2" x14ac:dyDescent="0.2">
      <c r="B246" s="142"/>
    </row>
    <row r="247" spans="2:2" x14ac:dyDescent="0.2">
      <c r="B247" s="142"/>
    </row>
    <row r="248" spans="2:2" x14ac:dyDescent="0.2">
      <c r="B248" s="142"/>
    </row>
    <row r="249" spans="2:2" x14ac:dyDescent="0.2">
      <c r="B249" s="142"/>
    </row>
    <row r="250" spans="2:2" x14ac:dyDescent="0.2">
      <c r="B250" s="142"/>
    </row>
    <row r="251" spans="2:2" x14ac:dyDescent="0.2">
      <c r="B251" s="142"/>
    </row>
    <row r="252" spans="2:2" x14ac:dyDescent="0.2">
      <c r="B252" s="142"/>
    </row>
    <row r="253" spans="2:2" x14ac:dyDescent="0.2">
      <c r="B253" s="142"/>
    </row>
    <row r="254" spans="2:2" x14ac:dyDescent="0.2">
      <c r="B254" s="142"/>
    </row>
    <row r="255" spans="2:2" x14ac:dyDescent="0.2">
      <c r="B255" s="142"/>
    </row>
    <row r="256" spans="2:2" x14ac:dyDescent="0.2">
      <c r="B256" s="142"/>
    </row>
    <row r="257" spans="2:2" x14ac:dyDescent="0.2">
      <c r="B257" s="142"/>
    </row>
    <row r="258" spans="2:2" x14ac:dyDescent="0.2">
      <c r="B258" s="142"/>
    </row>
    <row r="259" spans="2:2" x14ac:dyDescent="0.2">
      <c r="B259" s="142"/>
    </row>
    <row r="260" spans="2:2" x14ac:dyDescent="0.2">
      <c r="B260" s="14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19E2-9605-4C13-9066-5EB6E36F78B5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6" customWidth="1"/>
    <col min="2" max="2" width="13.28515625" style="6" customWidth="1"/>
    <col min="3" max="3" width="11.42578125" style="125" customWidth="1"/>
    <col min="4" max="4" width="25.5703125" style="11" customWidth="1"/>
    <col min="5" max="5" width="10.42578125" style="9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1:31" s="120" customFormat="1" ht="3.75" customHeight="1" x14ac:dyDescent="0.2">
      <c r="C1" s="121"/>
      <c r="D1" s="122"/>
      <c r="E1" s="123"/>
      <c r="H1" s="122"/>
      <c r="I1" s="122"/>
      <c r="J1" s="122"/>
      <c r="K1" s="122"/>
      <c r="L1" s="122"/>
      <c r="M1" s="122"/>
      <c r="N1" s="122"/>
      <c r="O1" s="123"/>
      <c r="P1" s="123"/>
    </row>
    <row r="2" spans="1:31" s="124" customFormat="1" ht="57" customHeight="1" x14ac:dyDescent="0.2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1" ht="3.75" customHeight="1" x14ac:dyDescent="0.2"/>
    <row r="4" spans="1:31" s="143" customFormat="1" ht="33" customHeight="1" x14ac:dyDescent="0.2">
      <c r="B4" s="144" t="str">
        <f>oknCompanyName</f>
        <v>Your Company Name</v>
      </c>
      <c r="C4" s="145"/>
      <c r="D4" s="146"/>
      <c r="E4" s="147"/>
      <c r="F4" s="148"/>
      <c r="G4" s="148"/>
      <c r="H4" s="148"/>
      <c r="I4" s="148"/>
      <c r="J4" s="274" t="s">
        <v>135</v>
      </c>
      <c r="K4" s="274"/>
      <c r="L4" s="274"/>
      <c r="M4" s="274"/>
      <c r="N4" s="147"/>
      <c r="O4" s="147"/>
      <c r="P4" s="147"/>
      <c r="Q4" s="147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M6" s="133"/>
    </row>
    <row r="7" spans="1:31" x14ac:dyDescent="0.2">
      <c r="B7" s="6" t="str">
        <f>oknCompanyContact</f>
        <v>Phone number, web site</v>
      </c>
    </row>
    <row r="8" spans="1:31" ht="21" customHeight="1" x14ac:dyDescent="0.2">
      <c r="B8" s="135" t="s">
        <v>28</v>
      </c>
      <c r="K8" s="134"/>
    </row>
    <row r="9" spans="1:31" ht="11.25" customHeight="1" x14ac:dyDescent="0.2">
      <c r="B9" s="136" t="s">
        <v>26</v>
      </c>
      <c r="C9" s="137"/>
    </row>
    <row r="10" spans="1:31" x14ac:dyDescent="0.2">
      <c r="B10" s="136" t="s">
        <v>27</v>
      </c>
      <c r="C10" s="137"/>
    </row>
    <row r="11" spans="1:31" ht="4.5" customHeight="1" x14ac:dyDescent="0.2"/>
    <row r="12" spans="1:31" s="9" customFormat="1" ht="15.75" customHeight="1" x14ac:dyDescent="0.2">
      <c r="B12" s="149" t="s">
        <v>40</v>
      </c>
      <c r="C12" s="150" t="s">
        <v>25</v>
      </c>
      <c r="D12" s="149" t="s">
        <v>120</v>
      </c>
      <c r="E12" s="149" t="s">
        <v>118</v>
      </c>
      <c r="F12" s="151" t="s">
        <v>37</v>
      </c>
      <c r="G12" s="151" t="str">
        <f>oknTax1Name</f>
        <v>VAT</v>
      </c>
      <c r="H12" s="151" t="str">
        <f>oknTax2Name</f>
        <v>GST</v>
      </c>
      <c r="I12" s="151" t="s">
        <v>41</v>
      </c>
      <c r="J12" s="151" t="s">
        <v>32</v>
      </c>
      <c r="K12" s="151" t="s">
        <v>33</v>
      </c>
      <c r="L12" s="151" t="s">
        <v>29</v>
      </c>
      <c r="M12" s="151" t="s">
        <v>31</v>
      </c>
      <c r="N12" s="12" t="s">
        <v>34</v>
      </c>
      <c r="O12" s="12" t="s">
        <v>35</v>
      </c>
      <c r="P12" s="12" t="s">
        <v>119</v>
      </c>
      <c r="Q12" s="12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DAAE-82A0-4D61-8BA9-FAEBE2CCFC5B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6" customWidth="1"/>
    <col min="2" max="2" width="13.5703125" style="6" customWidth="1"/>
    <col min="3" max="3" width="13.42578125" style="125" customWidth="1"/>
    <col min="4" max="4" width="10.5703125" style="11" customWidth="1"/>
    <col min="5" max="5" width="17.85546875" style="11" customWidth="1"/>
    <col min="6" max="6" width="9.42578125" style="6" customWidth="1"/>
    <col min="7" max="7" width="9.140625" style="10"/>
    <col min="8" max="9" width="10.5703125" style="10" customWidth="1"/>
    <col min="10" max="16384" width="9.140625" style="6"/>
  </cols>
  <sheetData>
    <row r="1" spans="1:31" s="120" customFormat="1" ht="3.75" customHeight="1" x14ac:dyDescent="0.2">
      <c r="C1" s="121"/>
      <c r="D1" s="122"/>
      <c r="E1" s="123"/>
      <c r="H1" s="122"/>
      <c r="I1" s="122"/>
      <c r="J1" s="122"/>
      <c r="K1" s="122"/>
      <c r="L1" s="122"/>
      <c r="M1" s="122"/>
      <c r="N1" s="122"/>
      <c r="O1" s="123"/>
      <c r="P1" s="123"/>
    </row>
    <row r="2" spans="1:31" s="124" customFormat="1" ht="57" customHeight="1" x14ac:dyDescent="0.2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1" ht="4.5" customHeight="1" x14ac:dyDescent="0.2"/>
    <row r="4" spans="1:31" s="143" customFormat="1" ht="33" customHeight="1" x14ac:dyDescent="0.2">
      <c r="B4" s="143" t="str">
        <f>oknCompanyName</f>
        <v>Your Company Name</v>
      </c>
      <c r="C4" s="145"/>
      <c r="D4" s="146"/>
      <c r="E4" s="146"/>
      <c r="G4" s="275" t="s">
        <v>136</v>
      </c>
      <c r="H4" s="275"/>
      <c r="I4" s="275"/>
      <c r="L4" s="152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L6" s="153"/>
    </row>
    <row r="7" spans="1:31" x14ac:dyDescent="0.2">
      <c r="B7" s="6" t="str">
        <f>oknCompanyContact</f>
        <v>Phone number, web site</v>
      </c>
      <c r="L7" s="14"/>
    </row>
    <row r="8" spans="1:31" ht="21" customHeight="1" x14ac:dyDescent="0.2">
      <c r="B8" s="135" t="s">
        <v>28</v>
      </c>
      <c r="J8" s="16"/>
      <c r="K8" s="14"/>
      <c r="L8" s="14"/>
    </row>
    <row r="9" spans="1:31" ht="13.5" customHeight="1" x14ac:dyDescent="0.2">
      <c r="B9" s="136" t="s">
        <v>26</v>
      </c>
      <c r="C9" s="15"/>
    </row>
    <row r="10" spans="1:31" x14ac:dyDescent="0.2">
      <c r="B10" s="136" t="s">
        <v>27</v>
      </c>
      <c r="C10" s="15"/>
      <c r="D10" s="6"/>
      <c r="J10" s="17"/>
      <c r="K10" s="17"/>
      <c r="L10" s="17"/>
    </row>
    <row r="11" spans="1:31" ht="4.5" customHeight="1" x14ac:dyDescent="0.2"/>
    <row r="12" spans="1:31" s="9" customFormat="1" ht="15.75" customHeight="1" x14ac:dyDescent="0.2">
      <c r="B12" s="141" t="s">
        <v>42</v>
      </c>
      <c r="C12" s="139" t="s">
        <v>25</v>
      </c>
      <c r="D12" s="141" t="s">
        <v>118</v>
      </c>
      <c r="E12" s="141" t="s">
        <v>43</v>
      </c>
      <c r="F12" s="141" t="s">
        <v>4</v>
      </c>
      <c r="G12" s="154" t="s">
        <v>3</v>
      </c>
      <c r="H12" s="154" t="s">
        <v>44</v>
      </c>
      <c r="I12" s="154" t="s">
        <v>45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1BEC-C9A9-4429-AB6F-8A8310C83B92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6" customWidth="1"/>
    <col min="2" max="2" width="10.5703125" style="111" customWidth="1"/>
    <col min="3" max="3" width="33.140625" style="125" customWidth="1"/>
    <col min="4" max="4" width="10" style="155" customWidth="1"/>
    <col min="5" max="5" width="10.85546875" style="13" customWidth="1"/>
    <col min="6" max="6" width="9" style="13" customWidth="1"/>
    <col min="7" max="7" width="10.7109375" style="10" customWidth="1"/>
    <col min="8" max="8" width="15.140625" style="10" customWidth="1"/>
    <col min="9" max="16384" width="9.140625" style="6"/>
  </cols>
  <sheetData>
    <row r="1" spans="1:31" s="120" customFormat="1" ht="3.75" customHeight="1" x14ac:dyDescent="0.2">
      <c r="C1" s="121"/>
      <c r="D1" s="122"/>
      <c r="E1" s="123"/>
      <c r="H1" s="122"/>
      <c r="I1" s="122"/>
      <c r="J1" s="122"/>
      <c r="K1" s="122"/>
      <c r="L1" s="122"/>
      <c r="M1" s="122"/>
      <c r="N1" s="122"/>
      <c r="O1" s="123"/>
      <c r="P1" s="123"/>
    </row>
    <row r="2" spans="1:31" s="124" customFormat="1" ht="57" customHeight="1" x14ac:dyDescent="0.2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1" ht="3.75" customHeight="1" x14ac:dyDescent="0.2"/>
    <row r="4" spans="1:31" s="156" customFormat="1" ht="33" customHeight="1" x14ac:dyDescent="0.3">
      <c r="B4" s="143" t="str">
        <f>oknCompanyName</f>
        <v>Your Company Name</v>
      </c>
      <c r="C4" s="157"/>
      <c r="D4" s="158"/>
      <c r="E4" s="159"/>
      <c r="F4" s="274" t="s">
        <v>137</v>
      </c>
      <c r="G4" s="274"/>
      <c r="H4" s="274"/>
    </row>
    <row r="5" spans="1:31" x14ac:dyDescent="0.2">
      <c r="B5" s="6" t="str">
        <f>oknCompanyAddress</f>
        <v>Address</v>
      </c>
      <c r="D5" s="160"/>
      <c r="E5" s="18"/>
    </row>
    <row r="6" spans="1:31" x14ac:dyDescent="0.2">
      <c r="B6" s="6" t="str">
        <f>oknCompanyCityStateZip</f>
        <v>City State Zip</v>
      </c>
      <c r="D6" s="160"/>
      <c r="E6" s="18"/>
    </row>
    <row r="7" spans="1:31" x14ac:dyDescent="0.2">
      <c r="B7" s="6" t="str">
        <f>oknCompanyContact</f>
        <v>Phone number, web site</v>
      </c>
      <c r="D7" s="160"/>
      <c r="E7" s="18"/>
    </row>
    <row r="8" spans="1:31" ht="27.75" customHeight="1" x14ac:dyDescent="0.2"/>
    <row r="9" spans="1:31" ht="15.75" customHeight="1" x14ac:dyDescent="0.2">
      <c r="B9" s="112" t="s">
        <v>121</v>
      </c>
    </row>
    <row r="10" spans="1:31" ht="15.75" customHeight="1" x14ac:dyDescent="0.2">
      <c r="B10" s="8" t="s">
        <v>122</v>
      </c>
      <c r="C10" s="6"/>
      <c r="F10" s="276" t="s">
        <v>138</v>
      </c>
      <c r="G10" s="277"/>
      <c r="H10" s="113">
        <v>0</v>
      </c>
    </row>
    <row r="11" spans="1:31" ht="15.75" customHeight="1" x14ac:dyDescent="0.2">
      <c r="B11" s="8" t="s">
        <v>123</v>
      </c>
      <c r="C11" s="6"/>
      <c r="F11" s="278" t="s">
        <v>139</v>
      </c>
      <c r="G11" s="279"/>
      <c r="H11" s="161">
        <v>0</v>
      </c>
    </row>
    <row r="12" spans="1:31" ht="15.75" customHeight="1" x14ac:dyDescent="0.2">
      <c r="B12" s="8" t="s">
        <v>102</v>
      </c>
      <c r="C12" s="162"/>
      <c r="F12" s="280" t="s">
        <v>140</v>
      </c>
      <c r="G12" s="281"/>
      <c r="H12" s="114"/>
    </row>
    <row r="13" spans="1:31" ht="15.75" customHeight="1" x14ac:dyDescent="0.2">
      <c r="B13" s="8" t="s">
        <v>124</v>
      </c>
      <c r="C13" s="6"/>
    </row>
    <row r="14" spans="1:31" ht="15.75" customHeight="1" x14ac:dyDescent="0.2">
      <c r="B14" s="8" t="s">
        <v>125</v>
      </c>
      <c r="C14" s="6"/>
      <c r="F14" s="276" t="s">
        <v>141</v>
      </c>
      <c r="G14" s="277"/>
      <c r="H14" s="113">
        <v>0</v>
      </c>
    </row>
    <row r="15" spans="1:31" ht="15.75" customHeight="1" x14ac:dyDescent="0.2">
      <c r="B15" s="8" t="s">
        <v>126</v>
      </c>
      <c r="C15" s="6"/>
      <c r="F15" s="163" t="s">
        <v>142</v>
      </c>
      <c r="G15" s="164"/>
      <c r="H15" s="114">
        <v>0</v>
      </c>
    </row>
    <row r="16" spans="1:31" ht="3" customHeight="1" x14ac:dyDescent="0.2"/>
    <row r="17" spans="2:8" ht="15.75" customHeight="1" x14ac:dyDescent="0.2">
      <c r="B17" s="115" t="s">
        <v>55</v>
      </c>
    </row>
    <row r="18" spans="2:8" ht="15.75" customHeight="1" x14ac:dyDescent="0.2">
      <c r="B18" s="8" t="s">
        <v>26</v>
      </c>
      <c r="C18" s="19"/>
    </row>
    <row r="19" spans="2:8" ht="15.75" customHeight="1" x14ac:dyDescent="0.2">
      <c r="B19" s="8" t="s">
        <v>27</v>
      </c>
      <c r="C19" s="19"/>
    </row>
    <row r="20" spans="2:8" ht="12" customHeight="1" x14ac:dyDescent="0.2"/>
    <row r="21" spans="2:8" ht="15.75" customHeight="1" x14ac:dyDescent="0.2">
      <c r="B21" s="139" t="s">
        <v>143</v>
      </c>
      <c r="C21" s="139" t="s">
        <v>144</v>
      </c>
      <c r="D21" s="165" t="s">
        <v>145</v>
      </c>
      <c r="E21" s="139" t="s">
        <v>146</v>
      </c>
      <c r="F21" s="139" t="s">
        <v>147</v>
      </c>
      <c r="G21" s="154" t="s">
        <v>148</v>
      </c>
      <c r="H21" s="154" t="s">
        <v>149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14C65-302D-4803-8373-00D33F55786D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1.85546875" style="6" customWidth="1"/>
    <col min="3" max="3" width="12.140625" style="125" customWidth="1"/>
    <col min="4" max="4" width="8.140625" style="9" customWidth="1"/>
    <col min="5" max="5" width="10.5703125" style="9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1:31" s="120" customFormat="1" ht="3.75" customHeight="1" x14ac:dyDescent="0.2">
      <c r="C1" s="121"/>
      <c r="D1" s="122"/>
      <c r="E1" s="123"/>
      <c r="H1" s="122"/>
      <c r="I1" s="122"/>
      <c r="J1" s="122"/>
      <c r="K1" s="122"/>
      <c r="L1" s="122"/>
      <c r="M1" s="122"/>
      <c r="N1" s="122"/>
      <c r="O1" s="123"/>
      <c r="P1" s="123"/>
    </row>
    <row r="2" spans="1:31" s="124" customFormat="1" ht="57" customHeight="1" x14ac:dyDescent="0.2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1" ht="3.75" customHeight="1" x14ac:dyDescent="0.2"/>
    <row r="4" spans="1:31" s="143" customFormat="1" ht="33" customHeight="1" x14ac:dyDescent="0.2">
      <c r="B4" s="144" t="str">
        <f>oknCompanyName</f>
        <v>Your Company Name</v>
      </c>
      <c r="C4" s="145"/>
      <c r="D4" s="147"/>
      <c r="E4" s="147"/>
      <c r="F4" s="148"/>
      <c r="G4" s="148"/>
      <c r="H4" s="148"/>
      <c r="I4" s="148"/>
      <c r="J4" s="274" t="s">
        <v>150</v>
      </c>
      <c r="K4" s="274"/>
      <c r="L4" s="274"/>
      <c r="M4" s="274"/>
      <c r="N4" s="147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M6" s="133"/>
    </row>
    <row r="7" spans="1:31" x14ac:dyDescent="0.2">
      <c r="B7" s="6" t="str">
        <f>oknCompanyContact</f>
        <v>Phone number, web site</v>
      </c>
    </row>
    <row r="8" spans="1:31" ht="12.75" customHeight="1" x14ac:dyDescent="0.2">
      <c r="K8" s="134"/>
    </row>
    <row r="9" spans="1:31" ht="12.75" customHeight="1" x14ac:dyDescent="0.2">
      <c r="B9" s="135" t="s">
        <v>28</v>
      </c>
    </row>
    <row r="10" spans="1:31" ht="12.75" customHeight="1" x14ac:dyDescent="0.2">
      <c r="B10" s="136" t="s">
        <v>26</v>
      </c>
      <c r="C10" s="15"/>
    </row>
    <row r="11" spans="1:31" ht="12.75" customHeight="1" x14ac:dyDescent="0.2">
      <c r="B11" s="136" t="s">
        <v>27</v>
      </c>
      <c r="C11" s="15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41" t="s">
        <v>119</v>
      </c>
      <c r="C14" s="139" t="s">
        <v>25</v>
      </c>
      <c r="D14" s="141" t="s">
        <v>35</v>
      </c>
      <c r="E14" s="141" t="s">
        <v>118</v>
      </c>
      <c r="F14" s="140" t="s">
        <v>37</v>
      </c>
      <c r="G14" s="140" t="str">
        <f>oknTax1Name</f>
        <v>VAT</v>
      </c>
      <c r="H14" s="140" t="str">
        <f>oknTax2Name</f>
        <v>GST</v>
      </c>
      <c r="I14" s="140" t="s">
        <v>30</v>
      </c>
      <c r="J14" s="140" t="s">
        <v>31</v>
      </c>
      <c r="K14" s="140" t="s">
        <v>32</v>
      </c>
      <c r="L14" s="140" t="s">
        <v>29</v>
      </c>
      <c r="M14" s="140" t="s">
        <v>33</v>
      </c>
      <c r="N14" s="12" t="s">
        <v>34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D227A-D20E-4A5E-BEC7-74BFF12A9C7F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0.5703125" style="6" customWidth="1"/>
    <col min="3" max="3" width="12.5703125" style="125" customWidth="1"/>
    <col min="4" max="4" width="10.5703125" style="9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1:31" s="120" customFormat="1" ht="3.75" customHeight="1" x14ac:dyDescent="0.2">
      <c r="C1" s="121"/>
      <c r="D1" s="122"/>
      <c r="E1" s="123"/>
      <c r="H1" s="122"/>
      <c r="I1" s="122"/>
      <c r="J1" s="122"/>
      <c r="K1" s="122"/>
      <c r="L1" s="122"/>
      <c r="M1" s="122"/>
      <c r="N1" s="122"/>
      <c r="O1" s="123"/>
      <c r="P1" s="123"/>
    </row>
    <row r="2" spans="1:31" s="124" customFormat="1" ht="57" customHeight="1" x14ac:dyDescent="0.2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1" ht="3.75" customHeight="1" x14ac:dyDescent="0.2"/>
    <row r="4" spans="1:31" s="143" customFormat="1" ht="33" customHeight="1" x14ac:dyDescent="0.2">
      <c r="B4" s="144" t="str">
        <f>oknCompanyName</f>
        <v>Your Company Name</v>
      </c>
      <c r="C4" s="145"/>
      <c r="D4" s="147"/>
      <c r="E4" s="148"/>
      <c r="F4" s="148"/>
      <c r="G4" s="274" t="s">
        <v>151</v>
      </c>
      <c r="H4" s="274"/>
      <c r="I4" s="274"/>
      <c r="J4" s="274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 State Zip</v>
      </c>
      <c r="G6" s="133"/>
      <c r="H6" s="133"/>
    </row>
    <row r="7" spans="1:31" x14ac:dyDescent="0.2">
      <c r="B7" s="6" t="str">
        <f>oknCompanyContact</f>
        <v>Phone number, web site</v>
      </c>
    </row>
    <row r="8" spans="1:31" ht="12.75" customHeight="1" x14ac:dyDescent="0.2">
      <c r="E8" s="134"/>
    </row>
    <row r="9" spans="1:31" ht="12.75" customHeight="1" x14ac:dyDescent="0.2">
      <c r="B9" s="135" t="s">
        <v>28</v>
      </c>
    </row>
    <row r="10" spans="1:31" ht="12.75" customHeight="1" x14ac:dyDescent="0.2">
      <c r="B10" s="136" t="s">
        <v>26</v>
      </c>
      <c r="C10" s="15"/>
    </row>
    <row r="11" spans="1:31" ht="12.75" customHeight="1" x14ac:dyDescent="0.2">
      <c r="B11" s="136" t="s">
        <v>27</v>
      </c>
      <c r="C11" s="15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41" t="s">
        <v>51</v>
      </c>
      <c r="C14" s="139" t="s">
        <v>25</v>
      </c>
      <c r="D14" s="141" t="s">
        <v>118</v>
      </c>
      <c r="E14" s="140" t="s">
        <v>127</v>
      </c>
      <c r="F14" s="140" t="s">
        <v>52</v>
      </c>
      <c r="G14" s="140" t="s">
        <v>53</v>
      </c>
      <c r="H14" s="140" t="s">
        <v>128</v>
      </c>
      <c r="I14" s="141" t="s">
        <v>40</v>
      </c>
      <c r="J14" s="141" t="s">
        <v>54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5FCB2-FE83-47BF-8EA1-8B989435CFDD}">
  <sheetPr codeName="Sheet10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76" customWidth="1"/>
    <col min="2" max="2" width="76" style="176" customWidth="1"/>
    <col min="3" max="256" width="9.140625" style="169"/>
    <col min="257" max="257" width="3" style="169" customWidth="1"/>
    <col min="258" max="258" width="76" style="169" customWidth="1"/>
    <col min="259" max="512" width="9.140625" style="169"/>
    <col min="513" max="513" width="3" style="169" customWidth="1"/>
    <col min="514" max="514" width="76" style="169" customWidth="1"/>
    <col min="515" max="768" width="9.140625" style="169"/>
    <col min="769" max="769" width="3" style="169" customWidth="1"/>
    <col min="770" max="770" width="76" style="169" customWidth="1"/>
    <col min="771" max="1024" width="9.140625" style="169"/>
    <col min="1025" max="1025" width="3" style="169" customWidth="1"/>
    <col min="1026" max="1026" width="76" style="169" customWidth="1"/>
    <col min="1027" max="1280" width="9.140625" style="169"/>
    <col min="1281" max="1281" width="3" style="169" customWidth="1"/>
    <col min="1282" max="1282" width="76" style="169" customWidth="1"/>
    <col min="1283" max="1536" width="9.140625" style="169"/>
    <col min="1537" max="1537" width="3" style="169" customWidth="1"/>
    <col min="1538" max="1538" width="76" style="169" customWidth="1"/>
    <col min="1539" max="1792" width="9.140625" style="169"/>
    <col min="1793" max="1793" width="3" style="169" customWidth="1"/>
    <col min="1794" max="1794" width="76" style="169" customWidth="1"/>
    <col min="1795" max="2048" width="9.140625" style="169"/>
    <col min="2049" max="2049" width="3" style="169" customWidth="1"/>
    <col min="2050" max="2050" width="76" style="169" customWidth="1"/>
    <col min="2051" max="2304" width="9.140625" style="169"/>
    <col min="2305" max="2305" width="3" style="169" customWidth="1"/>
    <col min="2306" max="2306" width="76" style="169" customWidth="1"/>
    <col min="2307" max="2560" width="9.140625" style="169"/>
    <col min="2561" max="2561" width="3" style="169" customWidth="1"/>
    <col min="2562" max="2562" width="76" style="169" customWidth="1"/>
    <col min="2563" max="2816" width="9.140625" style="169"/>
    <col min="2817" max="2817" width="3" style="169" customWidth="1"/>
    <col min="2818" max="2818" width="76" style="169" customWidth="1"/>
    <col min="2819" max="3072" width="9.140625" style="169"/>
    <col min="3073" max="3073" width="3" style="169" customWidth="1"/>
    <col min="3074" max="3074" width="76" style="169" customWidth="1"/>
    <col min="3075" max="3328" width="9.140625" style="169"/>
    <col min="3329" max="3329" width="3" style="169" customWidth="1"/>
    <col min="3330" max="3330" width="76" style="169" customWidth="1"/>
    <col min="3331" max="3584" width="9.140625" style="169"/>
    <col min="3585" max="3585" width="3" style="169" customWidth="1"/>
    <col min="3586" max="3586" width="76" style="169" customWidth="1"/>
    <col min="3587" max="3840" width="9.140625" style="169"/>
    <col min="3841" max="3841" width="3" style="169" customWidth="1"/>
    <col min="3842" max="3842" width="76" style="169" customWidth="1"/>
    <col min="3843" max="4096" width="9.140625" style="169"/>
    <col min="4097" max="4097" width="3" style="169" customWidth="1"/>
    <col min="4098" max="4098" width="76" style="169" customWidth="1"/>
    <col min="4099" max="4352" width="9.140625" style="169"/>
    <col min="4353" max="4353" width="3" style="169" customWidth="1"/>
    <col min="4354" max="4354" width="76" style="169" customWidth="1"/>
    <col min="4355" max="4608" width="9.140625" style="169"/>
    <col min="4609" max="4609" width="3" style="169" customWidth="1"/>
    <col min="4610" max="4610" width="76" style="169" customWidth="1"/>
    <col min="4611" max="4864" width="9.140625" style="169"/>
    <col min="4865" max="4865" width="3" style="169" customWidth="1"/>
    <col min="4866" max="4866" width="76" style="169" customWidth="1"/>
    <col min="4867" max="5120" width="9.140625" style="169"/>
    <col min="5121" max="5121" width="3" style="169" customWidth="1"/>
    <col min="5122" max="5122" width="76" style="169" customWidth="1"/>
    <col min="5123" max="5376" width="9.140625" style="169"/>
    <col min="5377" max="5377" width="3" style="169" customWidth="1"/>
    <col min="5378" max="5378" width="76" style="169" customWidth="1"/>
    <col min="5379" max="5632" width="9.140625" style="169"/>
    <col min="5633" max="5633" width="3" style="169" customWidth="1"/>
    <col min="5634" max="5634" width="76" style="169" customWidth="1"/>
    <col min="5635" max="5888" width="9.140625" style="169"/>
    <col min="5889" max="5889" width="3" style="169" customWidth="1"/>
    <col min="5890" max="5890" width="76" style="169" customWidth="1"/>
    <col min="5891" max="6144" width="9.140625" style="169"/>
    <col min="6145" max="6145" width="3" style="169" customWidth="1"/>
    <col min="6146" max="6146" width="76" style="169" customWidth="1"/>
    <col min="6147" max="6400" width="9.140625" style="169"/>
    <col min="6401" max="6401" width="3" style="169" customWidth="1"/>
    <col min="6402" max="6402" width="76" style="169" customWidth="1"/>
    <col min="6403" max="6656" width="9.140625" style="169"/>
    <col min="6657" max="6657" width="3" style="169" customWidth="1"/>
    <col min="6658" max="6658" width="76" style="169" customWidth="1"/>
    <col min="6659" max="6912" width="9.140625" style="169"/>
    <col min="6913" max="6913" width="3" style="169" customWidth="1"/>
    <col min="6914" max="6914" width="76" style="169" customWidth="1"/>
    <col min="6915" max="7168" width="9.140625" style="169"/>
    <col min="7169" max="7169" width="3" style="169" customWidth="1"/>
    <col min="7170" max="7170" width="76" style="169" customWidth="1"/>
    <col min="7171" max="7424" width="9.140625" style="169"/>
    <col min="7425" max="7425" width="3" style="169" customWidth="1"/>
    <col min="7426" max="7426" width="76" style="169" customWidth="1"/>
    <col min="7427" max="7680" width="9.140625" style="169"/>
    <col min="7681" max="7681" width="3" style="169" customWidth="1"/>
    <col min="7682" max="7682" width="76" style="169" customWidth="1"/>
    <col min="7683" max="7936" width="9.140625" style="169"/>
    <col min="7937" max="7937" width="3" style="169" customWidth="1"/>
    <col min="7938" max="7938" width="76" style="169" customWidth="1"/>
    <col min="7939" max="8192" width="9.140625" style="169"/>
    <col min="8193" max="8193" width="3" style="169" customWidth="1"/>
    <col min="8194" max="8194" width="76" style="169" customWidth="1"/>
    <col min="8195" max="8448" width="9.140625" style="169"/>
    <col min="8449" max="8449" width="3" style="169" customWidth="1"/>
    <col min="8450" max="8450" width="76" style="169" customWidth="1"/>
    <col min="8451" max="8704" width="9.140625" style="169"/>
    <col min="8705" max="8705" width="3" style="169" customWidth="1"/>
    <col min="8706" max="8706" width="76" style="169" customWidth="1"/>
    <col min="8707" max="8960" width="9.140625" style="169"/>
    <col min="8961" max="8961" width="3" style="169" customWidth="1"/>
    <col min="8962" max="8962" width="76" style="169" customWidth="1"/>
    <col min="8963" max="9216" width="9.140625" style="169"/>
    <col min="9217" max="9217" width="3" style="169" customWidth="1"/>
    <col min="9218" max="9218" width="76" style="169" customWidth="1"/>
    <col min="9219" max="9472" width="9.140625" style="169"/>
    <col min="9473" max="9473" width="3" style="169" customWidth="1"/>
    <col min="9474" max="9474" width="76" style="169" customWidth="1"/>
    <col min="9475" max="9728" width="9.140625" style="169"/>
    <col min="9729" max="9729" width="3" style="169" customWidth="1"/>
    <col min="9730" max="9730" width="76" style="169" customWidth="1"/>
    <col min="9731" max="9984" width="9.140625" style="169"/>
    <col min="9985" max="9985" width="3" style="169" customWidth="1"/>
    <col min="9986" max="9986" width="76" style="169" customWidth="1"/>
    <col min="9987" max="10240" width="9.140625" style="169"/>
    <col min="10241" max="10241" width="3" style="169" customWidth="1"/>
    <col min="10242" max="10242" width="76" style="169" customWidth="1"/>
    <col min="10243" max="10496" width="9.140625" style="169"/>
    <col min="10497" max="10497" width="3" style="169" customWidth="1"/>
    <col min="10498" max="10498" width="76" style="169" customWidth="1"/>
    <col min="10499" max="10752" width="9.140625" style="169"/>
    <col min="10753" max="10753" width="3" style="169" customWidth="1"/>
    <col min="10754" max="10754" width="76" style="169" customWidth="1"/>
    <col min="10755" max="11008" width="9.140625" style="169"/>
    <col min="11009" max="11009" width="3" style="169" customWidth="1"/>
    <col min="11010" max="11010" width="76" style="169" customWidth="1"/>
    <col min="11011" max="11264" width="9.140625" style="169"/>
    <col min="11265" max="11265" width="3" style="169" customWidth="1"/>
    <col min="11266" max="11266" width="76" style="169" customWidth="1"/>
    <col min="11267" max="11520" width="9.140625" style="169"/>
    <col min="11521" max="11521" width="3" style="169" customWidth="1"/>
    <col min="11522" max="11522" width="76" style="169" customWidth="1"/>
    <col min="11523" max="11776" width="9.140625" style="169"/>
    <col min="11777" max="11777" width="3" style="169" customWidth="1"/>
    <col min="11778" max="11778" width="76" style="169" customWidth="1"/>
    <col min="11779" max="12032" width="9.140625" style="169"/>
    <col min="12033" max="12033" width="3" style="169" customWidth="1"/>
    <col min="12034" max="12034" width="76" style="169" customWidth="1"/>
    <col min="12035" max="12288" width="9.140625" style="169"/>
    <col min="12289" max="12289" width="3" style="169" customWidth="1"/>
    <col min="12290" max="12290" width="76" style="169" customWidth="1"/>
    <col min="12291" max="12544" width="9.140625" style="169"/>
    <col min="12545" max="12545" width="3" style="169" customWidth="1"/>
    <col min="12546" max="12546" width="76" style="169" customWidth="1"/>
    <col min="12547" max="12800" width="9.140625" style="169"/>
    <col min="12801" max="12801" width="3" style="169" customWidth="1"/>
    <col min="12802" max="12802" width="76" style="169" customWidth="1"/>
    <col min="12803" max="13056" width="9.140625" style="169"/>
    <col min="13057" max="13057" width="3" style="169" customWidth="1"/>
    <col min="13058" max="13058" width="76" style="169" customWidth="1"/>
    <col min="13059" max="13312" width="9.140625" style="169"/>
    <col min="13313" max="13313" width="3" style="169" customWidth="1"/>
    <col min="13314" max="13314" width="76" style="169" customWidth="1"/>
    <col min="13315" max="13568" width="9.140625" style="169"/>
    <col min="13569" max="13569" width="3" style="169" customWidth="1"/>
    <col min="13570" max="13570" width="76" style="169" customWidth="1"/>
    <col min="13571" max="13824" width="9.140625" style="169"/>
    <col min="13825" max="13825" width="3" style="169" customWidth="1"/>
    <col min="13826" max="13826" width="76" style="169" customWidth="1"/>
    <col min="13827" max="14080" width="9.140625" style="169"/>
    <col min="14081" max="14081" width="3" style="169" customWidth="1"/>
    <col min="14082" max="14082" width="76" style="169" customWidth="1"/>
    <col min="14083" max="14336" width="9.140625" style="169"/>
    <col min="14337" max="14337" width="3" style="169" customWidth="1"/>
    <col min="14338" max="14338" width="76" style="169" customWidth="1"/>
    <col min="14339" max="14592" width="9.140625" style="169"/>
    <col min="14593" max="14593" width="3" style="169" customWidth="1"/>
    <col min="14594" max="14594" width="76" style="169" customWidth="1"/>
    <col min="14595" max="14848" width="9.140625" style="169"/>
    <col min="14849" max="14849" width="3" style="169" customWidth="1"/>
    <col min="14850" max="14850" width="76" style="169" customWidth="1"/>
    <col min="14851" max="15104" width="9.140625" style="169"/>
    <col min="15105" max="15105" width="3" style="169" customWidth="1"/>
    <col min="15106" max="15106" width="76" style="169" customWidth="1"/>
    <col min="15107" max="15360" width="9.140625" style="169"/>
    <col min="15361" max="15361" width="3" style="169" customWidth="1"/>
    <col min="15362" max="15362" width="76" style="169" customWidth="1"/>
    <col min="15363" max="15616" width="9.140625" style="169"/>
    <col min="15617" max="15617" width="3" style="169" customWidth="1"/>
    <col min="15618" max="15618" width="76" style="169" customWidth="1"/>
    <col min="15619" max="15872" width="9.140625" style="169"/>
    <col min="15873" max="15873" width="3" style="169" customWidth="1"/>
    <col min="15874" max="15874" width="76" style="169" customWidth="1"/>
    <col min="15875" max="16128" width="9.140625" style="169"/>
    <col min="16129" max="16129" width="3" style="169" customWidth="1"/>
    <col min="16130" max="16130" width="76" style="169" customWidth="1"/>
    <col min="16131" max="16384" width="9.140625" style="169"/>
  </cols>
  <sheetData>
    <row r="1" spans="1:3" ht="32.1" customHeight="1" x14ac:dyDescent="0.3">
      <c r="A1" s="166"/>
      <c r="B1" s="167" t="s">
        <v>161</v>
      </c>
      <c r="C1" s="168"/>
    </row>
    <row r="2" spans="1:3" ht="16.5" x14ac:dyDescent="0.3">
      <c r="A2" s="166"/>
      <c r="B2" s="170"/>
      <c r="C2" s="168"/>
    </row>
    <row r="3" spans="1:3" ht="16.5" x14ac:dyDescent="0.3">
      <c r="A3" s="166"/>
      <c r="B3" s="171" t="s">
        <v>152</v>
      </c>
      <c r="C3" s="168"/>
    </row>
    <row r="4" spans="1:3" x14ac:dyDescent="0.3">
      <c r="A4" s="166"/>
      <c r="B4" s="177" t="s">
        <v>153</v>
      </c>
      <c r="C4" s="168"/>
    </row>
    <row r="5" spans="1:3" ht="16.5" x14ac:dyDescent="0.3">
      <c r="A5" s="166"/>
      <c r="B5" s="172"/>
      <c r="C5" s="168"/>
    </row>
    <row r="6" spans="1:3" ht="16.5" x14ac:dyDescent="0.3">
      <c r="A6" s="166"/>
      <c r="B6" s="173" t="s">
        <v>154</v>
      </c>
      <c r="C6" s="168"/>
    </row>
    <row r="7" spans="1:3" ht="16.5" x14ac:dyDescent="0.3">
      <c r="A7" s="166"/>
      <c r="B7" s="172"/>
      <c r="C7" s="168"/>
    </row>
    <row r="8" spans="1:3" ht="46.5" x14ac:dyDescent="0.3">
      <c r="A8" s="166"/>
      <c r="B8" s="172" t="s">
        <v>155</v>
      </c>
      <c r="C8" s="168"/>
    </row>
    <row r="9" spans="1:3" ht="16.5" x14ac:dyDescent="0.3">
      <c r="A9" s="166"/>
      <c r="B9" s="172"/>
      <c r="C9" s="168"/>
    </row>
    <row r="10" spans="1:3" ht="31.5" x14ac:dyDescent="0.3">
      <c r="A10" s="166"/>
      <c r="B10" s="172" t="s">
        <v>156</v>
      </c>
      <c r="C10" s="168"/>
    </row>
    <row r="11" spans="1:3" ht="16.5" x14ac:dyDescent="0.3">
      <c r="A11" s="166"/>
      <c r="B11" s="172"/>
      <c r="C11" s="168"/>
    </row>
    <row r="12" spans="1:3" ht="31.5" x14ac:dyDescent="0.3">
      <c r="A12" s="166"/>
      <c r="B12" s="172" t="s">
        <v>157</v>
      </c>
      <c r="C12" s="168"/>
    </row>
    <row r="13" spans="1:3" ht="16.5" x14ac:dyDescent="0.3">
      <c r="A13" s="166"/>
      <c r="B13" s="172"/>
      <c r="C13" s="168"/>
    </row>
    <row r="14" spans="1:3" x14ac:dyDescent="0.3">
      <c r="A14" s="166"/>
      <c r="B14" s="174" t="s">
        <v>158</v>
      </c>
      <c r="C14" s="168"/>
    </row>
    <row r="15" spans="1:3" ht="15.75" x14ac:dyDescent="0.3">
      <c r="A15" s="166"/>
      <c r="B15" s="178" t="s">
        <v>159</v>
      </c>
      <c r="C15" s="168"/>
    </row>
    <row r="16" spans="1:3" ht="16.5" x14ac:dyDescent="0.3">
      <c r="A16" s="166"/>
      <c r="B16" s="175"/>
      <c r="C16" s="168"/>
    </row>
    <row r="17" spans="1:3" ht="32.25" x14ac:dyDescent="0.3">
      <c r="A17" s="166"/>
      <c r="B17" s="172" t="s">
        <v>160</v>
      </c>
      <c r="C17" s="168"/>
    </row>
    <row r="18" spans="1:3" x14ac:dyDescent="0.3">
      <c r="A18" s="166"/>
      <c r="B18" s="166"/>
      <c r="C18" s="168"/>
    </row>
    <row r="19" spans="1:3" x14ac:dyDescent="0.3">
      <c r="A19" s="166"/>
      <c r="B19" s="166"/>
      <c r="C19" s="168"/>
    </row>
    <row r="20" spans="1:3" x14ac:dyDescent="0.3">
      <c r="A20" s="166"/>
      <c r="B20" s="166"/>
      <c r="C20" s="168"/>
    </row>
    <row r="21" spans="1:3" x14ac:dyDescent="0.3">
      <c r="A21" s="166"/>
      <c r="B21" s="166"/>
      <c r="C21" s="168"/>
    </row>
    <row r="22" spans="1:3" x14ac:dyDescent="0.3">
      <c r="A22" s="166"/>
      <c r="B22" s="166"/>
      <c r="C22" s="168"/>
    </row>
    <row r="23" spans="1:3" x14ac:dyDescent="0.3">
      <c r="A23" s="166"/>
      <c r="B23" s="166"/>
      <c r="C23" s="168"/>
    </row>
    <row r="24" spans="1:3" x14ac:dyDescent="0.3">
      <c r="A24" s="166"/>
      <c r="B24" s="166"/>
      <c r="C24" s="168"/>
    </row>
    <row r="25" spans="1:3" x14ac:dyDescent="0.3">
      <c r="A25" s="166"/>
      <c r="B25" s="166"/>
      <c r="C25" s="168"/>
    </row>
    <row r="26" spans="1:3" x14ac:dyDescent="0.3">
      <c r="A26" s="166"/>
      <c r="B26" s="166"/>
      <c r="C26" s="168"/>
    </row>
    <row r="27" spans="1:3" x14ac:dyDescent="0.3">
      <c r="A27" s="166"/>
      <c r="B27" s="166"/>
      <c r="C27" s="168"/>
    </row>
    <row r="28" spans="1:3" x14ac:dyDescent="0.3">
      <c r="A28" s="166"/>
      <c r="B28" s="166"/>
      <c r="C28" s="168"/>
    </row>
    <row r="29" spans="1:3" x14ac:dyDescent="0.3">
      <c r="A29" s="166"/>
      <c r="B29" s="166"/>
      <c r="C29" s="168"/>
    </row>
  </sheetData>
  <hyperlinks>
    <hyperlink ref="B14" r:id="rId1" display="See License Agreement" xr:uid="{ABAE3736-B77B-402A-B7FC-78BF12695C8C}"/>
    <hyperlink ref="B4" r:id="rId2" tooltip="View online document" display="http://www.invoicingtemplate.com/building-service-billing-template.html" xr:uid="{0532B1F6-4486-4E56-9C19-24A8044FA28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0F24-AE30-4A25-83A8-EC18FC6FB865}">
  <sheetPr codeName="Sheet11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9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5:E39"/>
  <sheetViews>
    <sheetView workbookViewId="0"/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</v>
      </c>
      <c r="B5" t="s">
        <v>46</v>
      </c>
    </row>
    <row r="6" spans="1:5" x14ac:dyDescent="0.2">
      <c r="A6" s="6" t="s">
        <v>2</v>
      </c>
      <c r="B6" s="8" t="s">
        <v>132</v>
      </c>
    </row>
    <row r="7" spans="1:5" x14ac:dyDescent="0.2">
      <c r="A7" s="6" t="s">
        <v>5</v>
      </c>
      <c r="B7" s="6">
        <v>2</v>
      </c>
      <c r="D7" s="6" t="s">
        <v>6</v>
      </c>
      <c r="E7" s="6" t="s">
        <v>7</v>
      </c>
    </row>
    <row r="8" spans="1:5" x14ac:dyDescent="0.2">
      <c r="A8" s="6" t="s">
        <v>8</v>
      </c>
      <c r="B8" s="6">
        <v>0</v>
      </c>
    </row>
    <row r="9" spans="1:5" x14ac:dyDescent="0.2">
      <c r="A9" s="6" t="s">
        <v>9</v>
      </c>
      <c r="B9" s="6">
        <v>0</v>
      </c>
    </row>
    <row r="10" spans="1:5" x14ac:dyDescent="0.2">
      <c r="A10" s="6" t="s">
        <v>10</v>
      </c>
      <c r="B10" s="6">
        <v>1</v>
      </c>
    </row>
    <row r="11" spans="1:5" x14ac:dyDescent="0.2">
      <c r="A11" s="6" t="s">
        <v>11</v>
      </c>
      <c r="B11" s="6">
        <v>1</v>
      </c>
    </row>
    <row r="12" spans="1:5" x14ac:dyDescent="0.2">
      <c r="A12" s="6" t="s">
        <v>12</v>
      </c>
      <c r="B12" s="6">
        <v>1</v>
      </c>
    </row>
    <row r="13" spans="1:5" x14ac:dyDescent="0.2">
      <c r="A13" s="6" t="s">
        <v>13</v>
      </c>
    </row>
    <row r="14" spans="1:5" ht="12.75" x14ac:dyDescent="0.2">
      <c r="A14" t="s">
        <v>14</v>
      </c>
      <c r="B14" s="6">
        <v>0</v>
      </c>
    </row>
    <row r="15" spans="1:5" x14ac:dyDescent="0.2">
      <c r="A15" s="6" t="s">
        <v>15</v>
      </c>
      <c r="B15" s="6" t="s">
        <v>20</v>
      </c>
    </row>
    <row r="16" spans="1:5" x14ac:dyDescent="0.2">
      <c r="A16" s="6" t="s">
        <v>16</v>
      </c>
      <c r="B16" s="6">
        <v>1</v>
      </c>
    </row>
    <row r="17" spans="1:2" x14ac:dyDescent="0.2">
      <c r="A17" s="6" t="s">
        <v>19</v>
      </c>
      <c r="B17" s="6">
        <v>1</v>
      </c>
    </row>
    <row r="18" spans="1:2" x14ac:dyDescent="0.2">
      <c r="A18" s="6" t="s">
        <v>17</v>
      </c>
      <c r="B18" s="6">
        <v>1</v>
      </c>
    </row>
    <row r="19" spans="1:2" x14ac:dyDescent="0.2">
      <c r="A19" s="6" t="s">
        <v>18</v>
      </c>
      <c r="B19" s="6">
        <v>12</v>
      </c>
    </row>
    <row r="20" spans="1:2" x14ac:dyDescent="0.2">
      <c r="A20" s="6" t="s">
        <v>48</v>
      </c>
      <c r="B20" s="6">
        <v>1</v>
      </c>
    </row>
    <row r="22" spans="1:2" x14ac:dyDescent="0.2">
      <c r="A22" s="6" t="s">
        <v>49</v>
      </c>
      <c r="B22" s="6">
        <v>1</v>
      </c>
    </row>
    <row r="23" spans="1:2" x14ac:dyDescent="0.2">
      <c r="B23" s="6" t="s">
        <v>130</v>
      </c>
    </row>
    <row r="25" spans="1:2" x14ac:dyDescent="0.2">
      <c r="A25" s="6" t="s">
        <v>129</v>
      </c>
      <c r="B25" s="6">
        <v>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283</vt:i4>
      </vt:variant>
    </vt:vector>
  </HeadingPairs>
  <TitlesOfParts>
    <vt:vector size="293" baseType="lpstr">
      <vt:lpstr>Job &amp; Site Ref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</vt:lpstr>
      <vt:lpstr>oknAgent</vt:lpstr>
      <vt:lpstr>oknAnniversary</vt:lpstr>
      <vt:lpstr>oknAssistantsName</vt:lpstr>
      <vt:lpstr>oknAssistantsPhone</vt:lpstr>
      <vt:lpstr>oknBalanceDue</vt:lpstr>
      <vt:lpstr>oknBillingInformation</vt:lpstr>
      <vt:lpstr>oknBirthday</vt:lpstr>
      <vt:lpstr>oknBusinessCity</vt:lpstr>
      <vt:lpstr>oknBusinessFax</vt:lpstr>
      <vt:lpstr>oknBusinessPostalCode</vt:lpstr>
      <vt:lpstr>oknBusinessState</vt:lpstr>
      <vt:lpstr>oknBusinessStreet</vt:lpstr>
      <vt:lpstr>oknBusinessStreet2</vt:lpstr>
      <vt:lpstr>oknBusinessStreet3</vt:lpstr>
      <vt:lpstr>oknCategories</vt:lpstr>
      <vt:lpstr>oknCompanyAddress</vt:lpstr>
      <vt:lpstr>oknCompanyCityStateZip</vt:lpstr>
      <vt:lpstr>oknCompanyContact</vt:lpstr>
      <vt:lpstr>oknCompanyName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oknDepartment</vt:lpstr>
      <vt:lpstr>oknDisbursements</vt:lpstr>
      <vt:lpstr>oknDueDate</vt:lpstr>
      <vt:lpstr>oknEmail3Address</vt:lpstr>
      <vt:lpstr>oknEmail3DisplayName</vt:lpstr>
      <vt:lpstr>oknEmail3Type</vt:lpstr>
      <vt:lpstr>oknEmailDisplayName</vt:lpstr>
      <vt:lpstr>oknEmailType</vt:lpstr>
      <vt:lpstr>oknFirstName</vt:lpstr>
      <vt:lpstr>oknFrequency</vt:lpstr>
      <vt:lpstr>oknGender</vt:lpstr>
      <vt:lpstr>oknHomeCity</vt:lpstr>
      <vt:lpstr>oknHomePhone</vt:lpstr>
      <vt:lpstr>oknHomePostalCode</vt:lpstr>
      <vt:lpstr>oknHomeState</vt:lpstr>
      <vt:lpstr>oknHomeStreet</vt:lpstr>
      <vt:lpstr>oknInitials</vt:lpstr>
      <vt:lpstr>oknInvoiceDate</vt:lpstr>
      <vt:lpstr>oknInvoiceID</vt:lpstr>
      <vt:lpstr>oknJobInvoiceRef</vt:lpstr>
      <vt:lpstr>oknJobNumber</vt:lpstr>
      <vt:lpstr>oknJobTitle</vt:lpstr>
      <vt:lpstr>oknLastName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oknMiddleName</vt:lpstr>
      <vt:lpstr>oknMobilePhone</vt:lpstr>
      <vt:lpstr>oknName2_1</vt:lpstr>
      <vt:lpstr>oknName3_1</vt:lpstr>
      <vt:lpstr>oknOrderID</vt:lpstr>
      <vt:lpstr>oknOwner</vt:lpstr>
      <vt:lpstr>oknPager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oknPriority</vt:lpstr>
      <vt:lpstr>oknPrivate</vt:lpstr>
      <vt:lpstr>oknPrNotes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oknReferredBy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oknSensitivity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oknSiteAddress</vt:lpstr>
      <vt:lpstr>oknSpouse</vt:lpstr>
      <vt:lpstr>oknStatus</vt:lpstr>
      <vt:lpstr>oknSubTotal</vt:lpstr>
      <vt:lpstr>oknSuffix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oknTelex</vt:lpstr>
      <vt:lpstr>oknTitle</vt:lpstr>
      <vt:lpstr>oknTotal</vt:lpstr>
      <vt:lpstr>oknTTYTDDPhone</vt:lpstr>
      <vt:lpstr>oknUser1</vt:lpstr>
      <vt:lpstr>oknUser2</vt:lpstr>
      <vt:lpstr>oknUser3</vt:lpstr>
      <vt:lpstr>oknUser4</vt:lpstr>
      <vt:lpstr>oknWebPage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Service Billing Template</dc:title>
  <dc:subject>"Building Service Billing Template" summary: A building service billing template is also called building service invoice template, building service invoice form. It is a blank service billing form that helps you create invoices with easy and quick.</dc:subject>
  <dc:creator>https://www.invoicingtemplate.com/</dc:creator>
  <cp:keywords/>
  <dc:description>https://www.invoicingtemplate.com/building-service-billing-template.html</dc:description>
  <cp:lastModifiedBy>liangjun yu</cp:lastModifiedBy>
  <cp:lastPrinted>2013-04-09T18:12:20Z</cp:lastPrinted>
  <dcterms:created xsi:type="dcterms:W3CDTF">2000-07-27T22:24:14Z</dcterms:created>
  <dcterms:modified xsi:type="dcterms:W3CDTF">2024-04-10T06:16:03Z</dcterms:modified>
  <cp:category>Building Service Billing Template, Building Service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140, Rancho Cucamonga, California</vt:lpwstr>
  </property>
</Properties>
</file>