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3028\"/>
    </mc:Choice>
  </mc:AlternateContent>
  <xr:revisionPtr revIDLastSave="0" documentId="13_ncr:1_{494A7D83-BFA0-464F-9B64-44B3C92621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voice" sheetId="1" r:id="rId1"/>
    <sheet name="UniformSoftware.com" sheetId="26" r:id="rId2"/>
  </sheets>
  <definedNames>
    <definedName name="oknAccount">Invoice!$AK$16</definedName>
    <definedName name="oknAgent">Invoice!$F$12</definedName>
    <definedName name="oknAnniversary">Invoice!$AA$13</definedName>
    <definedName name="oknAssistantsName">Invoice!$AA$16</definedName>
    <definedName name="oknAssistantsPhone">Invoice!$Y$16</definedName>
    <definedName name="oknBalanceDue">Invoice!$S$42</definedName>
    <definedName name="oknBillingInformation">Invoice!$AA$17</definedName>
    <definedName name="oknBirthday">Invoice!$AA$18</definedName>
    <definedName name="oknBusinessCity">Invoice!$F$16</definedName>
    <definedName name="oknBusinessFax">Invoice!$Y$17</definedName>
    <definedName name="oknBusinessPostalCode">Invoice!$F$18</definedName>
    <definedName name="oknBusinessState">Invoice!$F$17</definedName>
    <definedName name="oknBusinessStreet">Invoice!$F$13</definedName>
    <definedName name="oknBusinessStreet2">Invoice!$F$14</definedName>
    <definedName name="oknBusinessStreet3">Invoice!$F$15</definedName>
    <definedName name="oknCategories">Invoice!$AA$20</definedName>
    <definedName name="oknCompanyAddress">Invoice!$T$4</definedName>
    <definedName name="oknCompanyCityStateZip">Invoice!$T$5</definedName>
    <definedName name="oknCompanyContact">Invoice!$T$6</definedName>
    <definedName name="oknCompanyName">Invoice!$T$3</definedName>
    <definedName name="oknCost_10">Invoice!$D$36</definedName>
    <definedName name="oknCost_11">Invoice!$D$37</definedName>
    <definedName name="oknCost_12">Invoice!$D$38</definedName>
    <definedName name="oknCost_2">Invoice!$D$28</definedName>
    <definedName name="oknCost_3">Invoice!$D$29</definedName>
    <definedName name="oknCost_4">Invoice!$D$30</definedName>
    <definedName name="oknCost_5">Invoice!$D$31</definedName>
    <definedName name="oknCost_6">Invoice!$D$32</definedName>
    <definedName name="oknCost_7">Invoice!$D$33</definedName>
    <definedName name="oknCost_8">Invoice!$D$34</definedName>
    <definedName name="oknCost_9">Invoice!$D$35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epartment">Invoice!$W$16</definedName>
    <definedName name="oknDisbursements">Invoice!$J$33</definedName>
    <definedName name="oknDueDate">Invoice!$AZ$23</definedName>
    <definedName name="oknEmail3Address">Invoice!$AO$18</definedName>
    <definedName name="oknEmail3DisplayName">Invoice!$AQ$11</definedName>
    <definedName name="oknEmail3Type">Invoice!$AO$20</definedName>
    <definedName name="oknEmailDisplayName">Invoice!$AC$13</definedName>
    <definedName name="oknEmailType">Invoice!$AC$11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FirstName">Invoice!$S$16</definedName>
    <definedName name="oknFrequency">Invoice!$S$22</definedName>
    <definedName name="oknGender">Invoice!$AC$16</definedName>
    <definedName name="oknHomeCity">Invoice!$W$20</definedName>
    <definedName name="oknHomePhone">Invoice!$Y$18</definedName>
    <definedName name="oknHomePostalCode">Invoice!$Y$13</definedName>
    <definedName name="oknHomeState">Invoice!$Y$11</definedName>
    <definedName name="oknHomeStreet">Invoice!$W$18</definedName>
    <definedName name="oknInitials">Invoice!$AC$17</definedName>
    <definedName name="oknInvoiceBodyMaxNumber" hidden="1">#REF!</definedName>
    <definedName name="oknInvoiceBodyMinNumber" hidden="1">#REF!</definedName>
    <definedName name="oknInvoiceDate">Invoice!$N$10</definedName>
    <definedName name="oknInvoiceID">Invoice!$N$9</definedName>
    <definedName name="oknJobInvoiceRef">Invoice!$N$19</definedName>
    <definedName name="oknJobNumber">Invoice!$N$18</definedName>
    <definedName name="oknJobTitle">Invoice!$W$17</definedName>
    <definedName name="oknLastName">Invoice!$S$18</definedName>
    <definedName name="oknLineTotal_1">Invoice!$M$24</definedName>
    <definedName name="oknLineTotal_10">Invoice!$L$36</definedName>
    <definedName name="oknLineTotal_11">Invoice!$L$37</definedName>
    <definedName name="oknLineTotal_12">Invoice!$L$38</definedName>
    <definedName name="oknLineTotal_2">Invoice!$M$26</definedName>
    <definedName name="oknLineTotal_3">Invoice!$J$28</definedName>
    <definedName name="oknLineTotal_4">Invoice!$J$29</definedName>
    <definedName name="oknLineTotal_5">Invoice!$J$30</definedName>
    <definedName name="oknLineTotal_6">Invoice!$J$31</definedName>
    <definedName name="oknLineTotal_7">Invoice!$J$32</definedName>
    <definedName name="oknLineTotal_8">Invoice!$J$32</definedName>
    <definedName name="oknLineTotal_9">Invoice!$L$35</definedName>
    <definedName name="oknLineTotalTaxable">Invoice!$D$39</definedName>
    <definedName name="oknMiddleName">Invoice!$S$17</definedName>
    <definedName name="oknMobilePhone">Invoice!$Y$20</definedName>
    <definedName name="oknName2_1">Invoice!$F$25</definedName>
    <definedName name="oknName3_1">Invoice!$F$26</definedName>
    <definedName name="oknOrderID">Invoice!$AR$23</definedName>
    <definedName name="oknOwner">Invoice!$F$11</definedName>
    <definedName name="oknPager">Invoice!$AA$11</definedName>
    <definedName name="oknPayments">Invoice!$S$40</definedName>
    <definedName name="oknPaymentTerm">Invoice!$AY$23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Invoice!#REF!</definedName>
    <definedName name="oknPrice_10">Invoice!$AW$36</definedName>
    <definedName name="oknPrice_11">Invoice!$AW$37</definedName>
    <definedName name="oknPrice_12">Invoice!$AW$38</definedName>
    <definedName name="oknPrice_2">Invoice!$AW$28</definedName>
    <definedName name="oknPrice_3">Invoice!$AW$29</definedName>
    <definedName name="oknPrice_4">Invoice!$AW$30</definedName>
    <definedName name="oknPrice_5">Invoice!$AW$31</definedName>
    <definedName name="oknPrice_6">Invoice!$AW$32</definedName>
    <definedName name="oknPrice_7">Invoice!$AW$33</definedName>
    <definedName name="oknPrice_8">Invoice!$AW$34</definedName>
    <definedName name="oknPrice_9">Invoice!$AW$35</definedName>
    <definedName name="oknPrInvoiceID">#REF!</definedName>
    <definedName name="oknPriority">Invoice!$AC$18</definedName>
    <definedName name="oknPrivate">Invoice!$AC$20</definedName>
    <definedName name="oknPrNotes">#REF!</definedName>
    <definedName name="oknProductID_10">Invoice!$AR$36</definedName>
    <definedName name="oknProductID_11">Invoice!$AR$37</definedName>
    <definedName name="oknProductID_12">Invoice!$AR$38</definedName>
    <definedName name="oknProductID_2">Invoice!$AR$28</definedName>
    <definedName name="oknProductID_3">Invoice!$AR$29</definedName>
    <definedName name="oknProductID_4">Invoice!$AR$30</definedName>
    <definedName name="oknProductID_5">Invoice!$AR$31</definedName>
    <definedName name="oknProductID_6">Invoice!$AR$32</definedName>
    <definedName name="oknProductID_7">Invoice!$AR$33</definedName>
    <definedName name="oknProductID_8">Invoice!$AR$34</definedName>
    <definedName name="oknProductID_9">Invoice!$AR$35</definedName>
    <definedName name="oknProductName_1">Invoice!$F$24</definedName>
    <definedName name="oknProductName_10">Invoice!$H$36</definedName>
    <definedName name="oknProductName_11">Invoice!$H$37</definedName>
    <definedName name="oknProductName_12">Invoice!$H$38</definedName>
    <definedName name="oknProductName_2">Invoice!$F$27</definedName>
    <definedName name="oknProductName_3">Invoice!$F$28</definedName>
    <definedName name="oknProductName_4">Invoice!$F$29</definedName>
    <definedName name="oknProductName_5">Invoice!$F$30</definedName>
    <definedName name="oknProductName_6">Invoice!$F$31</definedName>
    <definedName name="oknProductName_7">Invoice!$F$32</definedName>
    <definedName name="oknProductName_8">Invoice!$F$32</definedName>
    <definedName name="oknProductName_9">Invoice!$F$33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Invoice!#REF!</definedName>
    <definedName name="oknQuantity_10">Invoice!$AU$36</definedName>
    <definedName name="oknQuantity_11">Invoice!$AU$37</definedName>
    <definedName name="oknQuantity_12">Invoice!$AU$38</definedName>
    <definedName name="oknQuantity_2">Invoice!$AU$28</definedName>
    <definedName name="oknQuantity_3">Invoice!$AU$29</definedName>
    <definedName name="oknQuantity_4">Invoice!$AU$30</definedName>
    <definedName name="oknQuantity_5">Invoice!$AU$31</definedName>
    <definedName name="oknQuantity_6">Invoice!$AU$32</definedName>
    <definedName name="oknQuantity_7">Invoice!$AU$33</definedName>
    <definedName name="oknQuantity_8">Invoice!$AU$34</definedName>
    <definedName name="oknQuantity_9">Invoice!$AU$35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ferredBy">Invoice!$AE$11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Invoice!$N$17</definedName>
    <definedName name="oknSavingInvoiceClearWorksheet" hidden="1">#REF!</definedName>
    <definedName name="oknSavingInvoicePromptForPayment" hidden="1">#REF!</definedName>
    <definedName name="oknSensitivity">Invoice!$AE$13</definedName>
    <definedName name="oknShipAddress">Invoice!$BK$29</definedName>
    <definedName name="oknShipCityStateZip">Invoice!$BK$30</definedName>
    <definedName name="oknShipContact">Invoice!$BK$32</definedName>
    <definedName name="oknShipCountry">Invoice!$BK$31</definedName>
    <definedName name="oknShipDate">Invoice!$AV$23</definedName>
    <definedName name="oknShipName">Invoice!$BK$28</definedName>
    <definedName name="oknShippingCost">Invoice!$AW$42</definedName>
    <definedName name="oknShipVia">Invoice!$AW$23</definedName>
    <definedName name="oknSiteAddress">Invoice!$G$22</definedName>
    <definedName name="oknSpouse">Invoice!$AE$16</definedName>
    <definedName name="oknStatus">Invoice!$A$6</definedName>
    <definedName name="oknSubTotal">Invoice!$M$39</definedName>
    <definedName name="oknSuffix">Invoice!$W$13</definedName>
    <definedName name="oknTax1">Invoice!$M$40</definedName>
    <definedName name="oknTax1Name">Invoice!$K$40</definedName>
    <definedName name="oknTax1Rate">Invoice!$L$40</definedName>
    <definedName name="oknTax1RateDefault">Invoice!$C$16</definedName>
    <definedName name="oknTax2">Invoice!$N$41</definedName>
    <definedName name="oknTax2IsAppliedToTax1">Invoice!$C$11</definedName>
    <definedName name="oknTax2Name">Invoice!$L$41</definedName>
    <definedName name="oknTax2Rate">Invoice!$M$41</definedName>
    <definedName name="oknTax2RateDefault">Invoice!$C$17</definedName>
    <definedName name="oknTaxable_1">Invoice!#REF!</definedName>
    <definedName name="oknTaxable_10">Invoice!$C$36</definedName>
    <definedName name="oknTaxable_11">Invoice!$C$37</definedName>
    <definedName name="oknTaxable_12">Invoice!$C$38</definedName>
    <definedName name="oknTaxable_2">Invoice!$C$28</definedName>
    <definedName name="oknTaxable_3">Invoice!$C$29</definedName>
    <definedName name="oknTaxable_4">Invoice!$C$30</definedName>
    <definedName name="oknTaxable_5">Invoice!$C$31</definedName>
    <definedName name="oknTaxable_6">Invoice!$C$32</definedName>
    <definedName name="oknTaxable_7">Invoice!$C$33</definedName>
    <definedName name="oknTaxable_8">Invoice!$C$34</definedName>
    <definedName name="oknTaxable_9">Invoice!$C$35</definedName>
    <definedName name="oknTaxTotalIncludingShippingCost">Invoice!$C$13</definedName>
    <definedName name="oknTaxType">Invoice!$C$9</definedName>
    <definedName name="oknTelex">Invoice!$AK$13</definedName>
    <definedName name="oknTitle">Invoice!$W$11</definedName>
    <definedName name="oknTotal">Invoice!$M$42</definedName>
    <definedName name="oknTTYTDDPhone">Invoice!$AK$11</definedName>
    <definedName name="oknUser1">Invoice!$AW$17</definedName>
    <definedName name="oknUser2">Invoice!$AW$18</definedName>
    <definedName name="oknUser3">Invoice!$AW$20</definedName>
    <definedName name="oknUser4">Invoice!$AY$11</definedName>
    <definedName name="oknWebPage">Invoice!$AE$17</definedName>
    <definedName name="oknWhoAddress">Invoice!$Y$5</definedName>
    <definedName name="oknWhoCityStateZip">Invoice!$Y$6</definedName>
    <definedName name="oknWhoCountry">Invoice!$S$21</definedName>
    <definedName name="oknWhoID">Invoice!$S$14</definedName>
    <definedName name="oknWhoName">Invoice!$F$10</definedName>
    <definedName name="oknWhoPhone">Invoice!$S$20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Invoice!$F$3:$N$42</definedName>
    <definedName name="_xlnm.Print_Titles" localSheetId="0">Invoice!$3:$24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3" i="1" l="1"/>
  <c r="G22" i="1" s="1"/>
  <c r="N26" i="1"/>
  <c r="N24" i="1"/>
  <c r="J33" i="1"/>
  <c r="M33" i="1" s="1"/>
  <c r="I20" i="1"/>
  <c r="F32" i="1"/>
  <c r="F31" i="1"/>
  <c r="F30" i="1"/>
  <c r="F29" i="1"/>
  <c r="F28" i="1"/>
  <c r="F27" i="1"/>
  <c r="N22" i="1"/>
  <c r="AS39" i="1"/>
  <c r="L35" i="1"/>
  <c r="L36" i="1"/>
  <c r="L37" i="1"/>
  <c r="L38" i="1"/>
  <c r="D39" i="1" a="1"/>
  <c r="D39" i="1" s="1"/>
  <c r="N41" i="1"/>
  <c r="N33" i="1" l="1"/>
  <c r="M40" i="1" s="1"/>
  <c r="M39" i="1"/>
  <c r="M42" i="1" l="1"/>
  <c r="S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James Yu</author>
  </authors>
  <commentList>
    <comment ref="T3" authorId="0" shapeId="0" xr:uid="{00000000-0006-0000-0100-000002000000}">
      <text>
        <r>
          <rPr>
            <b/>
            <sz val="9"/>
            <color indexed="81"/>
            <rFont val="宋体"/>
            <charset val="134"/>
          </rPr>
          <t>Your  company information below. Used in reports</t>
        </r>
      </text>
    </comment>
    <comment ref="O5" authorId="0" shapeId="0" xr:uid="{00000000-0006-0000-0100-000001000000}">
      <text>
        <r>
          <rPr>
            <b/>
            <sz val="9"/>
            <color indexed="81"/>
            <rFont val="宋体"/>
            <charset val="134"/>
          </rPr>
          <t>Adjust the heights of these rows to make sure the invoice can be printed on your invoice paper</t>
        </r>
      </text>
    </comment>
    <comment ref="S18" authorId="0" shapeId="0" xr:uid="{00000000-0006-0000-0100-000003000000}">
      <text>
        <r>
          <rPr>
            <b/>
            <sz val="9"/>
            <color indexed="81"/>
            <rFont val="宋体"/>
            <charset val="134"/>
          </rPr>
          <t>When creating new customer account, enter information here. New customer# is generated automatically when clicking Save As New Customer</t>
        </r>
      </text>
    </comment>
    <comment ref="S31" authorId="0" shapeId="0" xr:uid="{00000000-0006-0000-0100-000004000000}">
      <text>
        <r>
          <rPr>
            <b/>
            <sz val="9"/>
            <color indexed="81"/>
            <rFont val="宋体"/>
            <charset val="134"/>
          </rPr>
          <t>Don't delete the cells below</t>
        </r>
      </text>
    </comment>
  </commentList>
</comments>
</file>

<file path=xl/sharedStrings.xml><?xml version="1.0" encoding="utf-8"?>
<sst xmlns="http://schemas.openxmlformats.org/spreadsheetml/2006/main" count="81" uniqueCount="69">
  <si>
    <t>SHIPPING &amp; HANDLING</t>
  </si>
  <si>
    <t>Quantity</t>
  </si>
  <si>
    <t>PAID</t>
  </si>
  <si>
    <t>Current Database</t>
  </si>
  <si>
    <t>Invoice Status</t>
  </si>
  <si>
    <t>Taxable</t>
  </si>
  <si>
    <t>Due Date</t>
  </si>
  <si>
    <t>P.O. #</t>
  </si>
  <si>
    <t>GST</t>
  </si>
  <si>
    <t>Product ID</t>
  </si>
  <si>
    <t>Line Total</t>
  </si>
  <si>
    <t>Notes:</t>
  </si>
  <si>
    <t/>
  </si>
  <si>
    <t>Sales Rep. Name</t>
  </si>
  <si>
    <t>Ship Date</t>
  </si>
  <si>
    <t>Ship Via</t>
  </si>
  <si>
    <t>Terms</t>
  </si>
  <si>
    <t>Unit Price</t>
  </si>
  <si>
    <t>cost</t>
  </si>
  <si>
    <t>TaxSystem</t>
  </si>
  <si>
    <t>INVOICE</t>
  </si>
  <si>
    <t>shipping</t>
    <phoneticPr fontId="7" type="noConversion"/>
  </si>
  <si>
    <r>
      <t>C</t>
    </r>
    <r>
      <rPr>
        <sz val="10"/>
        <rFont val="Arial"/>
        <family val="2"/>
      </rPr>
      <t>ustomer ID</t>
    </r>
    <phoneticPr fontId="7" type="noConversion"/>
  </si>
  <si>
    <t>Engineer</t>
    <phoneticPr fontId="7" type="noConversion"/>
  </si>
  <si>
    <t>Job number</t>
    <phoneticPr fontId="7" type="noConversion"/>
  </si>
  <si>
    <t>£</t>
  </si>
  <si>
    <t>Description</t>
    <phoneticPr fontId="7" type="noConversion"/>
  </si>
  <si>
    <r>
      <t>S</t>
    </r>
    <r>
      <rPr>
        <sz val="10"/>
        <rFont val="Arial"/>
        <family val="2"/>
      </rPr>
      <t>UBTOTAL</t>
    </r>
    <phoneticPr fontId="7" type="noConversion"/>
  </si>
  <si>
    <t>£</t>
    <phoneticPr fontId="7" type="noConversion"/>
  </si>
  <si>
    <t>TOTAL Due £</t>
    <phoneticPr fontId="7" type="noConversion"/>
  </si>
  <si>
    <t>TOTAL - PAID</t>
    <phoneticPr fontId="7" type="noConversion"/>
  </si>
  <si>
    <r>
      <t>A</t>
    </r>
    <r>
      <rPr>
        <sz val="10"/>
        <rFont val="Arial"/>
        <family val="2"/>
      </rPr>
      <t>MOUNT</t>
    </r>
    <phoneticPr fontId="7" type="noConversion"/>
  </si>
  <si>
    <t>FirstName</t>
  </si>
  <si>
    <t>MiddleName</t>
  </si>
  <si>
    <t>LastName</t>
  </si>
  <si>
    <t>DATE</t>
    <phoneticPr fontId="7" type="noConversion"/>
  </si>
  <si>
    <r>
      <t>J</t>
    </r>
    <r>
      <rPr>
        <sz val="10"/>
        <rFont val="Arial"/>
        <family val="2"/>
      </rPr>
      <t xml:space="preserve">ob </t>
    </r>
    <r>
      <rPr>
        <sz val="10"/>
        <rFont val="Arial"/>
        <family val="2"/>
      </rPr>
      <t>i</t>
    </r>
    <r>
      <rPr>
        <sz val="10"/>
        <rFont val="Arial"/>
        <family val="2"/>
      </rPr>
      <t xml:space="preserve">nvoice </t>
    </r>
    <r>
      <rPr>
        <sz val="10"/>
        <rFont val="Arial"/>
        <family val="2"/>
      </rPr>
      <t>Ref No.</t>
    </r>
  </si>
  <si>
    <t>VAT</t>
  </si>
  <si>
    <t>Name</t>
    <phoneticPr fontId="7" type="noConversion"/>
  </si>
  <si>
    <t>Country</t>
    <phoneticPr fontId="7" type="noConversion"/>
  </si>
  <si>
    <t>Phone</t>
    <phoneticPr fontId="7" type="noConversion"/>
  </si>
  <si>
    <r>
      <t>S</t>
    </r>
    <r>
      <rPr>
        <sz val="10"/>
        <rFont val="Arial"/>
        <family val="2"/>
      </rPr>
      <t>iteAddress</t>
    </r>
    <phoneticPr fontId="7" type="noConversion"/>
  </si>
  <si>
    <t>Owner</t>
    <phoneticPr fontId="7" type="noConversion"/>
  </si>
  <si>
    <t>BusinessStreet1</t>
    <phoneticPr fontId="7" type="noConversion"/>
  </si>
  <si>
    <t xml:space="preserve">BusinessStreet2 </t>
    <phoneticPr fontId="7" type="noConversion"/>
  </si>
  <si>
    <t xml:space="preserve">BusinessCity </t>
    <phoneticPr fontId="7" type="noConversion"/>
  </si>
  <si>
    <t xml:space="preserve">BusinessState </t>
    <phoneticPr fontId="7" type="noConversion"/>
  </si>
  <si>
    <t xml:space="preserve">BusinessPostalCode </t>
    <phoneticPr fontId="7" type="noConversion"/>
  </si>
  <si>
    <t>INVOICE NO.</t>
    <phoneticPr fontId="7" type="noConversion"/>
  </si>
  <si>
    <t>BusinessStreet3</t>
    <phoneticPr fontId="7" type="noConversion"/>
  </si>
  <si>
    <t xml:space="preserve">VAT NO. </t>
    <phoneticPr fontId="7" type="noConversion"/>
  </si>
  <si>
    <t xml:space="preserve">For the attention of  </t>
  </si>
  <si>
    <t>INVOICE TO:</t>
  </si>
  <si>
    <t>Re:</t>
  </si>
  <si>
    <t>Agent</t>
  </si>
  <si>
    <t>Net 28</t>
  </si>
  <si>
    <t>Pending</t>
    <phoneticPr fontId="7" type="noConversion"/>
  </si>
  <si>
    <t>Frequency</t>
    <phoneticPr fontId="7" type="noConversion"/>
  </si>
  <si>
    <t>BM</t>
    <phoneticPr fontId="9" type="noConversion"/>
  </si>
  <si>
    <t>Q</t>
    <phoneticPr fontId="9" type="noConversion"/>
  </si>
  <si>
    <t>BA</t>
    <phoneticPr fontId="9" type="noConversion"/>
  </si>
  <si>
    <t>M</t>
    <phoneticPr fontId="9" type="noConversion"/>
  </si>
  <si>
    <r>
      <t>F</t>
    </r>
    <r>
      <rPr>
        <sz val="10"/>
        <rFont val="Arial"/>
        <family val="2"/>
      </rPr>
      <t>requency list</t>
    </r>
    <phoneticPr fontId="7" type="noConversion"/>
  </si>
  <si>
    <t>____</t>
  </si>
  <si>
    <t>Your Company Name</t>
    <phoneticPr fontId="7" type="noConversion"/>
  </si>
  <si>
    <t>Address</t>
    <phoneticPr fontId="7" type="noConversion"/>
  </si>
  <si>
    <t>City State Zip</t>
    <phoneticPr fontId="7" type="noConversion"/>
  </si>
  <si>
    <t>Phone number, web site</t>
    <phoneticPr fontId="7" type="noConversion"/>
  </si>
  <si>
    <t>c3028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</si>
</sst>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$-409]#,##0.00;\-[$$-409]#,##0.00"/>
    <numFmt numFmtId="172" formatCode="[$£-809]#,##0.00;\-[$£-809]#,##0.00"/>
    <numFmt numFmtId="173" formatCode="[$-809]d\ mmmm\ yyyy;@"/>
    <numFmt numFmtId="174" formatCode="&quot;£&quot;#,##0.00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9"/>
      <color indexed="81"/>
      <name val="宋体"/>
      <charset val="134"/>
    </font>
    <font>
      <sz val="18"/>
      <color indexed="9"/>
      <name val="Arial Black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5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90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7" fillId="0" borderId="0" xfId="0" applyFont="1" applyAlignment="1">
      <alignment horizontal="right" vertical="center" indent="1"/>
    </xf>
    <xf numFmtId="0" fontId="13" fillId="0" borderId="0" xfId="0" applyFont="1" applyProtection="1">
      <protection locked="0" hidden="1"/>
    </xf>
    <xf numFmtId="0" fontId="13" fillId="0" borderId="0" xfId="0" applyFont="1"/>
    <xf numFmtId="0" fontId="13" fillId="0" borderId="0" xfId="0" applyFont="1" applyAlignment="1" applyProtection="1">
      <alignment horizontal="right"/>
      <protection locked="0" hidden="1"/>
    </xf>
    <xf numFmtId="0" fontId="8" fillId="0" borderId="0" xfId="0" applyFont="1"/>
    <xf numFmtId="49" fontId="8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vertical="center"/>
      <protection locked="0"/>
    </xf>
    <xf numFmtId="170" fontId="8" fillId="0" borderId="4" xfId="0" applyNumberFormat="1" applyFont="1" applyBorder="1" applyAlignment="1" applyProtection="1">
      <alignment horizontal="left" vertical="center"/>
      <protection hidden="1"/>
    </xf>
    <xf numFmtId="44" fontId="8" fillId="0" borderId="0" xfId="0" applyNumberFormat="1" applyFont="1" applyAlignment="1">
      <alignment horizontal="left" vertical="center"/>
    </xf>
    <xf numFmtId="49" fontId="8" fillId="3" borderId="5" xfId="0" applyNumberFormat="1" applyFont="1" applyFill="1" applyBorder="1" applyAlignment="1" applyProtection="1">
      <alignment horizontal="left" vertical="center"/>
      <protection locked="0"/>
    </xf>
    <xf numFmtId="1" fontId="8" fillId="3" borderId="0" xfId="0" applyNumberFormat="1" applyFont="1" applyFill="1" applyAlignment="1">
      <alignment vertical="center"/>
    </xf>
    <xf numFmtId="168" fontId="8" fillId="3" borderId="6" xfId="0" applyNumberFormat="1" applyFont="1" applyFill="1" applyBorder="1" applyAlignment="1" applyProtection="1">
      <alignment horizontal="right" vertical="center" indent="1"/>
      <protection locked="0"/>
    </xf>
    <xf numFmtId="170" fontId="8" fillId="3" borderId="6" xfId="0" applyNumberFormat="1" applyFont="1" applyFill="1" applyBorder="1" applyAlignment="1" applyProtection="1">
      <alignment horizontal="left" vertical="center"/>
      <protection hidden="1"/>
    </xf>
    <xf numFmtId="165" fontId="8" fillId="0" borderId="0" xfId="0" applyNumberFormat="1" applyFont="1" applyAlignment="1">
      <alignment horizontal="left" vertical="center"/>
    </xf>
    <xf numFmtId="49" fontId="8" fillId="0" borderId="5" xfId="0" applyNumberFormat="1" applyFont="1" applyBorder="1" applyAlignment="1" applyProtection="1">
      <alignment horizontal="left" vertical="center"/>
      <protection locked="0"/>
    </xf>
    <xf numFmtId="1" fontId="8" fillId="0" borderId="0" xfId="0" applyNumberFormat="1" applyFont="1" applyAlignment="1">
      <alignment vertical="center"/>
    </xf>
    <xf numFmtId="168" fontId="8" fillId="0" borderId="6" xfId="0" applyNumberFormat="1" applyFont="1" applyBorder="1" applyAlignment="1" applyProtection="1">
      <alignment horizontal="right" vertical="center" indent="1"/>
      <protection locked="0"/>
    </xf>
    <xf numFmtId="170" fontId="8" fillId="0" borderId="6" xfId="0" applyNumberFormat="1" applyFont="1" applyBorder="1" applyAlignment="1" applyProtection="1">
      <alignment horizontal="left" vertical="center"/>
      <protection hidden="1"/>
    </xf>
    <xf numFmtId="1" fontId="8" fillId="0" borderId="0" xfId="0" applyNumberFormat="1" applyFont="1" applyAlignment="1">
      <alignment horizontal="center" vertical="center"/>
    </xf>
    <xf numFmtId="1" fontId="8" fillId="3" borderId="0" xfId="0" applyNumberFormat="1" applyFont="1" applyFill="1" applyAlignment="1">
      <alignment horizontal="center" vertical="center"/>
    </xf>
    <xf numFmtId="49" fontId="8" fillId="3" borderId="7" xfId="0" applyNumberFormat="1" applyFont="1" applyFill="1" applyBorder="1" applyAlignment="1" applyProtection="1">
      <alignment horizontal="left" vertical="center"/>
      <protection locked="0"/>
    </xf>
    <xf numFmtId="1" fontId="8" fillId="3" borderId="8" xfId="0" applyNumberFormat="1" applyFont="1" applyFill="1" applyBorder="1" applyAlignment="1">
      <alignment horizontal="center" vertical="center"/>
    </xf>
    <xf numFmtId="168" fontId="8" fillId="3" borderId="9" xfId="0" applyNumberFormat="1" applyFont="1" applyFill="1" applyBorder="1" applyAlignment="1" applyProtection="1">
      <alignment horizontal="right" vertical="center" indent="1"/>
      <protection locked="0"/>
    </xf>
    <xf numFmtId="170" fontId="8" fillId="3" borderId="9" xfId="0" applyNumberFormat="1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 indent="1"/>
    </xf>
    <xf numFmtId="0" fontId="8" fillId="0" borderId="0" xfId="0" applyFont="1" applyAlignment="1">
      <alignment vertical="top" wrapText="1"/>
    </xf>
    <xf numFmtId="10" fontId="8" fillId="0" borderId="0" xfId="0" applyNumberFormat="1" applyFont="1" applyAlignment="1">
      <alignment horizontal="right" vertical="center"/>
    </xf>
    <xf numFmtId="43" fontId="8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/>
    </xf>
    <xf numFmtId="0" fontId="15" fillId="0" borderId="0" xfId="0" applyFont="1"/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43" fontId="8" fillId="0" borderId="10" xfId="0" applyNumberFormat="1" applyFont="1" applyBorder="1" applyAlignment="1" applyProtection="1">
      <alignment horizontal="right" vertical="center"/>
      <protection locked="0" hidden="1"/>
    </xf>
    <xf numFmtId="166" fontId="8" fillId="0" borderId="5" xfId="0" applyNumberFormat="1" applyFont="1" applyBorder="1" applyAlignment="1" applyProtection="1">
      <alignment horizontal="right" vertical="center" indent="1"/>
      <protection locked="0"/>
    </xf>
    <xf numFmtId="166" fontId="8" fillId="0" borderId="6" xfId="0" applyNumberFormat="1" applyFont="1" applyBorder="1" applyAlignment="1" applyProtection="1">
      <alignment horizontal="right" vertical="center" indent="1"/>
      <protection locked="0"/>
    </xf>
    <xf numFmtId="0" fontId="16" fillId="0" borderId="0" xfId="0" applyFont="1"/>
    <xf numFmtId="0" fontId="13" fillId="3" borderId="0" xfId="0" applyFont="1" applyFill="1"/>
    <xf numFmtId="0" fontId="7" fillId="3" borderId="0" xfId="0" applyFont="1" applyFill="1"/>
    <xf numFmtId="0" fontId="8" fillId="3" borderId="0" xfId="0" applyFont="1" applyFill="1"/>
    <xf numFmtId="0" fontId="8" fillId="0" borderId="5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43" fontId="8" fillId="0" borderId="1" xfId="0" applyNumberFormat="1" applyFont="1" applyBorder="1" applyAlignment="1" applyProtection="1">
      <alignment horizontal="right" vertical="center"/>
      <protection hidden="1"/>
    </xf>
    <xf numFmtId="0" fontId="8" fillId="0" borderId="6" xfId="0" applyFont="1" applyBorder="1" applyAlignment="1">
      <alignment horizontal="right" vertical="center" indent="1"/>
    </xf>
    <xf numFmtId="0" fontId="8" fillId="0" borderId="10" xfId="0" applyFont="1" applyBorder="1" applyAlignment="1">
      <alignment vertical="center"/>
    </xf>
    <xf numFmtId="0" fontId="0" fillId="0" borderId="0" xfId="0" applyProtection="1">
      <protection locked="0"/>
    </xf>
    <xf numFmtId="171" fontId="8" fillId="0" borderId="11" xfId="0" applyNumberFormat="1" applyFont="1" applyBorder="1" applyAlignment="1">
      <alignment vertical="center"/>
    </xf>
    <xf numFmtId="171" fontId="8" fillId="0" borderId="6" xfId="0" applyNumberFormat="1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72" fontId="8" fillId="0" borderId="11" xfId="0" applyNumberFormat="1" applyFont="1" applyBorder="1" applyAlignment="1">
      <alignment vertical="center"/>
    </xf>
    <xf numFmtId="172" fontId="8" fillId="0" borderId="6" xfId="0" applyNumberFormat="1" applyFont="1" applyBorder="1" applyAlignment="1">
      <alignment vertical="center"/>
    </xf>
    <xf numFmtId="0" fontId="13" fillId="0" borderId="0" xfId="0" applyFont="1" applyAlignment="1">
      <alignment horizontal="left" vertical="top"/>
    </xf>
    <xf numFmtId="0" fontId="8" fillId="0" borderId="1" xfId="0" applyFont="1" applyBorder="1" applyAlignment="1" applyProtection="1">
      <alignment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/>
      <protection locked="0"/>
    </xf>
    <xf numFmtId="0" fontId="13" fillId="0" borderId="1" xfId="0" applyFont="1" applyBorder="1" applyAlignment="1">
      <alignment horizontal="left" vertical="center"/>
    </xf>
    <xf numFmtId="173" fontId="8" fillId="0" borderId="1" xfId="0" applyNumberFormat="1" applyFont="1" applyBorder="1" applyAlignment="1" applyProtection="1">
      <alignment horizontal="left" vertical="center" shrinkToFit="1"/>
      <protection locked="0"/>
    </xf>
    <xf numFmtId="0" fontId="18" fillId="0" borderId="0" xfId="0" applyFont="1" applyAlignment="1">
      <alignment horizontal="right" vertical="center"/>
    </xf>
    <xf numFmtId="0" fontId="0" fillId="0" borderId="0" xfId="0" applyAlignment="1" applyProtection="1">
      <alignment horizontal="left" vertical="center" indent="1"/>
      <protection locked="0"/>
    </xf>
    <xf numFmtId="0" fontId="0" fillId="0" borderId="0" xfId="0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3" fillId="0" borderId="12" xfId="0" applyFont="1" applyBorder="1"/>
    <xf numFmtId="0" fontId="0" fillId="0" borderId="0" xfId="0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49" fontId="0" fillId="0" borderId="1" xfId="0" applyNumberFormat="1" applyBorder="1" applyAlignment="1" applyProtection="1">
      <alignment horizontal="left" vertical="center"/>
      <protection locked="0"/>
    </xf>
    <xf numFmtId="0" fontId="12" fillId="0" borderId="12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172" fontId="8" fillId="0" borderId="11" xfId="0" applyNumberFormat="1" applyFont="1" applyBorder="1" applyAlignment="1">
      <alignment horizontal="center" vertical="center"/>
    </xf>
    <xf numFmtId="174" fontId="6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10" fontId="8" fillId="0" borderId="0" xfId="0" applyNumberFormat="1" applyFont="1" applyAlignment="1" applyProtection="1">
      <alignment horizontal="left" vertical="center" indent="1"/>
      <protection locked="0"/>
    </xf>
    <xf numFmtId="0" fontId="8" fillId="0" borderId="6" xfId="0" applyFont="1" applyBorder="1" applyAlignment="1" applyProtection="1">
      <alignment horizontal="right" vertical="center" indent="1"/>
      <protection locked="0"/>
    </xf>
    <xf numFmtId="10" fontId="8" fillId="0" borderId="1" xfId="0" applyNumberFormat="1" applyFont="1" applyBorder="1" applyAlignment="1" applyProtection="1">
      <alignment horizontal="right" vertical="center" indent="1"/>
      <protection locked="0"/>
    </xf>
    <xf numFmtId="0" fontId="7" fillId="0" borderId="0" xfId="0" applyFont="1" applyAlignment="1">
      <alignment horizontal="left" vertical="center"/>
    </xf>
    <xf numFmtId="0" fontId="15" fillId="0" borderId="0" xfId="0" applyFont="1" applyProtection="1">
      <protection locked="0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/>
    <xf numFmtId="0" fontId="8" fillId="0" borderId="0" xfId="0" applyFont="1" applyAlignment="1">
      <alignment horizontal="right" vertical="center"/>
    </xf>
    <xf numFmtId="43" fontId="8" fillId="0" borderId="10" xfId="0" applyNumberFormat="1" applyFont="1" applyBorder="1" applyAlignment="1" applyProtection="1">
      <alignment horizontal="right" vertical="center"/>
      <protection hidden="1"/>
    </xf>
    <xf numFmtId="0" fontId="19" fillId="5" borderId="0" xfId="0" applyFont="1" applyFill="1"/>
    <xf numFmtId="164" fontId="22" fillId="5" borderId="0" xfId="0" applyNumberFormat="1" applyFont="1" applyFill="1" applyAlignment="1">
      <alignment horizontal="right" vertical="center"/>
    </xf>
    <xf numFmtId="169" fontId="22" fillId="5" borderId="0" xfId="0" applyNumberFormat="1" applyFont="1" applyFill="1" applyAlignment="1">
      <alignment horizontal="right" vertical="center"/>
    </xf>
    <xf numFmtId="10" fontId="23" fillId="5" borderId="0" xfId="0" applyNumberFormat="1" applyFont="1" applyFill="1" applyAlignment="1">
      <alignment horizontal="right" vertical="center"/>
    </xf>
    <xf numFmtId="0" fontId="19" fillId="5" borderId="0" xfId="0" applyFont="1" applyFill="1" applyAlignment="1">
      <alignment vertical="center"/>
    </xf>
    <xf numFmtId="0" fontId="10" fillId="5" borderId="0" xfId="1" applyFill="1" applyAlignment="1" applyProtection="1"/>
    <xf numFmtId="169" fontId="24" fillId="5" borderId="0" xfId="0" applyNumberFormat="1" applyFont="1" applyFill="1" applyAlignment="1">
      <alignment horizontal="right" vertical="center"/>
    </xf>
    <xf numFmtId="164" fontId="24" fillId="5" borderId="0" xfId="0" applyNumberFormat="1" applyFont="1" applyFill="1" applyAlignment="1">
      <alignment horizontal="right" vertical="center"/>
    </xf>
    <xf numFmtId="0" fontId="19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7" fillId="4" borderId="1" xfId="0" applyFont="1" applyFill="1" applyBorder="1" applyAlignment="1">
      <alignment horizontal="right" vertical="center" indent="1"/>
    </xf>
    <xf numFmtId="0" fontId="13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1" fillId="0" borderId="0" xfId="8"/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72" fontId="8" fillId="0" borderId="13" xfId="0" applyNumberFormat="1" applyFont="1" applyBorder="1" applyAlignment="1" applyProtection="1">
      <alignment horizontal="center" vertical="center"/>
      <protection locked="0"/>
    </xf>
    <xf numFmtId="172" fontId="8" fillId="0" borderId="11" xfId="0" applyNumberFormat="1" applyFont="1" applyBorder="1" applyAlignment="1" applyProtection="1">
      <alignment horizontal="center" vertical="center"/>
      <protection locked="0"/>
    </xf>
    <xf numFmtId="172" fontId="8" fillId="0" borderId="13" xfId="0" applyNumberFormat="1" applyFont="1" applyBorder="1" applyAlignment="1">
      <alignment horizontal="center" vertical="center"/>
    </xf>
    <xf numFmtId="172" fontId="8" fillId="0" borderId="11" xfId="0" applyNumberFormat="1" applyFont="1" applyBorder="1" applyAlignment="1">
      <alignment horizontal="center" vertical="center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12" xfId="0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13" fillId="3" borderId="0" xfId="0" applyFont="1" applyFill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13" fillId="3" borderId="0" xfId="0" applyFont="1" applyFill="1" applyAlignment="1" applyProtection="1">
      <alignment horizontal="left" vertical="top" wrapText="1"/>
      <protection locked="0"/>
    </xf>
    <xf numFmtId="166" fontId="8" fillId="0" borderId="5" xfId="0" applyNumberFormat="1" applyFont="1" applyBorder="1" applyAlignment="1" applyProtection="1">
      <alignment horizontal="right" vertical="center" indent="1"/>
      <protection locked="0"/>
    </xf>
    <xf numFmtId="166" fontId="8" fillId="0" borderId="6" xfId="0" applyNumberFormat="1" applyFont="1" applyBorder="1" applyAlignment="1" applyProtection="1">
      <alignment horizontal="right" vertical="center" indent="1"/>
      <protection locked="0"/>
    </xf>
    <xf numFmtId="166" fontId="8" fillId="3" borderId="5" xfId="0" applyNumberFormat="1" applyFont="1" applyFill="1" applyBorder="1" applyAlignment="1" applyProtection="1">
      <alignment horizontal="right" vertical="center" indent="1"/>
      <protection locked="0"/>
    </xf>
    <xf numFmtId="166" fontId="8" fillId="3" borderId="6" xfId="0" applyNumberFormat="1" applyFont="1" applyFill="1" applyBorder="1" applyAlignment="1" applyProtection="1">
      <alignment horizontal="right" vertical="center" indent="1"/>
      <protection locked="0"/>
    </xf>
    <xf numFmtId="0" fontId="8" fillId="0" borderId="5" xfId="0" applyFont="1" applyBorder="1" applyAlignment="1">
      <alignment horizontal="left" vertical="center" indent="2"/>
    </xf>
    <xf numFmtId="0" fontId="8" fillId="0" borderId="0" xfId="0" applyFont="1" applyAlignment="1">
      <alignment horizontal="left" vertical="center" indent="2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/>
    </xf>
    <xf numFmtId="166" fontId="8" fillId="3" borderId="7" xfId="0" applyNumberFormat="1" applyFont="1" applyFill="1" applyBorder="1" applyAlignment="1" applyProtection="1">
      <alignment horizontal="right" vertical="center" indent="1"/>
      <protection locked="0"/>
    </xf>
    <xf numFmtId="166" fontId="8" fillId="3" borderId="9" xfId="0" applyNumberFormat="1" applyFont="1" applyFill="1" applyBorder="1" applyAlignment="1" applyProtection="1">
      <alignment horizontal="right" vertical="center" indent="1"/>
      <protection locked="0"/>
    </xf>
    <xf numFmtId="0" fontId="8" fillId="3" borderId="7" xfId="0" applyFont="1" applyFill="1" applyBorder="1" applyAlignment="1" applyProtection="1">
      <alignment horizontal="left" vertical="center"/>
      <protection locked="0"/>
    </xf>
    <xf numFmtId="0" fontId="8" fillId="3" borderId="8" xfId="0" applyFont="1" applyFill="1" applyBorder="1" applyAlignment="1" applyProtection="1">
      <alignment horizontal="left" vertical="center"/>
      <protection locked="0"/>
    </xf>
    <xf numFmtId="0" fontId="8" fillId="3" borderId="9" xfId="0" applyFont="1" applyFill="1" applyBorder="1" applyAlignment="1" applyProtection="1">
      <alignment horizontal="left" vertical="center"/>
      <protection locked="0"/>
    </xf>
    <xf numFmtId="0" fontId="8" fillId="3" borderId="5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6" xfId="0" applyFont="1" applyBorder="1" applyAlignment="1" applyProtection="1">
      <alignment horizontal="left" vertical="center"/>
      <protection locked="0"/>
    </xf>
    <xf numFmtId="0" fontId="7" fillId="2" borderId="23" xfId="0" applyFont="1" applyFill="1" applyBorder="1" applyAlignment="1">
      <alignment horizontal="center" vertical="center"/>
    </xf>
    <xf numFmtId="172" fontId="8" fillId="0" borderId="1" xfId="0" applyNumberFormat="1" applyFont="1" applyBorder="1" applyAlignment="1" applyProtection="1">
      <alignment horizontal="right" vertical="center"/>
      <protection hidden="1"/>
    </xf>
    <xf numFmtId="0" fontId="13" fillId="0" borderId="0" xfId="0" applyFont="1" applyAlignment="1">
      <alignment horizontal="center"/>
    </xf>
    <xf numFmtId="0" fontId="20" fillId="5" borderId="0" xfId="0" applyFont="1" applyFill="1" applyAlignment="1">
      <alignment horizontal="center"/>
    </xf>
    <xf numFmtId="0" fontId="19" fillId="5" borderId="0" xfId="0" applyFont="1" applyFill="1" applyAlignment="1" applyProtection="1">
      <alignment horizontal="center"/>
      <protection locked="0"/>
    </xf>
    <xf numFmtId="0" fontId="21" fillId="5" borderId="0" xfId="0" applyFont="1" applyFill="1" applyAlignment="1">
      <alignment horizontal="center"/>
    </xf>
    <xf numFmtId="172" fontId="0" fillId="0" borderId="6" xfId="0" applyNumberFormat="1" applyBorder="1" applyAlignment="1" applyProtection="1">
      <alignment horizontal="right" vertical="center"/>
      <protection locked="0"/>
    </xf>
    <xf numFmtId="172" fontId="8" fillId="0" borderId="6" xfId="0" applyNumberFormat="1" applyFont="1" applyBorder="1" applyAlignment="1" applyProtection="1">
      <alignment horizontal="right" vertical="center"/>
      <protection locked="0"/>
    </xf>
    <xf numFmtId="172" fontId="8" fillId="0" borderId="12" xfId="0" applyNumberFormat="1" applyFont="1" applyBorder="1" applyAlignment="1">
      <alignment horizontal="right" vertical="center"/>
    </xf>
    <xf numFmtId="172" fontId="8" fillId="0" borderId="4" xfId="0" applyNumberFormat="1" applyFont="1" applyBorder="1" applyAlignment="1">
      <alignment horizontal="right" vertical="center"/>
    </xf>
    <xf numFmtId="172" fontId="0" fillId="0" borderId="8" xfId="0" applyNumberFormat="1" applyBorder="1" applyAlignment="1" applyProtection="1">
      <alignment horizontal="right" vertical="center"/>
      <protection locked="0"/>
    </xf>
    <xf numFmtId="172" fontId="8" fillId="0" borderId="8" xfId="0" applyNumberFormat="1" applyFont="1" applyBorder="1" applyAlignment="1" applyProtection="1">
      <alignment horizontal="right" vertical="center"/>
      <protection locked="0"/>
    </xf>
    <xf numFmtId="172" fontId="8" fillId="0" borderId="9" xfId="0" applyNumberFormat="1" applyFont="1" applyBorder="1" applyAlignment="1" applyProtection="1">
      <alignment horizontal="right" vertical="center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8" fillId="0" borderId="16" xfId="0" applyFont="1" applyBorder="1" applyAlignment="1" applyProtection="1">
      <alignment horizontal="left" vertical="top" wrapText="1"/>
      <protection locked="0"/>
    </xf>
    <xf numFmtId="0" fontId="8" fillId="0" borderId="17" xfId="0" applyFont="1" applyBorder="1" applyAlignment="1" applyProtection="1">
      <alignment horizontal="left" vertical="top" wrapText="1"/>
      <protection locked="0"/>
    </xf>
    <xf numFmtId="0" fontId="8" fillId="0" borderId="18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9" xfId="0" applyFont="1" applyBorder="1" applyAlignment="1" applyProtection="1">
      <alignment horizontal="left" vertical="top" wrapText="1"/>
      <protection locked="0"/>
    </xf>
    <xf numFmtId="0" fontId="8" fillId="0" borderId="20" xfId="0" applyFont="1" applyBorder="1" applyAlignment="1" applyProtection="1">
      <alignment horizontal="left" vertical="top" wrapText="1"/>
      <protection locked="0"/>
    </xf>
    <xf numFmtId="0" fontId="8" fillId="0" borderId="21" xfId="0" applyFont="1" applyBorder="1" applyAlignment="1" applyProtection="1">
      <alignment horizontal="left" vertical="top" wrapText="1"/>
      <protection locked="0"/>
    </xf>
    <xf numFmtId="0" fontId="8" fillId="0" borderId="22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>
      <alignment horizontal="left" vertical="center"/>
    </xf>
    <xf numFmtId="0" fontId="7" fillId="0" borderId="1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10" fontId="24" fillId="5" borderId="0" xfId="0" applyNumberFormat="1" applyFont="1" applyFill="1" applyAlignment="1">
      <alignment horizontal="center" vertical="top" wrapText="1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6" xfId="0" applyBorder="1" applyAlignment="1" applyProtection="1">
      <alignment horizontal="left" vertical="center"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</cellXfs>
  <cellStyles count="9">
    <cellStyle name="Hyperlink" xfId="1" builtinId="8"/>
    <cellStyle name="Hyperlink 2" xfId="4" xr:uid="{584DB16F-F713-4E85-8489-D564628E3F25}"/>
    <cellStyle name="Normal" xfId="0" builtinId="0"/>
    <cellStyle name="Normal 2" xfId="2" xr:uid="{C84AF0B7-857A-45D8-9366-501ABCAC562E}"/>
    <cellStyle name="Normal 3" xfId="3" xr:uid="{B5A7B577-BE72-4CF9-B352-C00BD500EB2E}"/>
    <cellStyle name="Normal 4" xfId="5" xr:uid="{2C854D58-235D-43D6-B4F8-72C269164105}"/>
    <cellStyle name="Normal 5" xfId="6" xr:uid="{A3AAB6A3-0CF6-408B-B26B-49FEE95633B2}"/>
    <cellStyle name="Normal 6" xfId="7" xr:uid="{0110D4DF-0FBD-486A-8D57-EB5156A1ED1F}"/>
    <cellStyle name="Normal 7" xfId="8" xr:uid="{417318ED-AD16-41C8-917F-E580E1C61E7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uilding-service-billing-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22</xdr:row>
      <xdr:rowOff>66675</xdr:rowOff>
    </xdr:from>
    <xdr:to>
      <xdr:col>23</xdr:col>
      <xdr:colOff>47625</xdr:colOff>
      <xdr:row>25</xdr:row>
      <xdr:rowOff>762000</xdr:rowOff>
    </xdr:to>
    <xdr:pic>
      <xdr:nvPicPr>
        <xdr:cNvPr id="5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7175" y="455295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20</xdr:col>
      <xdr:colOff>593725</xdr:colOff>
      <xdr:row>14</xdr:row>
      <xdr:rowOff>101600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5F14A57-902C-5F86-B314-7B05D19695A1}"/>
            </a:ext>
          </a:extLst>
        </xdr:cNvPr>
        <xdr:cNvSpPr txBox="1"/>
      </xdr:nvSpPr>
      <xdr:spPr>
        <a:xfrm>
          <a:off x="75469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c3028.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3F9F59-EE96-43BB-98FA-8EB249F001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1BD0A13-82E7-47E6-A665-536CB87646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292118A-24D3-406E-A3ED-2005969EEB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3E75217-6EE5-4B5C-9192-94F185355D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5C00EC7-BA21-43DD-B52D-95ED261F0B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C4A91DA-248F-4F5A-9AC4-77CA365B36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F1DA76E6-BEE0-4D6D-9AAD-3A60CD9EE7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79CCCE61-38A2-4A59-BCAB-08636DCBE88B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3368B25F-EC73-E9C6-9C4C-428B03F6FA33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CE017978-4954-1D1B-AE76-67839C14FDA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33427E75-2440-597F-EFC1-D037E4883AF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autoPageBreaks="0"/>
  </sheetPr>
  <dimension ref="A1:BL50"/>
  <sheetViews>
    <sheetView showGridLines="0" showRowColHeaders="0" showZeros="0" tabSelected="1" zoomScaleNormal="100" workbookViewId="0">
      <selection activeCell="F10" sqref="F10:J10"/>
    </sheetView>
  </sheetViews>
  <sheetFormatPr defaultRowHeight="12.75" x14ac:dyDescent="0.2"/>
  <cols>
    <col min="1" max="1" width="9.85546875" style="104" customWidth="1"/>
    <col min="2" max="2" width="9.7109375" style="104" customWidth="1"/>
    <col min="3" max="3" width="10.28515625" style="6" hidden="1" customWidth="1"/>
    <col min="4" max="4" width="16" style="6" hidden="1" customWidth="1"/>
    <col min="5" max="5" width="1" customWidth="1"/>
    <col min="6" max="6" width="8.85546875" customWidth="1"/>
    <col min="7" max="7" width="2.5703125" customWidth="1"/>
    <col min="9" max="9" width="6.42578125" customWidth="1"/>
    <col min="10" max="10" width="16.42578125" customWidth="1"/>
    <col min="11" max="11" width="2" customWidth="1"/>
    <col min="12" max="12" width="12" customWidth="1"/>
    <col min="13" max="13" width="17.140625" customWidth="1"/>
    <col min="14" max="14" width="16.140625" customWidth="1"/>
    <col min="15" max="15" width="0.85546875" customWidth="1"/>
    <col min="16" max="16" width="1" customWidth="1"/>
    <col min="17" max="17" width="5" customWidth="1"/>
    <col min="18" max="18" width="16.140625" customWidth="1"/>
    <col min="19" max="19" width="18" customWidth="1"/>
    <col min="23" max="23" width="13.85546875" customWidth="1"/>
    <col min="24" max="24" width="22.42578125" customWidth="1"/>
    <col min="25" max="25" width="13.28515625" customWidth="1"/>
    <col min="26" max="26" width="13.7109375" customWidth="1"/>
    <col min="27" max="27" width="13" customWidth="1"/>
    <col min="28" max="28" width="16.42578125" customWidth="1"/>
    <col min="29" max="30" width="12.28515625" customWidth="1"/>
    <col min="31" max="31" width="14.7109375" customWidth="1"/>
    <col min="33" max="33" width="15.42578125" customWidth="1"/>
    <col min="35" max="35" width="15.140625" customWidth="1"/>
    <col min="36" max="36" width="11.85546875" customWidth="1"/>
    <col min="37" max="37" width="17.28515625" customWidth="1"/>
    <col min="39" max="39" width="15.42578125" customWidth="1"/>
    <col min="41" max="41" width="17.140625" customWidth="1"/>
    <col min="43" max="43" width="16.140625" customWidth="1"/>
  </cols>
  <sheetData>
    <row r="1" spans="1:52" s="114" customFormat="1" ht="57" customHeight="1" x14ac:dyDescent="0.2">
      <c r="A1" s="112"/>
      <c r="B1" s="112"/>
      <c r="C1" s="113"/>
      <c r="D1" s="113"/>
    </row>
    <row r="2" spans="1:52" ht="3.75" customHeight="1" x14ac:dyDescent="0.2"/>
    <row r="3" spans="1:52" s="49" customFormat="1" ht="15" x14ac:dyDescent="0.3">
      <c r="A3" s="156" t="s">
        <v>3</v>
      </c>
      <c r="B3" s="156"/>
      <c r="C3" s="8"/>
      <c r="D3" s="8"/>
      <c r="E3" s="9"/>
      <c r="F3" s="9"/>
      <c r="G3" s="9"/>
      <c r="I3" s="1"/>
      <c r="J3" s="11"/>
      <c r="K3" s="11"/>
      <c r="L3" s="11"/>
      <c r="M3" s="11"/>
      <c r="O3" s="48"/>
      <c r="T3" t="s">
        <v>64</v>
      </c>
    </row>
    <row r="4" spans="1:52" s="9" customFormat="1" x14ac:dyDescent="0.2">
      <c r="A4" s="157" t="s">
        <v>68</v>
      </c>
      <c r="B4" s="157"/>
      <c r="C4" s="8"/>
      <c r="D4" s="8"/>
      <c r="T4" t="s">
        <v>65</v>
      </c>
      <c r="X4" s="49"/>
      <c r="Y4" s="49"/>
    </row>
    <row r="5" spans="1:52" s="11" customFormat="1" x14ac:dyDescent="0.2">
      <c r="A5" s="156" t="s">
        <v>4</v>
      </c>
      <c r="B5" s="156"/>
      <c r="C5" s="8"/>
      <c r="D5" s="8"/>
      <c r="E5" s="9"/>
      <c r="F5" s="9"/>
      <c r="G5" s="9"/>
      <c r="I5" s="9"/>
      <c r="J5" s="9"/>
      <c r="K5" s="9"/>
      <c r="L5" s="9"/>
      <c r="O5" s="50"/>
      <c r="R5" s="9"/>
      <c r="S5" s="9"/>
      <c r="T5" t="s">
        <v>66</v>
      </c>
      <c r="V5" s="9"/>
      <c r="W5" s="49"/>
      <c r="X5" s="49"/>
      <c r="Y5" s="98"/>
      <c r="Z5" s="49"/>
      <c r="AA5" s="49"/>
    </row>
    <row r="6" spans="1:52" s="11" customFormat="1" x14ac:dyDescent="0.2">
      <c r="A6" s="157" t="s">
        <v>56</v>
      </c>
      <c r="B6" s="157"/>
      <c r="C6" s="8"/>
      <c r="D6" s="8"/>
      <c r="E6" s="9"/>
      <c r="F6" s="9"/>
      <c r="G6" s="9"/>
      <c r="I6" s="9"/>
      <c r="J6" s="9"/>
      <c r="K6" s="9"/>
      <c r="L6" s="9"/>
      <c r="N6" s="12" t="s">
        <v>12</v>
      </c>
      <c r="O6" s="51"/>
      <c r="R6" s="9"/>
      <c r="S6" s="9"/>
      <c r="T6" t="s">
        <v>67</v>
      </c>
      <c r="V6" s="9"/>
      <c r="W6" s="9"/>
      <c r="Y6" s="98"/>
      <c r="Z6" s="49"/>
      <c r="AA6" s="49"/>
    </row>
    <row r="7" spans="1:52" s="11" customFormat="1" ht="8.25" customHeight="1" x14ac:dyDescent="0.2">
      <c r="A7" s="104"/>
      <c r="B7" s="104"/>
      <c r="C7" s="23"/>
      <c r="D7" s="23"/>
      <c r="M7" s="3"/>
      <c r="N7" s="51"/>
      <c r="O7" s="51"/>
      <c r="R7" s="9"/>
      <c r="S7" s="9"/>
      <c r="T7" s="9"/>
      <c r="Y7" s="49"/>
      <c r="Z7" s="49"/>
      <c r="AA7" s="49"/>
      <c r="AB7" s="49"/>
    </row>
    <row r="8" spans="1:52" s="9" customFormat="1" ht="6" customHeight="1" x14ac:dyDescent="0.2">
      <c r="A8" s="158"/>
      <c r="B8" s="158"/>
      <c r="C8" s="8" t="s">
        <v>19</v>
      </c>
      <c r="D8" s="8"/>
      <c r="N8" s="77" t="s">
        <v>20</v>
      </c>
      <c r="X8" s="49"/>
      <c r="Y8" s="49"/>
      <c r="Z8" s="49"/>
      <c r="AA8" s="49"/>
      <c r="AB8" s="49"/>
    </row>
    <row r="9" spans="1:52" s="9" customFormat="1" ht="15.95" customHeight="1" x14ac:dyDescent="0.2">
      <c r="A9" s="105"/>
      <c r="B9" s="106"/>
      <c r="C9" s="8">
        <v>1</v>
      </c>
      <c r="D9" s="10"/>
      <c r="F9" s="3" t="s">
        <v>52</v>
      </c>
      <c r="G9" s="11"/>
      <c r="I9" s="11"/>
      <c r="J9" s="11"/>
      <c r="K9" s="11"/>
      <c r="L9" s="11"/>
      <c r="M9" s="115" t="s">
        <v>48</v>
      </c>
      <c r="N9" s="74"/>
      <c r="O9" s="11"/>
      <c r="P9" s="11"/>
      <c r="Q9" s="99"/>
      <c r="X9" s="49"/>
      <c r="Y9" s="49"/>
      <c r="Z9" s="49"/>
      <c r="AA9" s="49"/>
    </row>
    <row r="10" spans="1:52" s="9" customFormat="1" ht="15.95" customHeight="1" x14ac:dyDescent="0.2">
      <c r="A10" s="105"/>
      <c r="B10" s="107" t="s">
        <v>38</v>
      </c>
      <c r="C10" s="8"/>
      <c r="D10" s="10"/>
      <c r="F10" s="151"/>
      <c r="G10" s="151"/>
      <c r="H10" s="151"/>
      <c r="I10" s="151"/>
      <c r="J10" s="151"/>
      <c r="K10" s="24"/>
      <c r="L10" s="85"/>
      <c r="M10" s="115" t="s">
        <v>35</v>
      </c>
      <c r="N10" s="76"/>
      <c r="O10" s="11"/>
      <c r="P10" s="11"/>
      <c r="Q10" s="99"/>
      <c r="X10" s="49"/>
      <c r="Y10" s="49"/>
      <c r="Z10" s="49"/>
      <c r="AA10" s="49"/>
    </row>
    <row r="11" spans="1:52" s="9" customFormat="1" ht="15.95" customHeight="1" x14ac:dyDescent="0.2">
      <c r="A11" s="105"/>
      <c r="B11" s="107" t="s">
        <v>42</v>
      </c>
      <c r="C11" s="8">
        <v>0</v>
      </c>
      <c r="D11" s="10"/>
      <c r="F11" s="189"/>
      <c r="G11" s="189"/>
      <c r="H11" s="189"/>
      <c r="I11" s="189"/>
      <c r="J11" s="189"/>
      <c r="K11" s="84"/>
      <c r="L11" s="86"/>
      <c r="M11" s="115" t="s">
        <v>50</v>
      </c>
      <c r="N11" s="75"/>
      <c r="O11" s="11"/>
      <c r="P11" s="11"/>
      <c r="Q11" s="100"/>
      <c r="V11" s="18"/>
      <c r="W11" s="24"/>
      <c r="X11" s="18"/>
      <c r="Y11" s="24"/>
      <c r="Z11" s="18"/>
      <c r="AA11" s="24"/>
      <c r="AB11" s="18"/>
      <c r="AC11" s="24"/>
      <c r="AD11" s="18"/>
      <c r="AE11" s="65"/>
      <c r="AH11"/>
      <c r="AI11"/>
      <c r="AJ11"/>
      <c r="AK11" s="65"/>
      <c r="AL11"/>
      <c r="AM11"/>
      <c r="AN11"/>
      <c r="AO11"/>
      <c r="AP11"/>
      <c r="AQ11" s="65"/>
      <c r="AR11"/>
      <c r="AS11"/>
      <c r="AT11"/>
      <c r="AU11"/>
      <c r="AV11"/>
      <c r="AW11"/>
      <c r="AX11"/>
      <c r="AY11" s="65"/>
      <c r="AZ11"/>
    </row>
    <row r="12" spans="1:52" s="9" customFormat="1" ht="15.95" customHeight="1" x14ac:dyDescent="0.2">
      <c r="A12" s="108"/>
      <c r="B12" s="107" t="s">
        <v>54</v>
      </c>
      <c r="C12" s="8"/>
      <c r="D12" s="10"/>
      <c r="F12" s="189"/>
      <c r="G12" s="189"/>
      <c r="H12" s="189"/>
      <c r="I12" s="189"/>
      <c r="J12" s="189"/>
      <c r="K12" s="24"/>
      <c r="L12" s="24"/>
      <c r="M12" s="83"/>
      <c r="O12" s="11"/>
      <c r="P12" s="11"/>
      <c r="Q12" s="100"/>
      <c r="V12" s="18"/>
      <c r="W12" s="18"/>
      <c r="X12" s="18"/>
      <c r="Y12" s="18"/>
      <c r="Z12" s="18"/>
      <c r="AA12" s="18"/>
      <c r="AB12" s="18"/>
      <c r="AC12" s="18"/>
      <c r="AD12" s="18"/>
      <c r="AE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</row>
    <row r="13" spans="1:52" s="9" customFormat="1" ht="15.95" customHeight="1" x14ac:dyDescent="0.2">
      <c r="A13" s="104"/>
      <c r="B13" s="107" t="s">
        <v>43</v>
      </c>
      <c r="C13" s="8">
        <v>1</v>
      </c>
      <c r="D13" s="10"/>
      <c r="F13" s="189"/>
      <c r="G13" s="151"/>
      <c r="H13" s="151"/>
      <c r="I13" s="151"/>
      <c r="J13" s="151"/>
      <c r="K13" s="84"/>
      <c r="L13" s="84"/>
      <c r="Q13" s="100"/>
      <c r="V13" s="18"/>
      <c r="W13" s="24"/>
      <c r="X13" s="18"/>
      <c r="Y13" s="24"/>
      <c r="Z13" s="18"/>
      <c r="AA13" s="24"/>
      <c r="AB13" s="18"/>
      <c r="AC13" s="24"/>
      <c r="AD13" s="18"/>
      <c r="AE13" s="65"/>
      <c r="AH13"/>
      <c r="AI13"/>
      <c r="AJ13"/>
      <c r="AK13" s="6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</row>
    <row r="14" spans="1:52" s="9" customFormat="1" ht="15.95" customHeight="1" x14ac:dyDescent="0.2">
      <c r="A14" s="105"/>
      <c r="B14" s="107" t="s">
        <v>44</v>
      </c>
      <c r="C14" s="8"/>
      <c r="D14" s="10"/>
      <c r="F14" s="189"/>
      <c r="G14" s="189"/>
      <c r="H14" s="189"/>
      <c r="I14" s="189"/>
      <c r="J14" s="189"/>
      <c r="K14" s="84"/>
      <c r="L14" s="84"/>
      <c r="M14" s="84"/>
      <c r="N14" s="71"/>
      <c r="Q14" s="100"/>
      <c r="R14" t="s">
        <v>22</v>
      </c>
      <c r="S14" s="12" t="s">
        <v>12</v>
      </c>
      <c r="V14" s="18"/>
      <c r="W14" s="18"/>
      <c r="X14" s="18"/>
      <c r="Y14" s="18"/>
      <c r="Z14" s="18"/>
      <c r="AA14" s="18"/>
      <c r="AB14" s="18"/>
      <c r="AC14" s="18"/>
      <c r="AD14" s="18"/>
      <c r="AE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</row>
    <row r="15" spans="1:52" s="9" customFormat="1" ht="15.95" customHeight="1" x14ac:dyDescent="0.2">
      <c r="A15" s="105"/>
      <c r="B15" s="107" t="s">
        <v>49</v>
      </c>
      <c r="C15" s="8"/>
      <c r="D15" s="10"/>
      <c r="F15" s="189"/>
      <c r="G15" s="189"/>
      <c r="H15" s="189"/>
      <c r="I15" s="189"/>
      <c r="J15" s="189"/>
      <c r="K15" s="84"/>
      <c r="L15" s="84"/>
      <c r="M15" s="84"/>
      <c r="N15" s="71"/>
      <c r="Q15" s="100"/>
      <c r="R15"/>
      <c r="S15" s="12"/>
      <c r="V15" s="18"/>
      <c r="W15" s="18"/>
      <c r="X15" s="18"/>
      <c r="Y15" s="18"/>
      <c r="Z15" s="18"/>
      <c r="AA15" s="18"/>
      <c r="AB15" s="18"/>
      <c r="AC15" s="18"/>
      <c r="AD15" s="18"/>
      <c r="AE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</row>
    <row r="16" spans="1:52" s="9" customFormat="1" ht="15.95" customHeight="1" x14ac:dyDescent="0.2">
      <c r="A16" s="108"/>
      <c r="B16" s="107" t="s">
        <v>45</v>
      </c>
      <c r="C16" s="8">
        <v>0.15</v>
      </c>
      <c r="D16" s="10"/>
      <c r="F16" s="189"/>
      <c r="G16" s="189"/>
      <c r="H16" s="189"/>
      <c r="I16" s="189"/>
      <c r="J16" s="189"/>
      <c r="K16" s="84"/>
      <c r="L16" s="84"/>
      <c r="M16" s="84"/>
      <c r="Q16" s="99"/>
      <c r="R16" t="s">
        <v>32</v>
      </c>
      <c r="S16" s="65"/>
      <c r="V16" s="18"/>
      <c r="W16" s="24"/>
      <c r="X16" s="18"/>
      <c r="Y16" s="24"/>
      <c r="Z16" s="18"/>
      <c r="AA16" s="24"/>
      <c r="AB16" s="18"/>
      <c r="AC16" s="24"/>
      <c r="AD16" s="18"/>
      <c r="AE16" s="65"/>
      <c r="AH16"/>
      <c r="AI16"/>
      <c r="AJ16"/>
      <c r="AK16" s="6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</row>
    <row r="17" spans="1:64" s="9" customFormat="1" ht="15.95" customHeight="1" x14ac:dyDescent="0.2">
      <c r="A17" s="108"/>
      <c r="B17" s="107" t="s">
        <v>46</v>
      </c>
      <c r="C17" s="8">
        <v>0.06</v>
      </c>
      <c r="D17" s="10"/>
      <c r="F17" s="189"/>
      <c r="G17" s="189"/>
      <c r="H17" s="189"/>
      <c r="I17" s="189"/>
      <c r="J17" s="189"/>
      <c r="K17" s="84"/>
      <c r="L17" s="86"/>
      <c r="M17" s="116" t="s">
        <v>23</v>
      </c>
      <c r="N17" s="72"/>
      <c r="Q17" s="99"/>
      <c r="R17" t="s">
        <v>33</v>
      </c>
      <c r="S17" s="65"/>
      <c r="V17" s="18"/>
      <c r="W17" s="24"/>
      <c r="X17" s="18"/>
      <c r="Y17" s="24"/>
      <c r="Z17" s="18"/>
      <c r="AA17" s="24"/>
      <c r="AB17" s="18"/>
      <c r="AC17" s="24"/>
      <c r="AD17" s="18"/>
      <c r="AE17" s="65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 s="65"/>
      <c r="AX17"/>
      <c r="AY17"/>
      <c r="AZ17"/>
    </row>
    <row r="18" spans="1:64" s="9" customFormat="1" ht="15.95" customHeight="1" x14ac:dyDescent="0.2">
      <c r="A18" s="104"/>
      <c r="B18" s="107" t="s">
        <v>47</v>
      </c>
      <c r="C18" s="8"/>
      <c r="D18" s="8"/>
      <c r="F18" s="189"/>
      <c r="G18" s="189"/>
      <c r="H18" s="189"/>
      <c r="I18" s="189"/>
      <c r="J18" s="189"/>
      <c r="K18" s="84"/>
      <c r="L18" s="86"/>
      <c r="M18" s="116" t="s">
        <v>24</v>
      </c>
      <c r="N18" s="88"/>
      <c r="Q18" s="101"/>
      <c r="R18" t="s">
        <v>34</v>
      </c>
      <c r="S18" s="65"/>
      <c r="V18" s="18"/>
      <c r="W18" s="24"/>
      <c r="X18" s="18"/>
      <c r="Y18" s="24"/>
      <c r="Z18" s="18"/>
      <c r="AA18" s="24"/>
      <c r="AB18" s="18"/>
      <c r="AC18" s="24"/>
      <c r="AD18" s="18"/>
      <c r="AE18"/>
      <c r="AH18"/>
      <c r="AI18"/>
      <c r="AJ18"/>
      <c r="AK18"/>
      <c r="AL18"/>
      <c r="AM18"/>
      <c r="AN18"/>
      <c r="AO18" s="65"/>
      <c r="AP18"/>
      <c r="AQ18"/>
      <c r="AR18"/>
      <c r="AS18"/>
      <c r="AT18"/>
      <c r="AU18"/>
      <c r="AV18"/>
      <c r="AW18" s="65"/>
      <c r="AX18"/>
      <c r="AY18"/>
      <c r="AZ18"/>
    </row>
    <row r="19" spans="1:64" s="9" customFormat="1" ht="15.95" customHeight="1" x14ac:dyDescent="0.2">
      <c r="A19" s="104"/>
      <c r="B19" s="107"/>
      <c r="C19" s="8"/>
      <c r="D19" s="8"/>
      <c r="E19" s="78"/>
      <c r="F19" s="78"/>
      <c r="G19" s="78"/>
      <c r="H19" s="78"/>
      <c r="I19" s="78"/>
      <c r="J19" s="78"/>
      <c r="K19" s="78"/>
      <c r="L19" s="78"/>
      <c r="M19" s="117" t="s">
        <v>36</v>
      </c>
      <c r="N19" s="73"/>
      <c r="Q19" s="101"/>
      <c r="R19"/>
      <c r="S19" s="65"/>
      <c r="V19" s="18"/>
      <c r="W19" s="18"/>
      <c r="X19" s="18"/>
      <c r="Y19" s="18"/>
      <c r="Z19" s="18"/>
      <c r="AA19" s="18"/>
      <c r="AB19" s="18"/>
      <c r="AC19" s="18"/>
      <c r="AD19" s="18"/>
      <c r="AE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</row>
    <row r="20" spans="1:64" s="9" customFormat="1" ht="15.95" customHeight="1" x14ac:dyDescent="0.2">
      <c r="A20" s="109"/>
      <c r="B20" s="110"/>
      <c r="C20" s="8"/>
      <c r="D20" s="8"/>
      <c r="F20" s="175" t="s">
        <v>51</v>
      </c>
      <c r="G20" s="175"/>
      <c r="H20" s="175"/>
      <c r="I20" s="87" t="str">
        <f>CONCATENATE(oknFirstName,IF(oknMiddleName="","", CONCATENATE(" ",oknMiddleName))," ",oknLastName)</f>
        <v xml:space="preserve"> </v>
      </c>
      <c r="J20" s="87"/>
      <c r="M20" s="79"/>
      <c r="Q20" s="101"/>
      <c r="R20" t="s">
        <v>40</v>
      </c>
      <c r="S20" s="24"/>
      <c r="V20" s="18"/>
      <c r="W20" s="24"/>
      <c r="X20" s="18"/>
      <c r="Y20" s="24"/>
      <c r="Z20" s="18"/>
      <c r="AA20" s="24"/>
      <c r="AB20" s="18"/>
      <c r="AC20" s="24"/>
      <c r="AD20" s="18"/>
      <c r="AE20"/>
      <c r="AH20"/>
      <c r="AI20"/>
      <c r="AJ20"/>
      <c r="AK20"/>
      <c r="AL20"/>
      <c r="AM20"/>
      <c r="AN20"/>
      <c r="AO20" s="65"/>
      <c r="AP20"/>
      <c r="AQ20"/>
      <c r="AR20"/>
      <c r="AS20"/>
      <c r="AT20"/>
      <c r="AU20"/>
      <c r="AV20"/>
      <c r="AW20" s="65"/>
      <c r="AX20"/>
      <c r="AY20"/>
      <c r="AZ20"/>
    </row>
    <row r="21" spans="1:64" s="18" customFormat="1" ht="16.5" customHeight="1" x14ac:dyDescent="0.2">
      <c r="A21" s="109"/>
      <c r="B21" s="110"/>
      <c r="C21" s="13"/>
      <c r="D21" s="13"/>
      <c r="E21" s="14"/>
      <c r="O21" s="4"/>
      <c r="R21" t="s">
        <v>39</v>
      </c>
      <c r="S21" s="24"/>
    </row>
    <row r="22" spans="1:64" s="18" customFormat="1" ht="20.100000000000001" customHeight="1" x14ac:dyDescent="0.2">
      <c r="A22" s="111"/>
      <c r="B22" s="110"/>
      <c r="C22" s="19"/>
      <c r="D22" s="19"/>
      <c r="F22" s="180" t="s">
        <v>53</v>
      </c>
      <c r="G22" s="176" t="e">
        <f>IF(ISNA(S43),"",S43)</f>
        <v>#REF!</v>
      </c>
      <c r="H22" s="176"/>
      <c r="I22" s="176"/>
      <c r="J22" s="176"/>
      <c r="K22" s="176"/>
      <c r="L22" s="177"/>
      <c r="M22" s="118" t="s">
        <v>31</v>
      </c>
      <c r="N22" s="118" t="str">
        <f>CONCATENATE(oknTax1Name, " @ ",oknTax1Rate*100,"%")</f>
        <v>VAT @ 15%</v>
      </c>
      <c r="O22" s="5"/>
      <c r="R22" t="s">
        <v>57</v>
      </c>
      <c r="S22" s="24"/>
      <c r="AR22" s="120" t="s">
        <v>7</v>
      </c>
      <c r="AS22" s="121"/>
      <c r="AT22" s="120" t="s">
        <v>13</v>
      </c>
      <c r="AU22" s="121"/>
      <c r="AV22" s="15" t="s">
        <v>14</v>
      </c>
      <c r="AW22" s="120" t="s">
        <v>15</v>
      </c>
      <c r="AX22" s="121"/>
      <c r="AY22" s="17" t="s">
        <v>16</v>
      </c>
      <c r="AZ22" s="17" t="s">
        <v>6</v>
      </c>
    </row>
    <row r="23" spans="1:64" s="11" customFormat="1" ht="20.100000000000001" customHeight="1" x14ac:dyDescent="0.2">
      <c r="A23" s="111"/>
      <c r="B23" s="110"/>
      <c r="C23" s="23"/>
      <c r="D23" s="23"/>
      <c r="F23" s="181"/>
      <c r="G23" s="178"/>
      <c r="H23" s="178"/>
      <c r="I23" s="178"/>
      <c r="J23" s="178"/>
      <c r="K23" s="178"/>
      <c r="L23" s="179"/>
      <c r="M23" s="118" t="s">
        <v>28</v>
      </c>
      <c r="N23" s="118" t="s">
        <v>25</v>
      </c>
      <c r="R23" s="9"/>
      <c r="S23" s="9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R23" s="140"/>
      <c r="AS23" s="141"/>
      <c r="AV23" s="20">
        <v>39877</v>
      </c>
      <c r="AW23" s="138" t="s">
        <v>63</v>
      </c>
      <c r="AX23" s="139"/>
      <c r="AY23" s="22" t="s">
        <v>55</v>
      </c>
      <c r="AZ23" s="21"/>
    </row>
    <row r="24" spans="1:64" s="18" customFormat="1" ht="65.099999999999994" customHeight="1" x14ac:dyDescent="0.2">
      <c r="A24" s="182"/>
      <c r="B24" s="182"/>
      <c r="C24" s="13" t="s">
        <v>5</v>
      </c>
      <c r="D24" s="13" t="s">
        <v>18</v>
      </c>
      <c r="E24" s="14"/>
      <c r="F24" s="126"/>
      <c r="G24" s="127"/>
      <c r="H24" s="127"/>
      <c r="I24" s="127"/>
      <c r="J24" s="127"/>
      <c r="K24" s="127"/>
      <c r="L24" s="128"/>
      <c r="M24" s="122">
        <v>0</v>
      </c>
      <c r="N24" s="124">
        <f>ROUND(oknLineTotal_1*oknTax1Rate,2)</f>
        <v>0</v>
      </c>
      <c r="O24" s="4"/>
      <c r="AR24" s="120" t="s">
        <v>9</v>
      </c>
      <c r="AS24" s="121"/>
      <c r="AT24" s="11"/>
      <c r="AU24" s="120" t="s">
        <v>1</v>
      </c>
      <c r="AV24" s="121"/>
      <c r="AW24" s="16" t="s">
        <v>17</v>
      </c>
      <c r="AX24" s="11"/>
      <c r="AY24" s="11"/>
      <c r="AZ24" s="11"/>
      <c r="BH24" s="55" t="s">
        <v>21</v>
      </c>
      <c r="BI24" s="11"/>
      <c r="BJ24" s="11"/>
      <c r="BK24" s="56"/>
      <c r="BL24" s="56"/>
    </row>
    <row r="25" spans="1:64" s="18" customFormat="1" ht="65.099999999999994" customHeight="1" x14ac:dyDescent="0.2">
      <c r="A25" s="182"/>
      <c r="B25" s="182"/>
      <c r="C25" s="13"/>
      <c r="D25" s="13"/>
      <c r="E25" s="14"/>
      <c r="F25" s="183"/>
      <c r="G25" s="184"/>
      <c r="H25" s="184"/>
      <c r="I25" s="184"/>
      <c r="J25" s="184"/>
      <c r="K25" s="184"/>
      <c r="L25" s="185"/>
      <c r="M25" s="123"/>
      <c r="N25" s="125"/>
      <c r="O25" s="4"/>
      <c r="AR25" s="80"/>
      <c r="AS25" s="81"/>
      <c r="AT25" s="11"/>
      <c r="AU25" s="80"/>
      <c r="AV25" s="82"/>
      <c r="AW25" s="82"/>
      <c r="AX25" s="11"/>
      <c r="AY25" s="11"/>
      <c r="AZ25" s="11"/>
      <c r="BH25" s="55"/>
      <c r="BI25" s="11"/>
      <c r="BJ25" s="11"/>
      <c r="BK25" s="56"/>
      <c r="BL25" s="56"/>
    </row>
    <row r="26" spans="1:64" s="18" customFormat="1" ht="67.5" customHeight="1" x14ac:dyDescent="0.2">
      <c r="A26" s="182"/>
      <c r="B26" s="182"/>
      <c r="C26" s="13"/>
      <c r="D26" s="13"/>
      <c r="E26" s="14"/>
      <c r="F26" s="186"/>
      <c r="G26" s="187"/>
      <c r="H26" s="187"/>
      <c r="I26" s="187"/>
      <c r="J26" s="187"/>
      <c r="K26" s="187"/>
      <c r="L26" s="188"/>
      <c r="M26" s="92">
        <v>0</v>
      </c>
      <c r="N26" s="91">
        <f>ROUND(oknLineTotal_2*oknTax1Rate,2)</f>
        <v>0</v>
      </c>
      <c r="O26" s="4"/>
      <c r="AR26" s="80"/>
      <c r="AS26" s="81"/>
      <c r="AT26" s="11"/>
      <c r="AU26" s="80"/>
      <c r="AV26" s="82"/>
      <c r="AW26" s="82"/>
      <c r="AX26" s="11"/>
      <c r="AY26" s="11"/>
      <c r="AZ26" s="11"/>
      <c r="BH26" s="55"/>
      <c r="BI26" s="11"/>
      <c r="BJ26" s="11"/>
      <c r="BK26" s="56"/>
      <c r="BL26" s="56"/>
    </row>
    <row r="27" spans="1:64" s="18" customFormat="1" ht="16.5" customHeight="1" x14ac:dyDescent="0.2">
      <c r="A27" s="108"/>
      <c r="B27" s="108"/>
      <c r="C27" s="24"/>
      <c r="D27" s="24"/>
      <c r="F27" s="59" t="str">
        <f>"Disbursements"</f>
        <v>Disbursements</v>
      </c>
      <c r="K27" s="89"/>
      <c r="L27" s="90"/>
      <c r="M27" s="66"/>
      <c r="N27" s="67"/>
      <c r="O27" s="26"/>
      <c r="X27" s="18" t="s">
        <v>62</v>
      </c>
      <c r="AR27" s="32"/>
      <c r="AS27" s="33"/>
      <c r="AU27" s="53"/>
      <c r="AV27" s="54"/>
      <c r="AW27" s="34"/>
      <c r="BH27" s="9"/>
      <c r="BI27" s="9"/>
      <c r="BJ27" s="9"/>
      <c r="BK27" s="57"/>
      <c r="BL27" s="58"/>
    </row>
    <row r="28" spans="1:64" s="18" customFormat="1" ht="16.5" customHeight="1" x14ac:dyDescent="0.2">
      <c r="A28" s="108"/>
      <c r="B28" s="108"/>
      <c r="C28" s="24">
        <v>0</v>
      </c>
      <c r="D28" s="24">
        <v>0</v>
      </c>
      <c r="F28" s="136" t="str">
        <f>"a) Printing, Copying"</f>
        <v>a) Printing, Copying</v>
      </c>
      <c r="G28" s="137"/>
      <c r="H28" s="137"/>
      <c r="J28" s="159">
        <v>0</v>
      </c>
      <c r="K28" s="160"/>
      <c r="L28" s="160"/>
      <c r="M28" s="66"/>
      <c r="N28" s="67"/>
      <c r="O28" s="31"/>
      <c r="X28" t="s">
        <v>61</v>
      </c>
      <c r="AR28" s="27" t="s">
        <v>12</v>
      </c>
      <c r="AS28" s="28"/>
      <c r="AU28" s="134">
        <v>0</v>
      </c>
      <c r="AV28" s="135"/>
      <c r="AW28" s="29">
        <v>0</v>
      </c>
      <c r="BH28" s="9"/>
      <c r="BI28" s="9"/>
      <c r="BJ28" s="9"/>
      <c r="BK28" s="130"/>
      <c r="BL28" s="130"/>
    </row>
    <row r="29" spans="1:64" s="18" customFormat="1" ht="16.5" customHeight="1" x14ac:dyDescent="0.2">
      <c r="A29" s="108"/>
      <c r="B29" s="108"/>
      <c r="C29" s="24">
        <v>0</v>
      </c>
      <c r="D29" s="24">
        <v>0</v>
      </c>
      <c r="F29" s="136" t="str">
        <f>"b) Telephone"</f>
        <v>b) Telephone</v>
      </c>
      <c r="G29" s="137"/>
      <c r="H29" s="137"/>
      <c r="J29" s="159">
        <v>0</v>
      </c>
      <c r="K29" s="160"/>
      <c r="L29" s="160"/>
      <c r="M29" s="66"/>
      <c r="N29" s="67"/>
      <c r="O29" s="31"/>
      <c r="X29" t="s">
        <v>58</v>
      </c>
      <c r="AR29" s="32" t="s">
        <v>12</v>
      </c>
      <c r="AS29" s="33"/>
      <c r="AU29" s="132">
        <v>0</v>
      </c>
      <c r="AV29" s="133"/>
      <c r="AW29" s="34">
        <v>0</v>
      </c>
      <c r="BH29" s="9"/>
      <c r="BI29" s="9"/>
      <c r="BJ29" s="9"/>
      <c r="BK29" s="131"/>
      <c r="BL29" s="131"/>
    </row>
    <row r="30" spans="1:64" s="18" customFormat="1" ht="16.5" customHeight="1" x14ac:dyDescent="0.2">
      <c r="A30" s="108"/>
      <c r="B30" s="108"/>
      <c r="C30" s="24">
        <v>0</v>
      </c>
      <c r="D30" s="24">
        <v>0</v>
      </c>
      <c r="F30" s="136" t="str">
        <f>"c) Postage"</f>
        <v>c) Postage</v>
      </c>
      <c r="G30" s="137"/>
      <c r="H30" s="137"/>
      <c r="J30" s="159">
        <v>0</v>
      </c>
      <c r="K30" s="160"/>
      <c r="L30" s="160"/>
      <c r="M30" s="66"/>
      <c r="N30" s="67"/>
      <c r="O30" s="31"/>
      <c r="X30" t="s">
        <v>59</v>
      </c>
      <c r="AR30" s="27" t="s">
        <v>12</v>
      </c>
      <c r="AS30" s="28"/>
      <c r="AU30" s="134">
        <v>0</v>
      </c>
      <c r="AV30" s="135"/>
      <c r="AW30" s="29">
        <v>0</v>
      </c>
      <c r="BH30" s="9"/>
      <c r="BI30" s="9"/>
      <c r="BJ30" s="9"/>
      <c r="BK30" s="129"/>
      <c r="BL30" s="129"/>
    </row>
    <row r="31" spans="1:64" s="18" customFormat="1" ht="16.5" customHeight="1" x14ac:dyDescent="0.2">
      <c r="A31" s="108"/>
      <c r="B31" s="108"/>
      <c r="C31" s="24">
        <v>0</v>
      </c>
      <c r="D31" s="24">
        <v>0</v>
      </c>
      <c r="F31" s="136" t="str">
        <f>"d) Travelling"</f>
        <v>d) Travelling</v>
      </c>
      <c r="G31" s="137"/>
      <c r="H31" s="137"/>
      <c r="J31" s="159">
        <v>0</v>
      </c>
      <c r="K31" s="160"/>
      <c r="L31" s="160"/>
      <c r="M31" s="66"/>
      <c r="N31" s="67"/>
      <c r="O31" s="31"/>
      <c r="R31" s="97" t="s">
        <v>11</v>
      </c>
      <c r="S31" s="45"/>
      <c r="T31" s="45"/>
      <c r="U31" s="45"/>
      <c r="V31" s="45"/>
      <c r="W31" s="43"/>
      <c r="X31" t="s">
        <v>60</v>
      </c>
      <c r="AR31" s="32" t="s">
        <v>12</v>
      </c>
      <c r="AS31" s="33"/>
      <c r="AU31" s="132">
        <v>0</v>
      </c>
      <c r="AV31" s="133"/>
      <c r="AW31" s="34">
        <v>0</v>
      </c>
      <c r="BH31" s="9"/>
      <c r="BI31" s="9"/>
      <c r="BJ31" s="9"/>
      <c r="BK31" s="129"/>
      <c r="BL31" s="129"/>
    </row>
    <row r="32" spans="1:64" s="18" customFormat="1" ht="16.5" customHeight="1" x14ac:dyDescent="0.2">
      <c r="A32" s="108"/>
      <c r="B32" s="108"/>
      <c r="C32" s="24">
        <v>0</v>
      </c>
      <c r="D32" s="24">
        <v>0</v>
      </c>
      <c r="F32" s="136" t="str">
        <f>"e) General Expenses"</f>
        <v>e) General Expenses</v>
      </c>
      <c r="G32" s="137"/>
      <c r="H32" s="137"/>
      <c r="J32" s="163">
        <v>0</v>
      </c>
      <c r="K32" s="164"/>
      <c r="L32" s="165"/>
      <c r="M32" s="66"/>
      <c r="N32" s="67"/>
      <c r="O32" s="31"/>
      <c r="R32" s="166"/>
      <c r="S32" s="167"/>
      <c r="T32" s="167"/>
      <c r="U32" s="167"/>
      <c r="V32" s="167"/>
      <c r="W32" s="168"/>
      <c r="AR32" s="27" t="s">
        <v>12</v>
      </c>
      <c r="AS32" s="28"/>
      <c r="AU32" s="134">
        <v>0</v>
      </c>
      <c r="AV32" s="135"/>
      <c r="AW32" s="29">
        <v>0</v>
      </c>
      <c r="BH32" s="9"/>
      <c r="BI32" s="9"/>
      <c r="BJ32" s="9"/>
      <c r="BK32" s="129"/>
      <c r="BL32" s="129"/>
    </row>
    <row r="33" spans="1:64" s="18" customFormat="1" ht="20.100000000000001" customHeight="1" x14ac:dyDescent="0.2">
      <c r="A33" s="108"/>
      <c r="B33" s="108"/>
      <c r="C33" s="24">
        <v>0</v>
      </c>
      <c r="D33" s="24">
        <v>0</v>
      </c>
      <c r="F33" s="150"/>
      <c r="G33" s="151"/>
      <c r="H33" s="151"/>
      <c r="J33" s="161">
        <f>SUM(oknLineTotal_3:oknLineTotal_7)</f>
        <v>0</v>
      </c>
      <c r="K33" s="161"/>
      <c r="L33" s="162"/>
      <c r="M33" s="69">
        <f>J33</f>
        <v>0</v>
      </c>
      <c r="N33" s="70">
        <f>M33*oknTax1Rate</f>
        <v>0</v>
      </c>
      <c r="O33" s="31"/>
      <c r="R33" s="169"/>
      <c r="S33" s="170"/>
      <c r="T33" s="170"/>
      <c r="U33" s="170"/>
      <c r="V33" s="170"/>
      <c r="W33" s="171"/>
      <c r="AR33" s="32" t="s">
        <v>12</v>
      </c>
      <c r="AS33" s="33"/>
      <c r="AU33" s="132">
        <v>0</v>
      </c>
      <c r="AV33" s="133"/>
      <c r="AW33" s="34">
        <v>0</v>
      </c>
      <c r="BH33" s="9"/>
      <c r="BI33" s="9"/>
      <c r="BJ33" s="9"/>
      <c r="BK33" s="56"/>
      <c r="BL33" s="56"/>
    </row>
    <row r="34" spans="1:64" s="18" customFormat="1" ht="8.25" customHeight="1" x14ac:dyDescent="0.2">
      <c r="A34" s="108"/>
      <c r="B34" s="108"/>
      <c r="C34" s="24">
        <v>0</v>
      </c>
      <c r="D34" s="24">
        <v>0</v>
      </c>
      <c r="F34" s="68"/>
      <c r="G34" s="60"/>
      <c r="H34" s="60"/>
      <c r="I34" s="60"/>
      <c r="J34" s="60"/>
      <c r="K34" s="60"/>
      <c r="L34" s="61"/>
      <c r="M34" s="64"/>
      <c r="N34" s="61"/>
      <c r="O34" s="31"/>
      <c r="R34" s="172"/>
      <c r="S34" s="173"/>
      <c r="T34" s="173"/>
      <c r="U34" s="173"/>
      <c r="V34" s="173"/>
      <c r="W34" s="174"/>
      <c r="AR34" s="27" t="s">
        <v>12</v>
      </c>
      <c r="AS34" s="28"/>
      <c r="AU34" s="134">
        <v>0</v>
      </c>
      <c r="AV34" s="135"/>
      <c r="AW34" s="29">
        <v>0</v>
      </c>
    </row>
    <row r="35" spans="1:64" s="18" customFormat="1" ht="20.100000000000001" hidden="1" customHeight="1" x14ac:dyDescent="0.2">
      <c r="A35" s="108"/>
      <c r="B35" s="108"/>
      <c r="C35" s="24">
        <v>0</v>
      </c>
      <c r="D35" s="24">
        <v>0</v>
      </c>
      <c r="L35" s="35">
        <f>ROUND(oknQuantity_9*oknPrice_9,2)</f>
        <v>0</v>
      </c>
      <c r="O35" s="31"/>
      <c r="AR35" s="32" t="s">
        <v>12</v>
      </c>
      <c r="AS35" s="36"/>
      <c r="AU35" s="132">
        <v>0</v>
      </c>
      <c r="AV35" s="133"/>
      <c r="AW35" s="34">
        <v>0</v>
      </c>
    </row>
    <row r="36" spans="1:64" s="18" customFormat="1" ht="20.100000000000001" hidden="1" customHeight="1" x14ac:dyDescent="0.2">
      <c r="A36" s="108"/>
      <c r="B36" s="108"/>
      <c r="C36" s="24">
        <v>0</v>
      </c>
      <c r="D36" s="24">
        <v>0</v>
      </c>
      <c r="H36" s="148"/>
      <c r="I36" s="130"/>
      <c r="J36" s="149"/>
      <c r="L36" s="30">
        <f>ROUND(oknQuantity_10*oknPrice_10,2)</f>
        <v>0</v>
      </c>
      <c r="O36" s="31"/>
      <c r="AR36" s="27" t="s">
        <v>12</v>
      </c>
      <c r="AS36" s="37"/>
      <c r="AU36" s="134">
        <v>0</v>
      </c>
      <c r="AV36" s="135"/>
      <c r="AW36" s="29">
        <v>0</v>
      </c>
    </row>
    <row r="37" spans="1:64" s="18" customFormat="1" ht="20.100000000000001" hidden="1" customHeight="1" x14ac:dyDescent="0.2">
      <c r="A37" s="108"/>
      <c r="B37" s="108"/>
      <c r="C37" s="24">
        <v>0</v>
      </c>
      <c r="D37" s="24">
        <v>0</v>
      </c>
      <c r="H37" s="150"/>
      <c r="I37" s="151"/>
      <c r="J37" s="152"/>
      <c r="L37" s="35">
        <f>ROUND(oknQuantity_11*oknPrice_11,2)</f>
        <v>0</v>
      </c>
      <c r="O37" s="31"/>
      <c r="AR37" s="32" t="s">
        <v>12</v>
      </c>
      <c r="AS37" s="36"/>
      <c r="AU37" s="132">
        <v>0</v>
      </c>
      <c r="AV37" s="133"/>
      <c r="AW37" s="34">
        <v>0</v>
      </c>
    </row>
    <row r="38" spans="1:64" s="18" customFormat="1" ht="20.100000000000001" hidden="1" customHeight="1" x14ac:dyDescent="0.2">
      <c r="A38" s="108"/>
      <c r="B38" s="108"/>
      <c r="C38" s="24">
        <v>0</v>
      </c>
      <c r="D38" s="24">
        <v>0</v>
      </c>
      <c r="H38" s="145"/>
      <c r="I38" s="146"/>
      <c r="J38" s="147"/>
      <c r="L38" s="41">
        <f>ROUND(oknQuantity_12*oknPrice_12,2)</f>
        <v>0</v>
      </c>
      <c r="O38" s="31"/>
      <c r="AR38" s="38" t="s">
        <v>12</v>
      </c>
      <c r="AS38" s="39"/>
      <c r="AU38" s="143">
        <v>0</v>
      </c>
      <c r="AV38" s="144"/>
      <c r="AW38" s="40">
        <v>0</v>
      </c>
    </row>
    <row r="39" spans="1:64" s="18" customFormat="1" ht="20.100000000000001" customHeight="1" x14ac:dyDescent="0.2">
      <c r="A39" s="108"/>
      <c r="B39" s="108"/>
      <c r="C39" s="19"/>
      <c r="D39" s="42" t="e">
        <f t="array" ref="D39">SUM(oknTaxable_1:oknTaxable_12*oknLineTotal_1:oknLineTotal_12)</f>
        <v>#REF!</v>
      </c>
      <c r="F39" s="43"/>
      <c r="G39" s="43"/>
      <c r="H39" s="43"/>
      <c r="I39" s="43"/>
      <c r="J39" s="43"/>
      <c r="K39" s="43"/>
      <c r="L39" s="63" t="s">
        <v>27</v>
      </c>
      <c r="M39" s="154">
        <f>SUM(M24:M33)</f>
        <v>0</v>
      </c>
      <c r="N39" s="154"/>
      <c r="O39" s="26"/>
      <c r="AS39" s="25" t="e">
        <f>ROUND(oknQuantity_1*oknPrice_1,2)</f>
        <v>#REF!</v>
      </c>
    </row>
    <row r="40" spans="1:64" s="18" customFormat="1" ht="20.100000000000001" customHeight="1" x14ac:dyDescent="0.2">
      <c r="A40" s="108"/>
      <c r="B40" s="108"/>
      <c r="C40" s="19"/>
      <c r="D40" s="19"/>
      <c r="G40" s="45"/>
      <c r="H40" s="43"/>
      <c r="I40" s="43"/>
      <c r="J40" s="43"/>
      <c r="K40" s="93" t="s">
        <v>37</v>
      </c>
      <c r="L40" s="94">
        <v>0.15</v>
      </c>
      <c r="M40" s="154">
        <f>SUM(N24:N33)</f>
        <v>0</v>
      </c>
      <c r="N40" s="154"/>
      <c r="O40" s="26"/>
      <c r="R40" s="7" t="s">
        <v>2</v>
      </c>
      <c r="S40" s="52">
        <v>0</v>
      </c>
    </row>
    <row r="41" spans="1:64" s="18" customFormat="1" ht="20.100000000000001" hidden="1" customHeight="1" x14ac:dyDescent="0.2">
      <c r="A41" s="108"/>
      <c r="B41" s="108"/>
      <c r="C41" s="19"/>
      <c r="D41" s="19"/>
      <c r="G41" s="45"/>
      <c r="H41" s="45"/>
      <c r="I41" s="45"/>
      <c r="J41" s="45"/>
      <c r="K41" s="43"/>
      <c r="L41" s="95" t="s">
        <v>8</v>
      </c>
      <c r="M41" s="96">
        <v>0.06</v>
      </c>
      <c r="N41" s="62">
        <f>ROUND(IF(oknTaxType&lt;&gt;2,0,oknTax2Rate*(oknLineTotalTaxable+IF(oknTaxTotalIncludingShippingCost=0,0,oknShippingCost)+IF(oknTax2IsAppliedToTax1=0,0,oknTax1))),2)</f>
        <v>0</v>
      </c>
      <c r="O41" s="46"/>
      <c r="R41" s="102"/>
    </row>
    <row r="42" spans="1:64" s="18" customFormat="1" ht="20.100000000000001" customHeight="1" x14ac:dyDescent="0.2">
      <c r="A42" s="108"/>
      <c r="B42" s="108"/>
      <c r="C42" s="19"/>
      <c r="D42" s="19"/>
      <c r="L42" s="7" t="s">
        <v>29</v>
      </c>
      <c r="M42" s="154">
        <f>ROUND(oknSubTotal + oknTax1,2)</f>
        <v>0</v>
      </c>
      <c r="N42" s="154"/>
      <c r="O42" s="47"/>
      <c r="R42" s="7" t="s">
        <v>30</v>
      </c>
      <c r="S42" s="103">
        <f>ROUND(oknTotal-oknPayments,2)</f>
        <v>0</v>
      </c>
      <c r="AV42" s="44" t="s">
        <v>0</v>
      </c>
      <c r="AW42" s="52">
        <v>0</v>
      </c>
    </row>
    <row r="43" spans="1:64" s="18" customFormat="1" ht="18.75" customHeight="1" x14ac:dyDescent="0.2">
      <c r="A43" s="108"/>
      <c r="B43" s="108"/>
      <c r="C43" s="19"/>
      <c r="D43" s="19"/>
      <c r="O43" s="26"/>
      <c r="R43" s="18" t="s">
        <v>41</v>
      </c>
      <c r="S43" s="18" t="e">
        <f>VLOOKUP(oknJobNumber,#REF!,2,FALSE)</f>
        <v>#REF!</v>
      </c>
      <c r="AR43" s="120" t="s">
        <v>26</v>
      </c>
      <c r="AS43" s="153"/>
      <c r="AT43" s="121"/>
      <c r="AV43" s="16" t="s">
        <v>10</v>
      </c>
    </row>
    <row r="44" spans="1:64" s="11" customFormat="1" ht="18.75" customHeight="1" x14ac:dyDescent="0.2">
      <c r="A44" s="104"/>
      <c r="B44" s="104"/>
      <c r="C44" s="23"/>
      <c r="D44" s="23"/>
    </row>
    <row r="45" spans="1:64" s="11" customFormat="1" ht="18.75" customHeight="1" x14ac:dyDescent="0.2">
      <c r="A45" s="104"/>
      <c r="B45" s="104"/>
      <c r="C45" s="23"/>
      <c r="D45" s="23"/>
      <c r="Q45"/>
      <c r="R45"/>
      <c r="S45"/>
      <c r="T45"/>
      <c r="U45"/>
      <c r="V45"/>
      <c r="W45"/>
      <c r="X45"/>
    </row>
    <row r="46" spans="1:64" x14ac:dyDescent="0.2">
      <c r="F46" s="11"/>
      <c r="G46" s="11"/>
      <c r="H46" s="11"/>
      <c r="I46" s="11"/>
      <c r="J46" s="11"/>
      <c r="K46" s="11"/>
      <c r="L46" s="11"/>
      <c r="M46" s="11"/>
      <c r="N46" s="11"/>
    </row>
    <row r="47" spans="1:64" ht="18" customHeight="1" x14ac:dyDescent="0.2">
      <c r="F47" s="142"/>
      <c r="G47" s="155"/>
      <c r="H47" s="155"/>
      <c r="I47" s="155"/>
      <c r="J47" s="155"/>
      <c r="K47" s="155"/>
      <c r="L47" s="155"/>
      <c r="M47" s="155"/>
      <c r="N47" s="155"/>
    </row>
    <row r="48" spans="1:64" x14ac:dyDescent="0.2">
      <c r="F48" s="142"/>
      <c r="G48" s="142"/>
      <c r="H48" s="142"/>
      <c r="I48" s="142"/>
      <c r="J48" s="142"/>
      <c r="K48" s="142"/>
      <c r="L48" s="142"/>
      <c r="M48" s="142"/>
      <c r="N48" s="142"/>
    </row>
    <row r="50" spans="6:11" x14ac:dyDescent="0.2">
      <c r="F50" s="2"/>
      <c r="G50" s="2"/>
      <c r="H50" s="2"/>
      <c r="I50" s="2"/>
      <c r="J50" s="2"/>
      <c r="K50" s="2"/>
    </row>
  </sheetData>
  <sheetProtection selectLockedCells="1"/>
  <mergeCells count="68">
    <mergeCell ref="A24:B26"/>
    <mergeCell ref="F25:L25"/>
    <mergeCell ref="F26:L26"/>
    <mergeCell ref="F10:J10"/>
    <mergeCell ref="F14:J14"/>
    <mergeCell ref="F15:J15"/>
    <mergeCell ref="F16:J16"/>
    <mergeCell ref="F11:J11"/>
    <mergeCell ref="F12:J12"/>
    <mergeCell ref="F13:J13"/>
    <mergeCell ref="F17:J17"/>
    <mergeCell ref="F18:J18"/>
    <mergeCell ref="F29:H29"/>
    <mergeCell ref="F28:H28"/>
    <mergeCell ref="F20:H20"/>
    <mergeCell ref="G22:L23"/>
    <mergeCell ref="J29:L29"/>
    <mergeCell ref="F22:F23"/>
    <mergeCell ref="J28:L28"/>
    <mergeCell ref="AU33:AV33"/>
    <mergeCell ref="AU35:AV35"/>
    <mergeCell ref="R32:W34"/>
    <mergeCell ref="AU34:AV34"/>
    <mergeCell ref="AU32:AV32"/>
    <mergeCell ref="J30:L30"/>
    <mergeCell ref="F33:H33"/>
    <mergeCell ref="J33:L33"/>
    <mergeCell ref="J32:L32"/>
    <mergeCell ref="F32:H32"/>
    <mergeCell ref="J31:L31"/>
    <mergeCell ref="A3:B3"/>
    <mergeCell ref="A4:B4"/>
    <mergeCell ref="A5:B5"/>
    <mergeCell ref="A6:B6"/>
    <mergeCell ref="A8:B8"/>
    <mergeCell ref="F48:N48"/>
    <mergeCell ref="AU36:AV36"/>
    <mergeCell ref="AU37:AV37"/>
    <mergeCell ref="AU38:AV38"/>
    <mergeCell ref="H38:J38"/>
    <mergeCell ref="H36:J36"/>
    <mergeCell ref="H37:J37"/>
    <mergeCell ref="AR43:AT43"/>
    <mergeCell ref="M39:N39"/>
    <mergeCell ref="F47:N47"/>
    <mergeCell ref="M42:N42"/>
    <mergeCell ref="M40:N40"/>
    <mergeCell ref="AW22:AX22"/>
    <mergeCell ref="AW23:AX23"/>
    <mergeCell ref="AR23:AS23"/>
    <mergeCell ref="AT22:AU22"/>
    <mergeCell ref="AR22:AS22"/>
    <mergeCell ref="AU24:AV24"/>
    <mergeCell ref="M24:M25"/>
    <mergeCell ref="N24:N25"/>
    <mergeCell ref="F24:L24"/>
    <mergeCell ref="BK32:BL32"/>
    <mergeCell ref="BK28:BL28"/>
    <mergeCell ref="BK29:BL29"/>
    <mergeCell ref="BK30:BL30"/>
    <mergeCell ref="BK31:BL31"/>
    <mergeCell ref="AR24:AS24"/>
    <mergeCell ref="AU31:AV31"/>
    <mergeCell ref="AU29:AV29"/>
    <mergeCell ref="AU28:AV28"/>
    <mergeCell ref="F30:H30"/>
    <mergeCell ref="AU30:AV30"/>
    <mergeCell ref="F31:H31"/>
  </mergeCells>
  <phoneticPr fontId="7" type="noConversion"/>
  <dataValidations count="10">
    <dataValidation type="textLength" allowBlank="1" showInputMessage="1" showErrorMessage="1" errorTitle="Invalid Input" error="Max characters allowed: 60" sqref="Y6:AA6 BK30:BL30 BK28:BL28 F10:F12" xr:uid="{00000000-0002-0000-0100-000000000000}">
      <formula1>0</formula1>
      <formula2>60</formula2>
    </dataValidation>
    <dataValidation type="date" allowBlank="1" showErrorMessage="1" errorTitle="Invalid Input" error="Please enter a valid date." sqref="N10 AV23" xr:uid="{00000000-0002-0000-0100-000001000000}">
      <formula1>36526</formula1>
      <formula2>402132</formula2>
    </dataValidation>
    <dataValidation type="textLength" allowBlank="1" showInputMessage="1" showErrorMessage="1" sqref="AR23:AS23 S14:S15 BK31:BL32 S20:S21 AR27:AR38 AZ23 N6" xr:uid="{00000000-0002-0000-0100-000002000000}">
      <formula1>1</formula1>
      <formula2>30</formula2>
    </dataValidation>
    <dataValidation type="textLength" allowBlank="1" showInputMessage="1" showErrorMessage="1" sqref="AW23:AY23 N17" xr:uid="{00000000-0002-0000-0100-000003000000}">
      <formula1>1</formula1>
      <formula2>50</formula2>
    </dataValidation>
    <dataValidation type="textLength" allowBlank="1" showInputMessage="1" showErrorMessage="1" errorTitle="Invalid Input" error="Max characters allowed: 60" sqref="BK29:BL29 Y5:AA5" xr:uid="{00000000-0002-0000-0100-000004000000}">
      <formula1>0</formula1>
      <formula2>160</formula2>
    </dataValidation>
    <dataValidation type="textLength" allowBlank="1" showInputMessage="1" showErrorMessage="1" sqref="R32:W34 G40 G41:J41 S31:V31" xr:uid="{00000000-0002-0000-0100-000005000000}">
      <formula1>1</formula1>
      <formula2>255</formula2>
    </dataValidation>
    <dataValidation type="decimal" operator="lessThanOrEqual" allowBlank="1" showInputMessage="1" showErrorMessage="1" errorTitle="Invalid Input" error="Please enter a valid numeric_x000a_value." sqref="S40 L40 M41 AW42 AU27:AW38" xr:uid="{00000000-0002-0000-0100-000006000000}">
      <formula1>999999999.99</formula1>
    </dataValidation>
    <dataValidation type="textLength" operator="lessThanOrEqual" allowBlank="1" showInputMessage="1" showErrorMessage="1" errorTitle="Invalid Input" error="Max characters allowed: 100" sqref="H36:J38 F27:H33" xr:uid="{00000000-0002-0000-0100-000007000000}">
      <formula1>100</formula1>
    </dataValidation>
    <dataValidation type="textLength" operator="lessThanOrEqual" allowBlank="1" showInputMessage="1" showErrorMessage="1" errorTitle="Invalid Input" error="Max characters allowed: 100" sqref="F24:F25" xr:uid="{00000000-0002-0000-0100-000008000000}">
      <formula1>255</formula1>
    </dataValidation>
    <dataValidation type="list" allowBlank="1" showInputMessage="1" showErrorMessage="1" sqref="S22" xr:uid="{00000000-0002-0000-0100-000009000000}">
      <formula1>$X$28:$X$31</formula1>
    </dataValidation>
  </dataValidation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CB018-E787-41B6-AC6B-5853EC96946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179</vt:i4>
      </vt:variant>
    </vt:vector>
  </HeadingPairs>
  <TitlesOfParts>
    <vt:vector size="181" baseType="lpstr">
      <vt:lpstr>Invoice</vt:lpstr>
      <vt:lpstr>UniformSoftware.com</vt:lpstr>
      <vt:lpstr>oknAccount</vt:lpstr>
      <vt:lpstr>oknAgent</vt:lpstr>
      <vt:lpstr>oknAnniversary</vt:lpstr>
      <vt:lpstr>oknAssistantsName</vt:lpstr>
      <vt:lpstr>oknAssistantsPhone</vt:lpstr>
      <vt:lpstr>oknBalanceDue</vt:lpstr>
      <vt:lpstr>oknBillingInformation</vt:lpstr>
      <vt:lpstr>oknBirthday</vt:lpstr>
      <vt:lpstr>oknBusinessCity</vt:lpstr>
      <vt:lpstr>oknBusinessFax</vt:lpstr>
      <vt:lpstr>oknBusinessPostalCode</vt:lpstr>
      <vt:lpstr>oknBusinessState</vt:lpstr>
      <vt:lpstr>oknBusinessStreet</vt:lpstr>
      <vt:lpstr>oknBusinessStreet2</vt:lpstr>
      <vt:lpstr>oknBusinessStreet3</vt:lpstr>
      <vt:lpstr>oknCategories</vt:lpstr>
      <vt:lpstr>oknCompanyAddress</vt:lpstr>
      <vt:lpstr>oknCompanyCityStateZip</vt:lpstr>
      <vt:lpstr>oknCompanyContact</vt:lpstr>
      <vt:lpstr>oknCompanyName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oknDepartment</vt:lpstr>
      <vt:lpstr>oknDisbursements</vt:lpstr>
      <vt:lpstr>oknDueDate</vt:lpstr>
      <vt:lpstr>oknEmail3Address</vt:lpstr>
      <vt:lpstr>oknEmail3DisplayName</vt:lpstr>
      <vt:lpstr>oknEmail3Type</vt:lpstr>
      <vt:lpstr>oknEmailDisplayName</vt:lpstr>
      <vt:lpstr>oknEmailType</vt:lpstr>
      <vt:lpstr>oknFirstName</vt:lpstr>
      <vt:lpstr>oknFrequency</vt:lpstr>
      <vt:lpstr>oknGender</vt:lpstr>
      <vt:lpstr>oknHomeCity</vt:lpstr>
      <vt:lpstr>oknHomePhone</vt:lpstr>
      <vt:lpstr>oknHomePostalCode</vt:lpstr>
      <vt:lpstr>oknHomeState</vt:lpstr>
      <vt:lpstr>oknHomeStreet</vt:lpstr>
      <vt:lpstr>oknInitials</vt:lpstr>
      <vt:lpstr>oknInvoiceDate</vt:lpstr>
      <vt:lpstr>oknInvoiceID</vt:lpstr>
      <vt:lpstr>oknJobInvoiceRef</vt:lpstr>
      <vt:lpstr>oknJobNumber</vt:lpstr>
      <vt:lpstr>oknJobTitle</vt:lpstr>
      <vt:lpstr>oknLastName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oknMiddleName</vt:lpstr>
      <vt:lpstr>oknMobilePhone</vt:lpstr>
      <vt:lpstr>oknName2_1</vt:lpstr>
      <vt:lpstr>oknName3_1</vt:lpstr>
      <vt:lpstr>oknOrderID</vt:lpstr>
      <vt:lpstr>oknOwner</vt:lpstr>
      <vt:lpstr>oknPager</vt:lpstr>
      <vt:lpstr>oknPayments</vt:lpstr>
      <vt:lpstr>oknPaymentTerm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oknPriority</vt:lpstr>
      <vt:lpstr>oknPrivate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oknReferredBy</vt:lpstr>
      <vt:lpstr>oknSalesRepName</vt:lpstr>
      <vt:lpstr>oknSensitivity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oknSiteAddress</vt:lpstr>
      <vt:lpstr>oknSpouse</vt:lpstr>
      <vt:lpstr>oknStatus</vt:lpstr>
      <vt:lpstr>oknSubTotal</vt:lpstr>
      <vt:lpstr>oknSuffix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oknTelex</vt:lpstr>
      <vt:lpstr>oknTitle</vt:lpstr>
      <vt:lpstr>oknTotal</vt:lpstr>
      <vt:lpstr>oknTTYTDDPhone</vt:lpstr>
      <vt:lpstr>oknUser1</vt:lpstr>
      <vt:lpstr>oknUser2</vt:lpstr>
      <vt:lpstr>oknUser3</vt:lpstr>
      <vt:lpstr>oknUser4</vt:lpstr>
      <vt:lpstr>oknWebPage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Building Service Billing Template</dc:title>
  <dc:subject>"Building Service Billing Template" summary: A building service billing template is also called building service invoice template, building service invoice form. It is a blank service billing form that helps you create invoices with easy and quick.</dc:subject>
  <dc:creator>https://www.invoicingtemplate.com/</dc:creator>
  <cp:keywords/>
  <dc:description>https://www.invoicingtemplate.com/building-service-billing-template.html</dc:description>
  <cp:lastModifiedBy>liangjun yu</cp:lastModifiedBy>
  <cp:lastPrinted>2013-04-09T18:12:20Z</cp:lastPrinted>
  <dcterms:created xsi:type="dcterms:W3CDTF">2000-07-27T22:24:14Z</dcterms:created>
  <dcterms:modified xsi:type="dcterms:W3CDTF">2024-03-08T11:26:15Z</dcterms:modified>
  <cp:category>Building Service Billing Template, Building Service Billing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140, Rancho Cucamonga, California</vt:lpwstr>
  </property>
</Properties>
</file>