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17\"/>
    </mc:Choice>
  </mc:AlternateContent>
  <xr:revisionPtr revIDLastSave="0" documentId="13_ncr:1_{A12EBB68-7B6E-47DE-B2A7-3A88D44E2F25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aDiscountRate_A_5">Invoice!$P$24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Invoice!$O$57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Invoice!$AJ$13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Invoice!$O$53</definedName>
    <definedName name="oknShipVia">Invoice!$L$17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Invoice!$H$11</definedName>
    <definedName name="oknWhoCityStateZip">Invoice!$H$12</definedName>
    <definedName name="oknWhoEmail">Invoice!$H$13</definedName>
    <definedName name="oknWhoID">Invoice!$A$9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Invoice!$H$3:$O$57</definedName>
    <definedName name="_xlnm.Print_Titles" localSheetId="0">Invoice!$3:$19</definedName>
    <definedName name="valuevx">42.314159</definedName>
    <definedName name="Z_DBA83F98_9E57_43A8_B42B_6CAE3132A72F_.wvu.Cols" localSheetId="0" hidden="1">Invoice!$D:$E</definedName>
    <definedName name="Z_DBA83F98_9E57_43A8_B42B_6CAE3132A72F_.wvu.PrintArea" localSheetId="0">Invoice!$G$2:$O$61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2" i="1" l="1"/>
  <c r="V23" i="1"/>
  <c r="N23" i="1" s="1"/>
  <c r="O23" i="1" s="1"/>
  <c r="V24" i="1"/>
  <c r="N24" i="1" s="1"/>
  <c r="O24" i="1" s="1"/>
  <c r="V25" i="1"/>
  <c r="N25" i="1" s="1"/>
  <c r="O25" i="1" s="1"/>
  <c r="V26" i="1"/>
  <c r="N26" i="1" s="1"/>
  <c r="O26" i="1" s="1"/>
  <c r="V27" i="1"/>
  <c r="N27" i="1" s="1"/>
  <c r="O27" i="1" s="1"/>
  <c r="V28" i="1"/>
  <c r="N28" i="1" s="1"/>
  <c r="O28" i="1" s="1"/>
  <c r="V29" i="1"/>
  <c r="N29" i="1" s="1"/>
  <c r="O29" i="1" s="1"/>
  <c r="V30" i="1"/>
  <c r="N30" i="1" s="1"/>
  <c r="O30" i="1" s="1"/>
  <c r="V31" i="1"/>
  <c r="N31" i="1" s="1"/>
  <c r="O31" i="1" s="1"/>
  <c r="V32" i="1"/>
  <c r="N32" i="1" s="1"/>
  <c r="O32" i="1" s="1"/>
  <c r="V33" i="1"/>
  <c r="N33" i="1" s="1"/>
  <c r="O33" i="1" s="1"/>
  <c r="V34" i="1"/>
  <c r="N34" i="1" s="1"/>
  <c r="O34" i="1" s="1"/>
  <c r="V35" i="1"/>
  <c r="N35" i="1" s="1"/>
  <c r="O35" i="1" s="1"/>
  <c r="V36" i="1"/>
  <c r="N36" i="1" s="1"/>
  <c r="O36" i="1" s="1"/>
  <c r="V37" i="1"/>
  <c r="N37" i="1" s="1"/>
  <c r="O37" i="1" s="1"/>
  <c r="V38" i="1"/>
  <c r="N38" i="1" s="1"/>
  <c r="O38" i="1" s="1"/>
  <c r="V39" i="1"/>
  <c r="N39" i="1" s="1"/>
  <c r="O39" i="1" s="1"/>
  <c r="V40" i="1"/>
  <c r="N40" i="1" s="1"/>
  <c r="O40" i="1" s="1"/>
  <c r="V41" i="1"/>
  <c r="N41" i="1" s="1"/>
  <c r="O41" i="1" s="1"/>
  <c r="V42" i="1"/>
  <c r="N42" i="1" s="1"/>
  <c r="O42" i="1" s="1"/>
  <c r="V43" i="1"/>
  <c r="N43" i="1" s="1"/>
  <c r="O43" i="1" s="1"/>
  <c r="V44" i="1"/>
  <c r="N44" i="1" s="1"/>
  <c r="O44" i="1" s="1"/>
  <c r="V45" i="1"/>
  <c r="N45" i="1" s="1"/>
  <c r="O45" i="1" s="1"/>
  <c r="V46" i="1"/>
  <c r="N46" i="1" s="1"/>
  <c r="O46" i="1" s="1"/>
  <c r="V47" i="1"/>
  <c r="N47" i="1" s="1"/>
  <c r="O47" i="1" s="1"/>
  <c r="V48" i="1"/>
  <c r="N48" i="1" s="1"/>
  <c r="O48" i="1" s="1"/>
  <c r="V49" i="1"/>
  <c r="N49" i="1" s="1"/>
  <c r="O49" i="1" s="1"/>
  <c r="V21" i="1"/>
  <c r="V20" i="1"/>
  <c r="N20" i="1" l="1"/>
  <c r="O20" i="1" s="1"/>
  <c r="N21" i="1"/>
  <c r="O21" i="1" s="1"/>
  <c r="N22" i="1"/>
  <c r="O22" i="1" s="1"/>
  <c r="E51" i="1" l="1" a="1"/>
  <c r="E51" i="1" s="1"/>
  <c r="O50" i="1"/>
  <c r="O51" i="1" s="1"/>
  <c r="O55" i="1" s="1"/>
  <c r="O57" i="1" s="1"/>
  <c r="O52" i="1" l="1"/>
</calcChain>
</file>

<file path=xl/sharedStrings.xml><?xml version="1.0" encoding="utf-8"?>
<sst xmlns="http://schemas.openxmlformats.org/spreadsheetml/2006/main" count="60" uniqueCount="58">
  <si>
    <t>DATE:</t>
  </si>
  <si>
    <t>INVOICE #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</si>
  <si>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</si>
  <si>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</si>
  <si>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</si>
  <si>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</si>
  <si>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Terms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</si>
  <si>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</si>
  <si>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</si>
  <si>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</si>
  <si>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INVOICE</t>
    <phoneticPr fontId="5" type="noConversion"/>
  </si>
  <si>
    <t>Current Database</t>
  </si>
  <si>
    <t>Invoice Status</t>
  </si>
  <si>
    <t>cost</t>
    <phoneticPr fontId="5" type="noConversion"/>
  </si>
  <si>
    <t>Shipping</t>
  </si>
  <si>
    <t>Sales Rep.</t>
  </si>
  <si>
    <t>Product ID</t>
  </si>
  <si>
    <t>Description</t>
  </si>
  <si>
    <t>Taxable</t>
    <phoneticPr fontId="5" type="noConversion"/>
  </si>
  <si>
    <t>Discount</t>
  </si>
  <si>
    <t>Sales Tax</t>
  </si>
  <si>
    <t>Sub Total</t>
  </si>
  <si>
    <t>Street Address</t>
  </si>
  <si>
    <t>City, ST  ZIP Code</t>
  </si>
  <si>
    <t>Phone Number,Web Address, etc.</t>
  </si>
  <si>
    <t>Due Date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</si>
  <si>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</si>
  <si>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</si>
  <si>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</si>
  <si>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Pending</t>
    <phoneticPr fontId="5" type="noConversion"/>
  </si>
  <si>
    <t>ABC-01</t>
  </si>
  <si>
    <t>ABC-02</t>
    <phoneticPr fontId="5" type="noConversion"/>
  </si>
  <si>
    <t>temporal</t>
    <phoneticPr fontId="5" type="noConversion"/>
  </si>
  <si>
    <t>ABC-02</t>
  </si>
  <si>
    <t>Form with 5 Price Levels - 77, Jersey City, New Jersey, 264152, 247597, 7000668626841197590?+6.69%, 14.8 sq mi, 38.3 km2, 17,848/sq mi, 6,891/km2, 40°42′41″N 74°03′53″W? / ?40.7114°N 74.0648°W? / 40.7114; -74.0648? (Jersey City)</t>
  </si>
  <si>
    <t>Five Price Percentage Levels (Sales)c4014 - 77, Jersey City, New Jersey, 264152, 247597, 7000668626841197590?+6.69%, 14.8 sq mi, 38.3 km2, 17,848/sq mi, 6,891/km2, 40°42′41″N 74°03′53″W? / ?40.7114°N 74.0648°W? / 40.7114; -74.0648? (Jersey City)</t>
  </si>
  <si>
    <t>Customer#</t>
  </si>
  <si>
    <t>Fields not used in this template</t>
  </si>
  <si>
    <t>Line#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</si>
  <si>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</si>
  <si>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</si>
  <si>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</si>
  <si>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</si>
  <si>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</si>
  <si>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</si>
  <si>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</si>
  <si>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Form with 5 Price Levels - 26, Portland, Oregon</t>
  </si>
  <si>
    <t>Five Price Percentage Levels (Sales)c4014 - 26, Portland, Oregon</t>
  </si>
  <si>
    <t>c4117</t>
  </si>
  <si>
    <t>Service Location</t>
  </si>
  <si>
    <t>Bill To</t>
  </si>
  <si>
    <t>Building Maintenance Business</t>
  </si>
  <si>
    <t>Discount Level</t>
  </si>
  <si>
    <t xml:space="preserve">Building investigation </t>
  </si>
  <si>
    <t xml:space="preserve">Maintenance materials </t>
  </si>
  <si>
    <t>labours</t>
  </si>
  <si>
    <t>Building Maintenance Invoice Sample - 88, Norfolk[16], Virginia</t>
  </si>
  <si>
    <t>Building Maintenance Bill Formatc4117 - 88, Norfolk[16], Virginia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</si>
</sst>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@\ \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0.000%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3" tint="-0.249977111117893"/>
      <name val="Arial Black"/>
      <family val="2"/>
    </font>
    <font>
      <b/>
      <sz val="12"/>
      <color theme="3" tint="-0.249977111117893"/>
      <name val="Arial Black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1" tint="4.9989318521683403E-2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0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5" borderId="1" applyNumberFormat="0" applyAlignment="0" applyProtection="0"/>
    <xf numFmtId="0" fontId="15" fillId="15" borderId="2" applyNumberFormat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28" fillId="0" borderId="0"/>
    <xf numFmtId="0" fontId="30" fillId="0" borderId="0"/>
    <xf numFmtId="0" fontId="7" fillId="4" borderId="7" applyNumberFormat="0" applyFont="0" applyAlignment="0" applyProtection="0"/>
    <xf numFmtId="0" fontId="24" fillId="5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43" fontId="8" fillId="0" borderId="12" xfId="0" applyNumberFormat="1" applyFont="1" applyBorder="1" applyAlignment="1" applyProtection="1">
      <alignment horizontal="right" vertical="center"/>
      <protection hidden="1"/>
    </xf>
    <xf numFmtId="164" fontId="8" fillId="0" borderId="0" xfId="0" applyNumberFormat="1" applyFont="1" applyAlignment="1">
      <alignment horizontal="right" vertical="center"/>
    </xf>
    <xf numFmtId="43" fontId="8" fillId="0" borderId="12" xfId="0" applyNumberFormat="1" applyFont="1" applyBorder="1" applyAlignment="1" applyProtection="1">
      <alignment horizontal="right" vertical="center"/>
      <protection locked="0"/>
    </xf>
    <xf numFmtId="164" fontId="10" fillId="0" borderId="0" xfId="0" applyNumberFormat="1" applyFont="1" applyAlignment="1">
      <alignment horizontal="right" vertical="center"/>
    </xf>
    <xf numFmtId="43" fontId="8" fillId="0" borderId="10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right" vertical="center"/>
      <protection locked="0" hidden="1"/>
    </xf>
    <xf numFmtId="1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169" fontId="8" fillId="0" borderId="13" xfId="0" applyNumberFormat="1" applyFont="1" applyBorder="1" applyAlignment="1" applyProtection="1">
      <alignment horizontal="lef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167" fontId="8" fillId="0" borderId="0" xfId="0" applyNumberFormat="1" applyFont="1" applyAlignment="1" applyProtection="1">
      <alignment horizontal="right" vertical="center"/>
      <protection locked="0"/>
    </xf>
    <xf numFmtId="170" fontId="8" fillId="0" borderId="0" xfId="0" applyNumberFormat="1" applyFont="1" applyAlignment="1" applyProtection="1">
      <alignment horizontal="right" vertical="center"/>
      <protection locked="0"/>
    </xf>
    <xf numFmtId="10" fontId="8" fillId="0" borderId="0" xfId="0" applyNumberFormat="1" applyFont="1" applyAlignment="1" applyProtection="1">
      <alignment horizontal="right" vertical="center"/>
      <protection locked="0"/>
    </xf>
    <xf numFmtId="43" fontId="8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4" fontId="8" fillId="0" borderId="10" xfId="0" applyNumberFormat="1" applyFont="1" applyBorder="1" applyAlignment="1" applyProtection="1">
      <alignment horizontal="center" vertical="center"/>
      <protection locked="0"/>
    </xf>
    <xf numFmtId="43" fontId="8" fillId="0" borderId="14" xfId="0" applyNumberFormat="1" applyFont="1" applyBorder="1" applyAlignment="1" applyProtection="1">
      <alignment horizontal="right" vertical="center"/>
      <protection locked="0"/>
    </xf>
    <xf numFmtId="167" fontId="8" fillId="0" borderId="13" xfId="0" applyNumberFormat="1" applyFont="1" applyBorder="1" applyAlignment="1">
      <alignment horizontal="right" vertical="center"/>
    </xf>
    <xf numFmtId="0" fontId="0" fillId="16" borderId="0" xfId="0" applyFill="1"/>
    <xf numFmtId="0" fontId="0" fillId="18" borderId="0" xfId="0" applyFill="1"/>
    <xf numFmtId="14" fontId="8" fillId="18" borderId="11" xfId="0" applyNumberFormat="1" applyFont="1" applyFill="1" applyBorder="1" applyAlignment="1" applyProtection="1">
      <alignment horizontal="center" vertical="center"/>
      <protection locked="0"/>
    </xf>
    <xf numFmtId="0" fontId="31" fillId="19" borderId="0" xfId="0" applyFont="1" applyFill="1"/>
    <xf numFmtId="0" fontId="33" fillId="19" borderId="0" xfId="0" applyFont="1" applyFill="1"/>
    <xf numFmtId="164" fontId="35" fillId="19" borderId="0" xfId="0" applyNumberFormat="1" applyFont="1" applyFill="1" applyAlignment="1">
      <alignment horizontal="right" vertical="center"/>
    </xf>
    <xf numFmtId="168" fontId="35" fillId="19" borderId="0" xfId="0" applyNumberFormat="1" applyFont="1" applyFill="1" applyAlignment="1">
      <alignment horizontal="right" vertical="center"/>
    </xf>
    <xf numFmtId="0" fontId="32" fillId="19" borderId="0" xfId="0" applyFont="1" applyFill="1"/>
    <xf numFmtId="0" fontId="35" fillId="19" borderId="0" xfId="0" applyFont="1" applyFill="1" applyAlignment="1">
      <alignment vertical="center"/>
    </xf>
    <xf numFmtId="0" fontId="31" fillId="19" borderId="0" xfId="0" applyFont="1" applyFill="1" applyAlignment="1">
      <alignment vertical="center"/>
    </xf>
    <xf numFmtId="0" fontId="32" fillId="19" borderId="0" xfId="0" applyFont="1" applyFill="1" applyAlignment="1">
      <alignment horizontal="center" vertical="center"/>
    </xf>
    <xf numFmtId="0" fontId="32" fillId="19" borderId="0" xfId="0" applyFont="1" applyFill="1" applyAlignment="1">
      <alignment horizontal="right" vertical="center"/>
    </xf>
    <xf numFmtId="1" fontId="33" fillId="19" borderId="0" xfId="0" applyNumberFormat="1" applyFont="1" applyFill="1" applyAlignment="1" applyProtection="1">
      <alignment horizontal="left" vertical="center"/>
      <protection locked="0"/>
    </xf>
    <xf numFmtId="0" fontId="33" fillId="19" borderId="0" xfId="0" applyFont="1" applyFill="1" applyAlignment="1">
      <alignment horizontal="left" vertical="center"/>
    </xf>
    <xf numFmtId="0" fontId="33" fillId="19" borderId="0" xfId="0" applyFont="1" applyFill="1" applyAlignment="1">
      <alignment vertical="center"/>
    </xf>
    <xf numFmtId="0" fontId="34" fillId="19" borderId="0" xfId="34" applyFont="1" applyFill="1" applyAlignment="1" applyProtection="1"/>
    <xf numFmtId="1" fontId="33" fillId="16" borderId="0" xfId="0" applyNumberFormat="1" applyFont="1" applyFill="1" applyAlignment="1" applyProtection="1">
      <alignment horizontal="left" vertical="center"/>
      <protection locked="0"/>
    </xf>
    <xf numFmtId="0" fontId="31" fillId="16" borderId="0" xfId="0" applyFont="1" applyFill="1"/>
    <xf numFmtId="0" fontId="0" fillId="16" borderId="0" xfId="0" applyFill="1" applyProtection="1">
      <protection locked="0" hidden="1"/>
    </xf>
    <xf numFmtId="0" fontId="9" fillId="16" borderId="0" xfId="34" applyFill="1" applyAlignment="1" applyProtection="1"/>
    <xf numFmtId="167" fontId="8" fillId="20" borderId="12" xfId="0" applyNumberFormat="1" applyFont="1" applyFill="1" applyBorder="1" applyAlignment="1">
      <alignment horizontal="right" vertical="center"/>
    </xf>
    <xf numFmtId="169" fontId="8" fillId="20" borderId="12" xfId="0" applyNumberFormat="1" applyFont="1" applyFill="1" applyBorder="1" applyAlignment="1" applyProtection="1">
      <alignment horizontal="left" vertical="center"/>
      <protection hidden="1"/>
    </xf>
    <xf numFmtId="167" fontId="8" fillId="20" borderId="13" xfId="0" applyNumberFormat="1" applyFont="1" applyFill="1" applyBorder="1" applyAlignment="1">
      <alignment horizontal="right" vertical="center"/>
    </xf>
    <xf numFmtId="169" fontId="8" fillId="20" borderId="13" xfId="0" applyNumberFormat="1" applyFont="1" applyFill="1" applyBorder="1" applyAlignment="1" applyProtection="1">
      <alignment horizontal="left" vertical="center"/>
      <protection hidden="1"/>
    </xf>
    <xf numFmtId="0" fontId="10" fillId="17" borderId="10" xfId="0" applyFont="1" applyFill="1" applyBorder="1" applyAlignment="1">
      <alignment horizontal="center" vertical="center"/>
    </xf>
    <xf numFmtId="0" fontId="8" fillId="17" borderId="0" xfId="0" applyFont="1" applyFill="1" applyAlignment="1">
      <alignment vertical="center"/>
    </xf>
    <xf numFmtId="0" fontId="10" fillId="17" borderId="11" xfId="0" applyFont="1" applyFill="1" applyBorder="1" applyAlignment="1">
      <alignment horizontal="center" vertical="center"/>
    </xf>
    <xf numFmtId="0" fontId="10" fillId="17" borderId="0" xfId="0" applyFont="1" applyFill="1" applyAlignment="1">
      <alignment horizontal="center" vertical="center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vertical="center"/>
    </xf>
    <xf numFmtId="0" fontId="31" fillId="21" borderId="0" xfId="0" applyFont="1" applyFill="1" applyAlignment="1">
      <alignment horizontal="center" vertical="center"/>
    </xf>
    <xf numFmtId="169" fontId="8" fillId="0" borderId="13" xfId="0" applyNumberFormat="1" applyFont="1" applyBorder="1" applyAlignment="1" applyProtection="1">
      <alignment horizontal="left" vertical="center"/>
      <protection locked="0" hidden="1"/>
    </xf>
    <xf numFmtId="169" fontId="8" fillId="20" borderId="13" xfId="0" applyNumberFormat="1" applyFont="1" applyFill="1" applyBorder="1" applyAlignment="1" applyProtection="1">
      <alignment horizontal="left" vertical="center"/>
      <protection locked="0" hidden="1"/>
    </xf>
    <xf numFmtId="169" fontId="8" fillId="20" borderId="12" xfId="0" applyNumberFormat="1" applyFont="1" applyFill="1" applyBorder="1" applyAlignment="1" applyProtection="1">
      <alignment horizontal="left" vertical="center"/>
      <protection locked="0" hidden="1"/>
    </xf>
    <xf numFmtId="0" fontId="8" fillId="0" borderId="0" xfId="0" applyFont="1" applyAlignment="1" applyProtection="1">
      <alignment horizontal="right" vertical="center"/>
      <protection locked="0"/>
    </xf>
    <xf numFmtId="0" fontId="9" fillId="19" borderId="0" xfId="34" applyFill="1" applyAlignment="1" applyProtection="1"/>
    <xf numFmtId="0" fontId="40" fillId="23" borderId="0" xfId="0" applyFont="1" applyFill="1" applyAlignment="1" applyProtection="1">
      <alignment vertical="center"/>
      <protection locked="0"/>
    </xf>
    <xf numFmtId="0" fontId="10" fillId="17" borderId="25" xfId="0" applyFont="1" applyFill="1" applyBorder="1" applyAlignment="1">
      <alignment horizontal="center" vertical="center"/>
    </xf>
    <xf numFmtId="166" fontId="8" fillId="0" borderId="25" xfId="0" applyNumberFormat="1" applyFont="1" applyBorder="1" applyAlignment="1" applyProtection="1">
      <alignment horizontal="left" vertical="center" shrinkToFit="1"/>
      <protection locked="0"/>
    </xf>
    <xf numFmtId="0" fontId="8" fillId="0" borderId="25" xfId="0" applyFont="1" applyBorder="1" applyAlignment="1" applyProtection="1">
      <alignment horizontal="left" vertical="center"/>
      <protection locked="0"/>
    </xf>
    <xf numFmtId="0" fontId="1" fillId="0" borderId="0" xfId="49"/>
    <xf numFmtId="0" fontId="31" fillId="21" borderId="0" xfId="0" applyFont="1" applyFill="1" applyAlignment="1">
      <alignment horizontal="center" vertical="center"/>
    </xf>
    <xf numFmtId="0" fontId="8" fillId="22" borderId="0" xfId="0" applyFont="1" applyFill="1" applyAlignment="1">
      <alignment vertical="center" wrapText="1"/>
    </xf>
    <xf numFmtId="1" fontId="8" fillId="0" borderId="15" xfId="0" applyNumberFormat="1" applyFont="1" applyBorder="1" applyAlignment="1" applyProtection="1">
      <alignment horizontal="left" vertical="center"/>
      <protection locked="0"/>
    </xf>
    <xf numFmtId="1" fontId="8" fillId="0" borderId="0" xfId="0" applyNumberFormat="1" applyFont="1" applyAlignment="1" applyProtection="1">
      <alignment horizontal="left" vertical="center"/>
      <protection locked="0"/>
    </xf>
    <xf numFmtId="1" fontId="8" fillId="0" borderId="16" xfId="0" applyNumberFormat="1" applyFont="1" applyBorder="1" applyAlignment="1" applyProtection="1">
      <alignment horizontal="left" vertical="center"/>
      <protection locked="0"/>
    </xf>
    <xf numFmtId="165" fontId="8" fillId="0" borderId="15" xfId="0" applyNumberFormat="1" applyFont="1" applyBorder="1" applyAlignment="1" applyProtection="1">
      <alignment horizontal="right" vertical="center"/>
      <protection locked="0"/>
    </xf>
    <xf numFmtId="165" fontId="8" fillId="0" borderId="16" xfId="0" applyNumberFormat="1" applyFont="1" applyBorder="1" applyAlignment="1" applyProtection="1">
      <alignment horizontal="right" vertical="center"/>
      <protection locked="0"/>
    </xf>
    <xf numFmtId="165" fontId="8" fillId="20" borderId="15" xfId="0" applyNumberFormat="1" applyFont="1" applyFill="1" applyBorder="1" applyAlignment="1" applyProtection="1">
      <alignment horizontal="right" vertical="center"/>
      <protection locked="0"/>
    </xf>
    <xf numFmtId="165" fontId="8" fillId="20" borderId="16" xfId="0" applyNumberFormat="1" applyFont="1" applyFill="1" applyBorder="1" applyAlignment="1" applyProtection="1">
      <alignment horizontal="right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10" fillId="17" borderId="10" xfId="0" applyFont="1" applyFill="1" applyBorder="1" applyAlignment="1">
      <alignment horizontal="center" vertical="center"/>
    </xf>
    <xf numFmtId="1" fontId="8" fillId="20" borderId="15" xfId="0" applyNumberFormat="1" applyFont="1" applyFill="1" applyBorder="1" applyAlignment="1" applyProtection="1">
      <alignment horizontal="left" vertical="center"/>
      <protection locked="0"/>
    </xf>
    <xf numFmtId="1" fontId="8" fillId="20" borderId="0" xfId="0" applyNumberFormat="1" applyFont="1" applyFill="1" applyAlignment="1" applyProtection="1">
      <alignment horizontal="left" vertical="center"/>
      <protection locked="0"/>
    </xf>
    <xf numFmtId="1" fontId="8" fillId="20" borderId="16" xfId="0" applyNumberFormat="1" applyFont="1" applyFill="1" applyBorder="1" applyAlignment="1" applyProtection="1">
      <alignment horizontal="left" vertical="center"/>
      <protection locked="0"/>
    </xf>
    <xf numFmtId="10" fontId="35" fillId="19" borderId="0" xfId="0" applyNumberFormat="1" applyFont="1" applyFill="1" applyAlignment="1">
      <alignment horizontal="left" vertical="top" wrapText="1"/>
    </xf>
    <xf numFmtId="0" fontId="33" fillId="16" borderId="0" xfId="0" applyFont="1" applyFill="1" applyAlignment="1" applyProtection="1">
      <alignment horizontal="center" vertical="center"/>
      <protection locked="0"/>
    </xf>
    <xf numFmtId="14" fontId="8" fillId="0" borderId="10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49" fontId="8" fillId="0" borderId="23" xfId="0" applyNumberFormat="1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2" fillId="19" borderId="0" xfId="0" applyFont="1" applyFill="1" applyAlignment="1">
      <alignment horizontal="center"/>
    </xf>
    <xf numFmtId="0" fontId="33" fillId="16" borderId="0" xfId="0" applyFont="1" applyFill="1" applyAlignment="1" applyProtection="1">
      <alignment horizontal="center"/>
      <protection locked="0"/>
    </xf>
    <xf numFmtId="10" fontId="34" fillId="19" borderId="0" xfId="34" applyNumberFormat="1" applyFont="1" applyFill="1" applyBorder="1" applyAlignment="1" applyProtection="1">
      <alignment horizontal="center" vertical="center"/>
    </xf>
    <xf numFmtId="165" fontId="8" fillId="20" borderId="17" xfId="0" applyNumberFormat="1" applyFont="1" applyFill="1" applyBorder="1" applyAlignment="1" applyProtection="1">
      <alignment horizontal="right" vertical="center"/>
      <protection locked="0"/>
    </xf>
    <xf numFmtId="165" fontId="8" fillId="20" borderId="18" xfId="0" applyNumberFormat="1" applyFont="1" applyFill="1" applyBorder="1" applyAlignment="1" applyProtection="1">
      <alignment horizontal="right" vertical="center"/>
      <protection locked="0"/>
    </xf>
    <xf numFmtId="1" fontId="8" fillId="20" borderId="17" xfId="0" applyNumberFormat="1" applyFont="1" applyFill="1" applyBorder="1" applyAlignment="1" applyProtection="1">
      <alignment horizontal="left" vertical="center"/>
      <protection locked="0"/>
    </xf>
    <xf numFmtId="1" fontId="8" fillId="20" borderId="19" xfId="0" applyNumberFormat="1" applyFont="1" applyFill="1" applyBorder="1" applyAlignment="1" applyProtection="1">
      <alignment horizontal="left" vertical="center"/>
      <protection locked="0"/>
    </xf>
    <xf numFmtId="1" fontId="8" fillId="20" borderId="18" xfId="0" applyNumberFormat="1" applyFont="1" applyFill="1" applyBorder="1" applyAlignment="1" applyProtection="1">
      <alignment horizontal="left" vertical="center"/>
      <protection locked="0"/>
    </xf>
    <xf numFmtId="0" fontId="33" fillId="21" borderId="0" xfId="0" applyFont="1" applyFill="1" applyAlignment="1">
      <alignment horizontal="center" vertical="center"/>
    </xf>
    <xf numFmtId="0" fontId="10" fillId="17" borderId="20" xfId="0" applyFont="1" applyFill="1" applyBorder="1" applyAlignment="1">
      <alignment horizontal="center" vertical="center"/>
    </xf>
    <xf numFmtId="0" fontId="10" fillId="17" borderId="11" xfId="0" applyFont="1" applyFill="1" applyBorder="1" applyAlignment="1">
      <alignment horizontal="center" vertical="center"/>
    </xf>
    <xf numFmtId="165" fontId="8" fillId="0" borderId="21" xfId="0" applyNumberFormat="1" applyFont="1" applyBorder="1" applyAlignment="1" applyProtection="1">
      <alignment horizontal="right" vertical="center"/>
      <protection locked="0"/>
    </xf>
    <xf numFmtId="165" fontId="8" fillId="0" borderId="22" xfId="0" applyNumberFormat="1" applyFont="1" applyBorder="1" applyAlignment="1" applyProtection="1">
      <alignment horizontal="right" vertical="center"/>
      <protection locked="0"/>
    </xf>
    <xf numFmtId="0" fontId="10" fillId="17" borderId="14" xfId="0" applyFont="1" applyFill="1" applyBorder="1" applyAlignment="1">
      <alignment horizontal="center" vertical="center"/>
    </xf>
    <xf numFmtId="0" fontId="9" fillId="18" borderId="0" xfId="34" applyFill="1" applyAlignment="1" applyProtection="1">
      <alignment horizontal="center" vertical="center" wrapText="1"/>
      <protection locked="0"/>
    </xf>
    <xf numFmtId="0" fontId="0" fillId="22" borderId="0" xfId="0" applyFill="1" applyAlignment="1">
      <alignment vertical="center"/>
    </xf>
    <xf numFmtId="0" fontId="0" fillId="22" borderId="0" xfId="0" applyFill="1" applyAlignment="1">
      <alignment vertical="center" wrapTex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B1D499E-E86C-45F6-B781-8C6E474DF3BC}"/>
    <cellStyle name="Normal 7" xfId="49" xr:uid="{2B531BAB-B784-4DA0-A549-57E344B5BC3E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building-maintenance.html" TargetMode="External"/><Relationship Id="rId1" Type="http://schemas.openxmlformats.org/officeDocument/2006/relationships/hyperlink" Target="https://www.boostexcel.com/template/building-maintenan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85725</xdr:rowOff>
    </xdr:from>
    <xdr:to>
      <xdr:col>15</xdr:col>
      <xdr:colOff>9525</xdr:colOff>
      <xdr:row>6</xdr:row>
      <xdr:rowOff>95250</xdr:rowOff>
    </xdr:to>
    <xdr:sp macro="" textlink="">
      <xdr:nvSpPr>
        <xdr:cNvPr id="9272" name="oknWidget_1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>
          <a:spLocks noChangeShapeType="1"/>
        </xdr:cNvSpPr>
      </xdr:nvSpPr>
      <xdr:spPr bwMode="auto">
        <a:xfrm>
          <a:off x="1447800" y="1781175"/>
          <a:ext cx="5915025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76200</xdr:colOff>
      <xdr:row>8</xdr:row>
      <xdr:rowOff>190500</xdr:rowOff>
    </xdr:from>
    <xdr:ext cx="514350" cy="24122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942975" y="21145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0</xdr:col>
      <xdr:colOff>228600</xdr:colOff>
      <xdr:row>9</xdr:row>
      <xdr:rowOff>171450</xdr:rowOff>
    </xdr:from>
    <xdr:ext cx="1228725" cy="24122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28600" y="22955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0</xdr:col>
      <xdr:colOff>438150</xdr:colOff>
      <xdr:row>10</xdr:row>
      <xdr:rowOff>171450</xdr:rowOff>
    </xdr:from>
    <xdr:ext cx="1019175" cy="24122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438150" y="24955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0</xdr:col>
      <xdr:colOff>228600</xdr:colOff>
      <xdr:row>11</xdr:row>
      <xdr:rowOff>180975</xdr:rowOff>
    </xdr:from>
    <xdr:ext cx="1228725" cy="248851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28600" y="2705100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Email</a:t>
          </a:r>
        </a:p>
      </xdr:txBody>
    </xdr:sp>
    <xdr:clientData fPrintsWithSheet="0"/>
  </xdr:oneCellAnchor>
  <xdr:oneCellAnchor>
    <xdr:from>
      <xdr:col>1</xdr:col>
      <xdr:colOff>200025</xdr:colOff>
      <xdr:row>13</xdr:row>
      <xdr:rowOff>0</xdr:rowOff>
    </xdr:from>
    <xdr:ext cx="609600" cy="24122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7725" y="29241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228600</xdr:colOff>
      <xdr:row>8</xdr:row>
      <xdr:rowOff>161925</xdr:rowOff>
    </xdr:from>
    <xdr:ext cx="514350" cy="24122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610100" y="22574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219075</xdr:colOff>
      <xdr:row>9</xdr:row>
      <xdr:rowOff>142875</xdr:rowOff>
    </xdr:from>
    <xdr:ext cx="1228725" cy="24122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895725" y="24384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428625</xdr:colOff>
      <xdr:row>10</xdr:row>
      <xdr:rowOff>142875</xdr:rowOff>
    </xdr:from>
    <xdr:ext cx="1019175" cy="24122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105275" y="26384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219075</xdr:colOff>
      <xdr:row>11</xdr:row>
      <xdr:rowOff>152400</xdr:rowOff>
    </xdr:from>
    <xdr:ext cx="1228725" cy="24122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895725" y="28479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133350</xdr:colOff>
      <xdr:row>12</xdr:row>
      <xdr:rowOff>171450</xdr:rowOff>
    </xdr:from>
    <xdr:ext cx="609600" cy="24122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4514850" y="30670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>
    <xdr:from>
      <xdr:col>15</xdr:col>
      <xdr:colOff>127000</xdr:colOff>
      <xdr:row>2</xdr:row>
      <xdr:rowOff>127000</xdr:rowOff>
    </xdr:from>
    <xdr:to>
      <xdr:col>18</xdr:col>
      <xdr:colOff>460375</xdr:colOff>
      <xdr:row>13</xdr:row>
      <xdr:rowOff>6350</xdr:rowOff>
    </xdr:to>
    <xdr:sp macro="" textlink="">
      <xdr:nvSpPr>
        <xdr:cNvPr id="11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D5DD36-315F-D6D6-96A3-86DBF9BAB268}"/>
            </a:ext>
          </a:extLst>
        </xdr:cNvPr>
        <xdr:cNvSpPr txBox="1"/>
      </xdr:nvSpPr>
      <xdr:spPr>
        <a:xfrm>
          <a:off x="74803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c4117.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22225</xdr:colOff>
      <xdr:row>2</xdr:row>
      <xdr:rowOff>168275</xdr:rowOff>
    </xdr:from>
    <xdr:to>
      <xdr:col>7</xdr:col>
      <xdr:colOff>733425</xdr:colOff>
      <xdr:row>4</xdr:row>
      <xdr:rowOff>127000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249BB62-0A7C-D5C9-0B03-3F5E4CBAA0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939800"/>
          <a:ext cx="7112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4C91F4-8999-4A88-8AAA-2742250982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1024448-865B-4843-8273-D532991A62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398D71E-AE3D-4AF6-9C2A-BFDAB2A632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F0DF42F-C99D-4D6C-B119-CAEF6553FB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E66C34B-2727-4490-83C0-C42AFD2EA6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EAC9725-1390-485C-B0AC-ED17835752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C727BB6-7667-4C30-AD97-2C4AA4509A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A2FF4E4-0192-4797-9FEF-DB324AA101E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112F612-CAF6-6B57-D21A-90ADDB6FE8E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C9CE65E-1155-CB9C-589B-F2E41043FD8B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D5FBDFA-F4C2-7CA1-279D-9835A87516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five-price-levels-sales-percentage.html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www.invoicingtemplate.com/five-price-levels-sales-percentage.html" TargetMode="External"/><Relationship Id="rId7" Type="http://schemas.openxmlformats.org/officeDocument/2006/relationships/hyperlink" Target="http://www.invoicingtemplate.com/five-price-levels-sales-percentage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five-price-levels-sales-percentage.htm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s://www.invoicingtemplate.com/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www.invoicingtemplate.com/five-price-levels-sales-percentage.html" TargetMode="External"/><Relationship Id="rId10" Type="http://schemas.openxmlformats.org/officeDocument/2006/relationships/hyperlink" Target="http://www.invoicingtemplate.com/building-maintenance.html" TargetMode="External"/><Relationship Id="rId4" Type="http://schemas.openxmlformats.org/officeDocument/2006/relationships/hyperlink" Target="http://www.invoicingtemplate.com/five-price-levels-sales-percentage.html" TargetMode="External"/><Relationship Id="rId9" Type="http://schemas.openxmlformats.org/officeDocument/2006/relationships/hyperlink" Target="http://www.invoicingtemplate.com/building-maintenanc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I996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2.75" x14ac:dyDescent="0.2"/>
  <cols>
    <col min="1" max="1" width="9.7109375" style="41" customWidth="1"/>
    <col min="2" max="2" width="3.28515625" style="41" customWidth="1"/>
    <col min="3" max="3" width="8.5703125" style="41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6.42578125" customWidth="1"/>
    <col min="14" max="14" width="13.7109375" customWidth="1"/>
    <col min="15" max="15" width="19.7109375" customWidth="1"/>
    <col min="16" max="16" width="13.85546875" customWidth="1"/>
    <col min="17" max="20" width="19.140625" customWidth="1"/>
    <col min="21" max="21" width="0.7109375" customWidth="1"/>
    <col min="22" max="22" width="10" customWidth="1"/>
  </cols>
  <sheetData>
    <row r="1" spans="1:945" s="38" customFormat="1" ht="57" customHeight="1" x14ac:dyDescent="0.2">
      <c r="A1" s="55"/>
      <c r="B1" s="55"/>
      <c r="C1" s="55"/>
      <c r="D1" s="56"/>
      <c r="E1" s="56"/>
      <c r="F1" s="56"/>
      <c r="IS1" s="57" t="s">
        <v>35</v>
      </c>
      <c r="AJC1" s="57" t="s">
        <v>47</v>
      </c>
      <c r="AJI1" s="57" t="s">
        <v>57</v>
      </c>
    </row>
    <row r="2" spans="1:945" ht="3.75" customHeight="1" x14ac:dyDescent="0.2">
      <c r="P2" s="115" t="s">
        <v>39</v>
      </c>
      <c r="Q2" s="115"/>
      <c r="R2" s="115"/>
      <c r="S2" s="115"/>
      <c r="T2" s="115"/>
    </row>
    <row r="3" spans="1:945" ht="26.1" customHeight="1" x14ac:dyDescent="0.2">
      <c r="A3" s="101" t="s">
        <v>11</v>
      </c>
      <c r="B3" s="101"/>
      <c r="C3" s="101"/>
      <c r="I3" s="67" t="s">
        <v>51</v>
      </c>
      <c r="J3" s="22"/>
      <c r="K3" s="1"/>
      <c r="L3" s="1"/>
      <c r="M3" s="1"/>
      <c r="N3" s="1"/>
      <c r="O3" s="66" t="s">
        <v>10</v>
      </c>
      <c r="P3" s="115"/>
      <c r="Q3" s="115"/>
      <c r="R3" s="115"/>
      <c r="S3" s="115"/>
      <c r="T3" s="115"/>
    </row>
    <row r="4" spans="1:945" ht="15.95" customHeight="1" x14ac:dyDescent="0.2">
      <c r="A4" s="102" t="s">
        <v>48</v>
      </c>
      <c r="B4" s="102"/>
      <c r="C4" s="102"/>
      <c r="I4" s="32" t="s">
        <v>22</v>
      </c>
      <c r="J4" s="1"/>
      <c r="K4" s="1"/>
      <c r="L4" s="1"/>
      <c r="M4" s="1"/>
      <c r="N4" s="1"/>
      <c r="O4" s="1"/>
      <c r="P4" s="68">
        <v>1</v>
      </c>
      <c r="Q4" s="116" t="s">
        <v>40</v>
      </c>
      <c r="R4" s="116"/>
      <c r="S4" s="116"/>
      <c r="T4" s="116"/>
    </row>
    <row r="5" spans="1:945" ht="15.95" customHeight="1" x14ac:dyDescent="0.2">
      <c r="A5" s="101" t="s">
        <v>12</v>
      </c>
      <c r="B5" s="101"/>
      <c r="C5" s="101"/>
      <c r="I5" s="32" t="s">
        <v>23</v>
      </c>
      <c r="J5" s="1"/>
      <c r="K5" s="1"/>
      <c r="L5" s="1"/>
      <c r="M5" s="1"/>
      <c r="N5" s="75" t="s">
        <v>0</v>
      </c>
      <c r="O5" s="76"/>
      <c r="P5" s="79">
        <v>2</v>
      </c>
      <c r="Q5" s="117" t="s">
        <v>41</v>
      </c>
      <c r="R5" s="117"/>
      <c r="S5" s="117"/>
      <c r="T5" s="117"/>
    </row>
    <row r="6" spans="1:945" ht="15.95" customHeight="1" x14ac:dyDescent="0.2">
      <c r="A6" s="102" t="s">
        <v>29</v>
      </c>
      <c r="B6" s="102"/>
      <c r="C6" s="102"/>
      <c r="I6" s="32" t="s">
        <v>24</v>
      </c>
      <c r="J6" s="1"/>
      <c r="K6" s="1"/>
      <c r="L6" s="1"/>
      <c r="M6" s="1"/>
      <c r="N6" s="75" t="s">
        <v>1</v>
      </c>
      <c r="O6" s="77"/>
      <c r="P6" s="79"/>
      <c r="Q6" s="117"/>
      <c r="R6" s="117"/>
      <c r="S6" s="117"/>
      <c r="T6" s="117"/>
    </row>
    <row r="7" spans="1:945" ht="15.95" customHeight="1" x14ac:dyDescent="0.2">
      <c r="A7" s="101" t="s">
        <v>36</v>
      </c>
      <c r="B7" s="101"/>
      <c r="C7" s="101"/>
      <c r="H7" s="1"/>
      <c r="I7" s="1"/>
      <c r="J7" s="1"/>
      <c r="K7" s="1"/>
      <c r="L7" s="1"/>
      <c r="M7" s="1"/>
      <c r="N7" s="33"/>
      <c r="O7" s="34"/>
      <c r="P7" s="79">
        <v>3</v>
      </c>
      <c r="Q7" s="117" t="s">
        <v>42</v>
      </c>
      <c r="R7" s="117"/>
      <c r="S7" s="117"/>
      <c r="T7" s="117"/>
    </row>
    <row r="8" spans="1:945" ht="2.25" customHeight="1" x14ac:dyDescent="0.2">
      <c r="A8" s="103"/>
      <c r="B8" s="103"/>
      <c r="C8" s="103"/>
      <c r="D8" s="5" t="s">
        <v>9</v>
      </c>
      <c r="H8" s="1"/>
      <c r="I8" s="1"/>
      <c r="J8" s="1"/>
      <c r="K8" s="1"/>
      <c r="L8" s="1"/>
      <c r="M8" s="1"/>
      <c r="N8" s="1"/>
      <c r="O8" s="1"/>
      <c r="P8" s="79"/>
      <c r="Q8" s="117"/>
      <c r="R8" s="117"/>
      <c r="S8" s="117"/>
      <c r="T8" s="117"/>
    </row>
    <row r="9" spans="1:945" ht="15.95" customHeight="1" x14ac:dyDescent="0.2">
      <c r="A9" s="94"/>
      <c r="B9" s="94"/>
      <c r="C9" s="94"/>
      <c r="D9" s="5">
        <v>1</v>
      </c>
      <c r="E9" s="6"/>
      <c r="F9" s="6"/>
      <c r="H9" s="62" t="s">
        <v>50</v>
      </c>
      <c r="J9" s="9"/>
      <c r="K9" s="9"/>
      <c r="L9" s="1"/>
      <c r="M9" s="1"/>
      <c r="N9" s="62" t="s">
        <v>49</v>
      </c>
      <c r="O9" s="1"/>
      <c r="P9" s="109">
        <v>4</v>
      </c>
      <c r="Q9" s="80" t="s">
        <v>43</v>
      </c>
      <c r="R9" s="80"/>
      <c r="S9" s="80"/>
      <c r="T9" s="80"/>
    </row>
    <row r="10" spans="1:945" ht="15.95" customHeight="1" x14ac:dyDescent="0.2">
      <c r="D10" s="5">
        <v>0</v>
      </c>
      <c r="E10" s="6"/>
      <c r="F10" s="6"/>
      <c r="H10" s="99"/>
      <c r="I10" s="99"/>
      <c r="J10" s="99"/>
      <c r="K10" s="99"/>
      <c r="L10" s="1"/>
      <c r="M10" s="1"/>
      <c r="N10" s="96"/>
      <c r="O10" s="96"/>
      <c r="P10" s="109"/>
      <c r="Q10" s="80"/>
      <c r="R10" s="80"/>
      <c r="S10" s="80"/>
      <c r="T10" s="80"/>
    </row>
    <row r="11" spans="1:945" ht="15.95" customHeight="1" x14ac:dyDescent="0.2">
      <c r="D11" s="5">
        <v>0</v>
      </c>
      <c r="E11" s="6"/>
      <c r="F11" s="6"/>
      <c r="H11" s="100"/>
      <c r="I11" s="100"/>
      <c r="J11" s="100"/>
      <c r="K11" s="100"/>
      <c r="L11" s="1"/>
      <c r="M11" s="1"/>
      <c r="N11" s="97"/>
      <c r="O11" s="97"/>
      <c r="P11" s="109">
        <v>5</v>
      </c>
      <c r="Q11" s="80" t="s">
        <v>44</v>
      </c>
      <c r="R11" s="80"/>
      <c r="S11" s="80"/>
      <c r="T11" s="80"/>
      <c r="AJ11" t="s">
        <v>37</v>
      </c>
    </row>
    <row r="12" spans="1:945" ht="15.95" customHeight="1" x14ac:dyDescent="0.2">
      <c r="A12" s="43"/>
      <c r="B12" s="44"/>
      <c r="C12" s="45"/>
      <c r="D12" s="5">
        <v>7.7499999999999999E-2</v>
      </c>
      <c r="E12" s="6"/>
      <c r="F12" s="6"/>
      <c r="H12" s="100"/>
      <c r="I12" s="100"/>
      <c r="J12" s="100"/>
      <c r="K12" s="100"/>
      <c r="L12" s="1"/>
      <c r="M12" s="1"/>
      <c r="N12" s="97"/>
      <c r="O12" s="97"/>
      <c r="P12" s="109"/>
      <c r="Q12" s="80"/>
      <c r="R12" s="80"/>
      <c r="S12" s="80"/>
      <c r="T12" s="80"/>
      <c r="AJ12" s="39" t="s">
        <v>25</v>
      </c>
    </row>
    <row r="13" spans="1:945" ht="15.95" customHeight="1" x14ac:dyDescent="0.2">
      <c r="A13" s="43"/>
      <c r="B13" s="44"/>
      <c r="C13" s="45"/>
      <c r="D13" s="5">
        <v>3.2000000000000001E-2</v>
      </c>
      <c r="E13" s="6"/>
      <c r="F13" s="6"/>
      <c r="H13" s="98"/>
      <c r="I13" s="98"/>
      <c r="J13" s="98"/>
      <c r="K13" s="98"/>
      <c r="L13" s="1"/>
      <c r="M13" s="1"/>
      <c r="N13" s="97"/>
      <c r="O13" s="97"/>
      <c r="P13" s="109"/>
      <c r="Q13" s="80"/>
      <c r="R13" s="80"/>
      <c r="S13" s="80"/>
      <c r="T13" s="80"/>
      <c r="AJ13" s="40"/>
    </row>
    <row r="14" spans="1:945" ht="15.95" customHeight="1" x14ac:dyDescent="0.2">
      <c r="A14" s="93"/>
      <c r="B14" s="93"/>
      <c r="C14" s="45"/>
      <c r="H14" s="98"/>
      <c r="I14" s="98"/>
      <c r="J14" s="98"/>
      <c r="K14" s="98"/>
      <c r="L14" s="1"/>
      <c r="M14" s="1"/>
      <c r="N14" s="97"/>
      <c r="O14" s="97"/>
      <c r="P14" s="79">
        <v>6</v>
      </c>
      <c r="Q14" s="80" t="s">
        <v>45</v>
      </c>
      <c r="R14" s="80"/>
      <c r="S14" s="80"/>
      <c r="T14" s="80"/>
    </row>
    <row r="15" spans="1:945" ht="6.6" customHeight="1" x14ac:dyDescent="0.2">
      <c r="A15" s="93"/>
      <c r="B15" s="93"/>
      <c r="C15" s="45"/>
      <c r="H15" s="1"/>
      <c r="I15" s="1"/>
      <c r="J15" s="1"/>
      <c r="K15" s="1"/>
      <c r="L15" s="1"/>
      <c r="M15" s="1"/>
      <c r="N15" s="1"/>
      <c r="O15" s="1"/>
      <c r="P15" s="79"/>
      <c r="Q15" s="80"/>
      <c r="R15" s="80"/>
      <c r="S15" s="80"/>
      <c r="T15" s="80"/>
    </row>
    <row r="16" spans="1:945" s="1" customFormat="1" ht="15" customHeight="1" x14ac:dyDescent="0.2">
      <c r="A16" s="93"/>
      <c r="B16" s="93"/>
      <c r="C16" s="45"/>
      <c r="D16" s="4"/>
      <c r="E16" s="4"/>
      <c r="F16" s="4"/>
      <c r="H16" s="62" t="s">
        <v>26</v>
      </c>
      <c r="I16" s="89" t="s">
        <v>15</v>
      </c>
      <c r="J16" s="89"/>
      <c r="K16" s="62" t="s">
        <v>27</v>
      </c>
      <c r="L16" s="89" t="s">
        <v>28</v>
      </c>
      <c r="M16" s="89"/>
      <c r="N16" s="89"/>
      <c r="O16" s="62" t="s">
        <v>6</v>
      </c>
      <c r="P16" s="79"/>
      <c r="Q16" s="80"/>
      <c r="R16" s="80"/>
      <c r="S16" s="80"/>
      <c r="T16" s="80"/>
      <c r="U16"/>
      <c r="V16"/>
      <c r="W16"/>
      <c r="X16"/>
    </row>
    <row r="17" spans="1:24" s="1" customFormat="1" ht="15" customHeight="1" x14ac:dyDescent="0.2">
      <c r="A17" s="46" t="s">
        <v>52</v>
      </c>
      <c r="B17" s="47"/>
      <c r="C17" s="74">
        <v>3</v>
      </c>
      <c r="D17" s="4"/>
      <c r="E17" s="4"/>
      <c r="F17" s="4"/>
      <c r="H17" s="7"/>
      <c r="I17" s="88"/>
      <c r="J17" s="88"/>
      <c r="K17" s="35"/>
      <c r="L17" s="95"/>
      <c r="M17" s="95"/>
      <c r="N17" s="95"/>
      <c r="O17" s="7"/>
      <c r="P17" s="79"/>
      <c r="Q17" s="80"/>
      <c r="R17" s="80"/>
      <c r="S17" s="80"/>
      <c r="T17" s="80"/>
      <c r="V17"/>
      <c r="W17"/>
      <c r="X17"/>
    </row>
    <row r="18" spans="1:24" ht="1.5" customHeight="1" x14ac:dyDescent="0.2">
      <c r="A18" s="47"/>
      <c r="B18" s="47"/>
      <c r="C18" s="47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4" s="9" customFormat="1" ht="15" customHeight="1" x14ac:dyDescent="0.2">
      <c r="A19" s="48" t="s">
        <v>16</v>
      </c>
      <c r="B19" s="48"/>
      <c r="C19" s="49" t="s">
        <v>38</v>
      </c>
      <c r="D19" s="8" t="s">
        <v>18</v>
      </c>
      <c r="E19" s="8" t="s">
        <v>13</v>
      </c>
      <c r="F19" s="8"/>
      <c r="H19" s="110" t="s">
        <v>17</v>
      </c>
      <c r="I19" s="114"/>
      <c r="J19" s="114"/>
      <c r="K19" s="111"/>
      <c r="L19" s="110" t="s">
        <v>5</v>
      </c>
      <c r="M19" s="111"/>
      <c r="N19" s="64" t="s">
        <v>4</v>
      </c>
      <c r="O19" s="64" t="s">
        <v>3</v>
      </c>
      <c r="P19" s="65">
        <v>1</v>
      </c>
      <c r="Q19" s="65">
        <v>2</v>
      </c>
      <c r="R19" s="65">
        <v>3</v>
      </c>
      <c r="S19" s="65">
        <v>4</v>
      </c>
      <c r="T19" s="65">
        <v>5</v>
      </c>
      <c r="U19" s="63"/>
      <c r="V19" s="65" t="s">
        <v>32</v>
      </c>
    </row>
    <row r="20" spans="1:24" s="9" customFormat="1" ht="14.1" customHeight="1" x14ac:dyDescent="0.2">
      <c r="A20" s="54" t="s">
        <v>31</v>
      </c>
      <c r="B20" s="50"/>
      <c r="C20" s="51">
        <v>1</v>
      </c>
      <c r="D20" s="10">
        <v>0</v>
      </c>
      <c r="E20" s="10">
        <v>0</v>
      </c>
      <c r="F20" s="10"/>
      <c r="H20" s="81" t="s">
        <v>53</v>
      </c>
      <c r="I20" s="82"/>
      <c r="J20" s="82"/>
      <c r="K20" s="83"/>
      <c r="L20" s="112">
        <v>1</v>
      </c>
      <c r="M20" s="113"/>
      <c r="N20" s="37">
        <f t="shared" ref="N20:N49" si="0">ROUND(IF(ISERROR(V20),0,P20*(1-V20)),2)</f>
        <v>22.62</v>
      </c>
      <c r="O20" s="23">
        <f>ROUND(oknQuantity_1*oknPrice_1,2)</f>
        <v>22.62</v>
      </c>
      <c r="P20" s="69">
        <v>29</v>
      </c>
      <c r="Q20" s="69">
        <v>0.12</v>
      </c>
      <c r="R20" s="69">
        <v>0.22</v>
      </c>
      <c r="S20" s="69">
        <v>0.32</v>
      </c>
      <c r="T20" s="69">
        <v>0.42</v>
      </c>
      <c r="V20" s="23">
        <f t="shared" ref="V20:V49" si="1">CHOOSE(oknDiscountRate,0,Q20,R20,S20,T20)</f>
        <v>0.22</v>
      </c>
    </row>
    <row r="21" spans="1:24" s="9" customFormat="1" ht="14.1" customHeight="1" x14ac:dyDescent="0.2">
      <c r="A21" s="54" t="s">
        <v>30</v>
      </c>
      <c r="B21" s="50"/>
      <c r="C21" s="51">
        <v>2</v>
      </c>
      <c r="D21" s="10">
        <v>0</v>
      </c>
      <c r="E21" s="10">
        <v>0</v>
      </c>
      <c r="F21" s="10"/>
      <c r="H21" s="90" t="s">
        <v>54</v>
      </c>
      <c r="I21" s="91"/>
      <c r="J21" s="91"/>
      <c r="K21" s="92"/>
      <c r="L21" s="86">
        <v>1</v>
      </c>
      <c r="M21" s="87"/>
      <c r="N21" s="60">
        <f t="shared" si="0"/>
        <v>15.01</v>
      </c>
      <c r="O21" s="61">
        <f>ROUND(oknQuantity_2*oknPrice_2,2)</f>
        <v>15.01</v>
      </c>
      <c r="P21" s="70">
        <v>19</v>
      </c>
      <c r="Q21" s="70">
        <v>0.11</v>
      </c>
      <c r="R21" s="70">
        <v>0.21</v>
      </c>
      <c r="S21" s="70">
        <v>0.31</v>
      </c>
      <c r="T21" s="70">
        <v>0.41</v>
      </c>
      <c r="V21" s="61">
        <f t="shared" si="1"/>
        <v>0.21</v>
      </c>
    </row>
    <row r="22" spans="1:24" s="9" customFormat="1" ht="14.1" customHeight="1" x14ac:dyDescent="0.2">
      <c r="A22" s="54" t="s">
        <v>33</v>
      </c>
      <c r="B22" s="50"/>
      <c r="C22" s="51">
        <v>3</v>
      </c>
      <c r="D22" s="10">
        <v>0</v>
      </c>
      <c r="E22" s="10">
        <v>0</v>
      </c>
      <c r="F22" s="10"/>
      <c r="H22" s="81" t="s">
        <v>55</v>
      </c>
      <c r="I22" s="82"/>
      <c r="J22" s="82"/>
      <c r="K22" s="83"/>
      <c r="L22" s="84">
        <v>3</v>
      </c>
      <c r="M22" s="85"/>
      <c r="N22" s="37">
        <f t="shared" si="0"/>
        <v>22.62</v>
      </c>
      <c r="O22" s="23">
        <f>ROUND(oknQuantity_3*oknPrice_3,2)</f>
        <v>67.86</v>
      </c>
      <c r="P22" s="69">
        <v>29</v>
      </c>
      <c r="Q22" s="69">
        <v>0.12</v>
      </c>
      <c r="R22" s="69">
        <v>0.22</v>
      </c>
      <c r="S22" s="69">
        <v>0.32</v>
      </c>
      <c r="T22" s="69">
        <v>0.42</v>
      </c>
      <c r="V22" s="23">
        <f t="shared" si="1"/>
        <v>0.22</v>
      </c>
    </row>
    <row r="23" spans="1:24" s="9" customFormat="1" ht="14.1" customHeight="1" x14ac:dyDescent="0.2">
      <c r="A23" s="54"/>
      <c r="B23" s="50"/>
      <c r="C23" s="51">
        <v>4</v>
      </c>
      <c r="D23" s="10">
        <v>0</v>
      </c>
      <c r="E23" s="10">
        <v>0</v>
      </c>
      <c r="F23" s="10"/>
      <c r="H23" s="90"/>
      <c r="I23" s="91"/>
      <c r="J23" s="91"/>
      <c r="K23" s="92"/>
      <c r="L23" s="86">
        <v>0</v>
      </c>
      <c r="M23" s="87"/>
      <c r="N23" s="60">
        <f t="shared" si="0"/>
        <v>0</v>
      </c>
      <c r="O23" s="61">
        <f>ROUND(oknQuantity_4*oknPrice_4,2)</f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V23" s="61">
        <f t="shared" si="1"/>
        <v>0</v>
      </c>
    </row>
    <row r="24" spans="1:24" s="9" customFormat="1" ht="14.1" customHeight="1" x14ac:dyDescent="0.2">
      <c r="A24" s="54"/>
      <c r="B24" s="50"/>
      <c r="C24" s="51">
        <v>5</v>
      </c>
      <c r="D24" s="10">
        <v>0</v>
      </c>
      <c r="E24" s="10">
        <v>0</v>
      </c>
      <c r="F24" s="10"/>
      <c r="H24" s="81"/>
      <c r="I24" s="82"/>
      <c r="J24" s="82"/>
      <c r="K24" s="83"/>
      <c r="L24" s="84">
        <v>0</v>
      </c>
      <c r="M24" s="85"/>
      <c r="N24" s="37">
        <f t="shared" si="0"/>
        <v>0</v>
      </c>
      <c r="O24" s="23">
        <f>ROUND(oknQuantity_5*oknPrice_5,2)</f>
        <v>0</v>
      </c>
      <c r="P24" s="69">
        <v>0</v>
      </c>
      <c r="Q24" s="69">
        <v>0</v>
      </c>
      <c r="R24" s="69">
        <v>0</v>
      </c>
      <c r="S24" s="69">
        <v>0</v>
      </c>
      <c r="T24" s="69">
        <v>0</v>
      </c>
      <c r="V24" s="23">
        <f t="shared" si="1"/>
        <v>0</v>
      </c>
    </row>
    <row r="25" spans="1:24" s="9" customFormat="1" ht="14.1" customHeight="1" x14ac:dyDescent="0.2">
      <c r="A25" s="54"/>
      <c r="B25" s="50"/>
      <c r="C25" s="51">
        <v>6</v>
      </c>
      <c r="D25" s="10">
        <v>0</v>
      </c>
      <c r="E25" s="10">
        <v>0</v>
      </c>
      <c r="F25" s="10"/>
      <c r="H25" s="90"/>
      <c r="I25" s="91"/>
      <c r="J25" s="91"/>
      <c r="K25" s="92"/>
      <c r="L25" s="86">
        <v>0</v>
      </c>
      <c r="M25" s="87"/>
      <c r="N25" s="60">
        <f t="shared" si="0"/>
        <v>0</v>
      </c>
      <c r="O25" s="61">
        <f>ROUND(oknQuantity_6*oknPrice_6,2)</f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V25" s="61">
        <f t="shared" si="1"/>
        <v>0</v>
      </c>
    </row>
    <row r="26" spans="1:24" s="9" customFormat="1" ht="14.1" customHeight="1" x14ac:dyDescent="0.2">
      <c r="A26" s="54"/>
      <c r="B26" s="50"/>
      <c r="C26" s="51">
        <v>7</v>
      </c>
      <c r="D26" s="10">
        <v>0</v>
      </c>
      <c r="E26" s="10">
        <v>0</v>
      </c>
      <c r="F26" s="10"/>
      <c r="H26" s="81"/>
      <c r="I26" s="82"/>
      <c r="J26" s="82"/>
      <c r="K26" s="83"/>
      <c r="L26" s="84">
        <v>0</v>
      </c>
      <c r="M26" s="85"/>
      <c r="N26" s="37">
        <f t="shared" si="0"/>
        <v>0</v>
      </c>
      <c r="O26" s="23">
        <f>ROUND(oknQuantity_7*oknPrice_7,2)</f>
        <v>0</v>
      </c>
      <c r="P26" s="69">
        <v>0</v>
      </c>
      <c r="Q26" s="69">
        <v>0</v>
      </c>
      <c r="R26" s="69">
        <v>0</v>
      </c>
      <c r="S26" s="69">
        <v>0</v>
      </c>
      <c r="T26" s="69">
        <v>0</v>
      </c>
      <c r="V26" s="23">
        <f t="shared" si="1"/>
        <v>0</v>
      </c>
    </row>
    <row r="27" spans="1:24" s="9" customFormat="1" ht="14.1" customHeight="1" x14ac:dyDescent="0.2">
      <c r="A27" s="54"/>
      <c r="B27" s="50"/>
      <c r="C27" s="51">
        <v>8</v>
      </c>
      <c r="D27" s="10">
        <v>0</v>
      </c>
      <c r="E27" s="10">
        <v>0</v>
      </c>
      <c r="F27" s="10"/>
      <c r="H27" s="90"/>
      <c r="I27" s="91"/>
      <c r="J27" s="91"/>
      <c r="K27" s="92"/>
      <c r="L27" s="86">
        <v>0</v>
      </c>
      <c r="M27" s="87"/>
      <c r="N27" s="60">
        <f t="shared" si="0"/>
        <v>0</v>
      </c>
      <c r="O27" s="61">
        <f>ROUND(oknQuantity_8*oknPrice_8,2)</f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V27" s="61">
        <f t="shared" si="1"/>
        <v>0</v>
      </c>
    </row>
    <row r="28" spans="1:24" s="9" customFormat="1" ht="14.1" customHeight="1" x14ac:dyDescent="0.2">
      <c r="A28" s="54"/>
      <c r="B28" s="50"/>
      <c r="C28" s="51">
        <v>9</v>
      </c>
      <c r="D28" s="10">
        <v>0</v>
      </c>
      <c r="E28" s="10">
        <v>0</v>
      </c>
      <c r="F28" s="10"/>
      <c r="H28" s="81"/>
      <c r="I28" s="82"/>
      <c r="J28" s="82"/>
      <c r="K28" s="83"/>
      <c r="L28" s="84">
        <v>0</v>
      </c>
      <c r="M28" s="85"/>
      <c r="N28" s="37">
        <f t="shared" si="0"/>
        <v>0</v>
      </c>
      <c r="O28" s="23">
        <f>ROUND(oknQuantity_9*oknPrice_9,2)</f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V28" s="23">
        <f t="shared" si="1"/>
        <v>0</v>
      </c>
    </row>
    <row r="29" spans="1:24" s="9" customFormat="1" ht="14.1" customHeight="1" x14ac:dyDescent="0.2">
      <c r="A29" s="54"/>
      <c r="B29" s="50"/>
      <c r="C29" s="51">
        <v>10</v>
      </c>
      <c r="D29" s="10">
        <v>0</v>
      </c>
      <c r="E29" s="10">
        <v>0</v>
      </c>
      <c r="F29" s="10"/>
      <c r="H29" s="90"/>
      <c r="I29" s="91"/>
      <c r="J29" s="91"/>
      <c r="K29" s="92"/>
      <c r="L29" s="86">
        <v>0</v>
      </c>
      <c r="M29" s="87"/>
      <c r="N29" s="60">
        <f t="shared" si="0"/>
        <v>0</v>
      </c>
      <c r="O29" s="61">
        <f>ROUND(oknQuantity_10*oknPrice_10,2)</f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V29" s="61">
        <f t="shared" si="1"/>
        <v>0</v>
      </c>
    </row>
    <row r="30" spans="1:24" s="9" customFormat="1" ht="14.1" customHeight="1" x14ac:dyDescent="0.2">
      <c r="A30" s="54"/>
      <c r="B30" s="50"/>
      <c r="C30" s="51">
        <v>11</v>
      </c>
      <c r="D30" s="10">
        <v>0</v>
      </c>
      <c r="E30" s="10">
        <v>0</v>
      </c>
      <c r="F30" s="10"/>
      <c r="H30" s="81"/>
      <c r="I30" s="82"/>
      <c r="J30" s="82"/>
      <c r="K30" s="83"/>
      <c r="L30" s="84">
        <v>0</v>
      </c>
      <c r="M30" s="85"/>
      <c r="N30" s="37">
        <f t="shared" si="0"/>
        <v>0</v>
      </c>
      <c r="O30" s="23">
        <f>ROUND(oknQuantity_11*oknPrice_11,2)</f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V30" s="23">
        <f t="shared" si="1"/>
        <v>0</v>
      </c>
    </row>
    <row r="31" spans="1:24" s="9" customFormat="1" ht="14.1" customHeight="1" x14ac:dyDescent="0.2">
      <c r="A31" s="54"/>
      <c r="B31" s="50"/>
      <c r="C31" s="51">
        <v>12</v>
      </c>
      <c r="D31" s="10">
        <v>0</v>
      </c>
      <c r="E31" s="10">
        <v>0</v>
      </c>
      <c r="F31" s="10"/>
      <c r="H31" s="90"/>
      <c r="I31" s="91"/>
      <c r="J31" s="91"/>
      <c r="K31" s="92"/>
      <c r="L31" s="86">
        <v>0</v>
      </c>
      <c r="M31" s="87"/>
      <c r="N31" s="60">
        <f t="shared" si="0"/>
        <v>0</v>
      </c>
      <c r="O31" s="61">
        <f>ROUND(oknQuantity_12*oknPrice_12,2)</f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V31" s="61">
        <f t="shared" si="1"/>
        <v>0</v>
      </c>
    </row>
    <row r="32" spans="1:24" s="9" customFormat="1" ht="14.1" customHeight="1" x14ac:dyDescent="0.2">
      <c r="A32" s="54"/>
      <c r="B32" s="50"/>
      <c r="C32" s="51">
        <v>13</v>
      </c>
      <c r="D32" s="10">
        <v>0</v>
      </c>
      <c r="E32" s="10">
        <v>0</v>
      </c>
      <c r="F32" s="10"/>
      <c r="H32" s="81"/>
      <c r="I32" s="82"/>
      <c r="J32" s="82"/>
      <c r="K32" s="83"/>
      <c r="L32" s="84">
        <v>0</v>
      </c>
      <c r="M32" s="85"/>
      <c r="N32" s="37">
        <f t="shared" si="0"/>
        <v>0</v>
      </c>
      <c r="O32" s="23">
        <f>ROUND(oknQuantity_13*oknPrice_13,2)</f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V32" s="23">
        <f t="shared" si="1"/>
        <v>0</v>
      </c>
    </row>
    <row r="33" spans="1:22" s="9" customFormat="1" ht="14.1" customHeight="1" x14ac:dyDescent="0.2">
      <c r="A33" s="54"/>
      <c r="B33" s="50"/>
      <c r="C33" s="51">
        <v>14</v>
      </c>
      <c r="D33" s="10">
        <v>0</v>
      </c>
      <c r="E33" s="10">
        <v>0</v>
      </c>
      <c r="F33" s="10"/>
      <c r="H33" s="90"/>
      <c r="I33" s="91"/>
      <c r="J33" s="91"/>
      <c r="K33" s="92"/>
      <c r="L33" s="86">
        <v>0</v>
      </c>
      <c r="M33" s="87"/>
      <c r="N33" s="60">
        <f t="shared" si="0"/>
        <v>0</v>
      </c>
      <c r="O33" s="61">
        <f>ROUND(oknQuantity_14*oknPrice_14,2)</f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V33" s="61">
        <f t="shared" si="1"/>
        <v>0</v>
      </c>
    </row>
    <row r="34" spans="1:22" s="9" customFormat="1" ht="14.1" customHeight="1" x14ac:dyDescent="0.2">
      <c r="A34" s="54"/>
      <c r="B34" s="50"/>
      <c r="C34" s="51">
        <v>15</v>
      </c>
      <c r="D34" s="10">
        <v>0</v>
      </c>
      <c r="E34" s="10">
        <v>0</v>
      </c>
      <c r="F34" s="10"/>
      <c r="H34" s="81"/>
      <c r="I34" s="82"/>
      <c r="J34" s="82"/>
      <c r="K34" s="83"/>
      <c r="L34" s="84">
        <v>0</v>
      </c>
      <c r="M34" s="85"/>
      <c r="N34" s="37">
        <f t="shared" si="0"/>
        <v>0</v>
      </c>
      <c r="O34" s="23">
        <f>ROUND(oknQuantity_15*oknPrice_15,2)</f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V34" s="23">
        <f t="shared" si="1"/>
        <v>0</v>
      </c>
    </row>
    <row r="35" spans="1:22" s="9" customFormat="1" ht="14.1" customHeight="1" x14ac:dyDescent="0.2">
      <c r="A35" s="54"/>
      <c r="B35" s="50"/>
      <c r="C35" s="51">
        <v>16</v>
      </c>
      <c r="D35" s="10">
        <v>0</v>
      </c>
      <c r="E35" s="10">
        <v>0</v>
      </c>
      <c r="F35" s="10"/>
      <c r="H35" s="90"/>
      <c r="I35" s="91"/>
      <c r="J35" s="91"/>
      <c r="K35" s="92"/>
      <c r="L35" s="86">
        <v>0</v>
      </c>
      <c r="M35" s="87"/>
      <c r="N35" s="60">
        <f t="shared" si="0"/>
        <v>0</v>
      </c>
      <c r="O35" s="61">
        <f>ROUND(oknQuantity_16*oknPrice_16,2)</f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V35" s="61">
        <f t="shared" si="1"/>
        <v>0</v>
      </c>
    </row>
    <row r="36" spans="1:22" s="9" customFormat="1" ht="14.1" customHeight="1" x14ac:dyDescent="0.2">
      <c r="A36" s="54"/>
      <c r="B36" s="50"/>
      <c r="C36" s="51">
        <v>17</v>
      </c>
      <c r="D36" s="10">
        <v>0</v>
      </c>
      <c r="E36" s="10">
        <v>0</v>
      </c>
      <c r="F36" s="10"/>
      <c r="H36" s="81"/>
      <c r="I36" s="82"/>
      <c r="J36" s="82"/>
      <c r="K36" s="83"/>
      <c r="L36" s="84">
        <v>0</v>
      </c>
      <c r="M36" s="85"/>
      <c r="N36" s="37">
        <f t="shared" si="0"/>
        <v>0</v>
      </c>
      <c r="O36" s="23">
        <f>ROUND(oknQuantity_17*oknPrice_17,2)</f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V36" s="23">
        <f t="shared" si="1"/>
        <v>0</v>
      </c>
    </row>
    <row r="37" spans="1:22" s="9" customFormat="1" ht="14.1" customHeight="1" x14ac:dyDescent="0.2">
      <c r="A37" s="54"/>
      <c r="B37" s="50"/>
      <c r="C37" s="51">
        <v>18</v>
      </c>
      <c r="D37" s="10">
        <v>0</v>
      </c>
      <c r="E37" s="10">
        <v>0</v>
      </c>
      <c r="F37" s="10"/>
      <c r="H37" s="90"/>
      <c r="I37" s="91"/>
      <c r="J37" s="91"/>
      <c r="K37" s="92"/>
      <c r="L37" s="86">
        <v>0</v>
      </c>
      <c r="M37" s="87"/>
      <c r="N37" s="60">
        <f t="shared" si="0"/>
        <v>0</v>
      </c>
      <c r="O37" s="61">
        <f>ROUND(oknQuantity_18*oknPrice_18,2)</f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V37" s="61">
        <f t="shared" si="1"/>
        <v>0</v>
      </c>
    </row>
    <row r="38" spans="1:22" s="9" customFormat="1" ht="14.1" customHeight="1" x14ac:dyDescent="0.2">
      <c r="A38" s="54"/>
      <c r="B38" s="50"/>
      <c r="C38" s="51">
        <v>19</v>
      </c>
      <c r="D38" s="10">
        <v>0</v>
      </c>
      <c r="E38" s="10">
        <v>0</v>
      </c>
      <c r="F38" s="10"/>
      <c r="H38" s="81"/>
      <c r="I38" s="82"/>
      <c r="J38" s="82"/>
      <c r="K38" s="83"/>
      <c r="L38" s="84">
        <v>0</v>
      </c>
      <c r="M38" s="85"/>
      <c r="N38" s="37">
        <f t="shared" si="0"/>
        <v>0</v>
      </c>
      <c r="O38" s="23">
        <f>ROUND(oknQuantity_19*oknPrice_19,2)</f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V38" s="23">
        <f t="shared" si="1"/>
        <v>0</v>
      </c>
    </row>
    <row r="39" spans="1:22" s="9" customFormat="1" ht="14.1" customHeight="1" x14ac:dyDescent="0.2">
      <c r="A39" s="54"/>
      <c r="B39" s="50"/>
      <c r="C39" s="51">
        <v>20</v>
      </c>
      <c r="D39" s="10">
        <v>0</v>
      </c>
      <c r="E39" s="10">
        <v>0</v>
      </c>
      <c r="F39" s="10"/>
      <c r="H39" s="90"/>
      <c r="I39" s="91"/>
      <c r="J39" s="91"/>
      <c r="K39" s="92"/>
      <c r="L39" s="86">
        <v>0</v>
      </c>
      <c r="M39" s="87"/>
      <c r="N39" s="60">
        <f t="shared" si="0"/>
        <v>0</v>
      </c>
      <c r="O39" s="61">
        <f>ROUND(oknQuantity_20*oknPrice_20,2)</f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V39" s="61">
        <f t="shared" si="1"/>
        <v>0</v>
      </c>
    </row>
    <row r="40" spans="1:22" s="9" customFormat="1" ht="14.1" customHeight="1" x14ac:dyDescent="0.2">
      <c r="A40" s="54"/>
      <c r="B40" s="50"/>
      <c r="C40" s="51">
        <v>21</v>
      </c>
      <c r="D40" s="10">
        <v>0</v>
      </c>
      <c r="E40" s="10">
        <v>0</v>
      </c>
      <c r="F40" s="10"/>
      <c r="H40" s="81"/>
      <c r="I40" s="82"/>
      <c r="J40" s="82"/>
      <c r="K40" s="83"/>
      <c r="L40" s="84">
        <v>0</v>
      </c>
      <c r="M40" s="85"/>
      <c r="N40" s="37">
        <f t="shared" si="0"/>
        <v>0</v>
      </c>
      <c r="O40" s="23">
        <f>ROUND(oknQuantity_21*oknPrice_21,2)</f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V40" s="23">
        <f t="shared" si="1"/>
        <v>0</v>
      </c>
    </row>
    <row r="41" spans="1:22" s="9" customFormat="1" ht="14.1" customHeight="1" x14ac:dyDescent="0.2">
      <c r="A41" s="54"/>
      <c r="B41" s="50"/>
      <c r="C41" s="51">
        <v>22</v>
      </c>
      <c r="D41" s="10">
        <v>0</v>
      </c>
      <c r="E41" s="10">
        <v>0</v>
      </c>
      <c r="F41" s="10"/>
      <c r="H41" s="90"/>
      <c r="I41" s="91"/>
      <c r="J41" s="91"/>
      <c r="K41" s="92"/>
      <c r="L41" s="86">
        <v>0</v>
      </c>
      <c r="M41" s="87"/>
      <c r="N41" s="60">
        <f t="shared" si="0"/>
        <v>0</v>
      </c>
      <c r="O41" s="61">
        <f>ROUND(oknQuantity_22*oknPrice_22,2)</f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V41" s="61">
        <f t="shared" si="1"/>
        <v>0</v>
      </c>
    </row>
    <row r="42" spans="1:22" s="9" customFormat="1" ht="14.1" customHeight="1" x14ac:dyDescent="0.2">
      <c r="A42" s="54"/>
      <c r="B42" s="50"/>
      <c r="C42" s="51">
        <v>23</v>
      </c>
      <c r="D42" s="10">
        <v>0</v>
      </c>
      <c r="E42" s="10">
        <v>0</v>
      </c>
      <c r="F42" s="10"/>
      <c r="H42" s="81"/>
      <c r="I42" s="82"/>
      <c r="J42" s="82"/>
      <c r="K42" s="83"/>
      <c r="L42" s="84">
        <v>0</v>
      </c>
      <c r="M42" s="85"/>
      <c r="N42" s="37">
        <f t="shared" si="0"/>
        <v>0</v>
      </c>
      <c r="O42" s="23">
        <f>ROUND(oknQuantity_23*oknPrice_23,2)</f>
        <v>0</v>
      </c>
      <c r="P42" s="69">
        <v>0</v>
      </c>
      <c r="Q42" s="69">
        <v>0</v>
      </c>
      <c r="R42" s="69">
        <v>0</v>
      </c>
      <c r="S42" s="69">
        <v>0</v>
      </c>
      <c r="T42" s="69">
        <v>0</v>
      </c>
      <c r="V42" s="23">
        <f t="shared" si="1"/>
        <v>0</v>
      </c>
    </row>
    <row r="43" spans="1:22" s="9" customFormat="1" ht="14.1" customHeight="1" x14ac:dyDescent="0.2">
      <c r="A43" s="54"/>
      <c r="B43" s="50"/>
      <c r="C43" s="51">
        <v>24</v>
      </c>
      <c r="D43" s="10">
        <v>0</v>
      </c>
      <c r="E43" s="10">
        <v>0</v>
      </c>
      <c r="F43" s="10"/>
      <c r="H43" s="90"/>
      <c r="I43" s="91"/>
      <c r="J43" s="91"/>
      <c r="K43" s="92"/>
      <c r="L43" s="86">
        <v>0</v>
      </c>
      <c r="M43" s="87"/>
      <c r="N43" s="60">
        <f t="shared" si="0"/>
        <v>0</v>
      </c>
      <c r="O43" s="61">
        <f>ROUND(oknQuantity_24*oknPrice_24,2)</f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V43" s="61">
        <f t="shared" si="1"/>
        <v>0</v>
      </c>
    </row>
    <row r="44" spans="1:22" s="9" customFormat="1" ht="14.1" customHeight="1" x14ac:dyDescent="0.2">
      <c r="A44" s="54"/>
      <c r="B44" s="50"/>
      <c r="C44" s="51">
        <v>25</v>
      </c>
      <c r="D44" s="10">
        <v>0</v>
      </c>
      <c r="E44" s="10">
        <v>0</v>
      </c>
      <c r="F44" s="10"/>
      <c r="H44" s="81"/>
      <c r="I44" s="82"/>
      <c r="J44" s="82"/>
      <c r="K44" s="83"/>
      <c r="L44" s="84">
        <v>0</v>
      </c>
      <c r="M44" s="85"/>
      <c r="N44" s="37">
        <f t="shared" si="0"/>
        <v>0</v>
      </c>
      <c r="O44" s="23">
        <f>ROUND(oknQuantity_25*oknPrice_25,2)</f>
        <v>0</v>
      </c>
      <c r="P44" s="69">
        <v>0</v>
      </c>
      <c r="Q44" s="69">
        <v>0</v>
      </c>
      <c r="R44" s="69">
        <v>0</v>
      </c>
      <c r="S44" s="69">
        <v>0</v>
      </c>
      <c r="T44" s="69">
        <v>0</v>
      </c>
      <c r="V44" s="23">
        <f t="shared" si="1"/>
        <v>0</v>
      </c>
    </row>
    <row r="45" spans="1:22" s="9" customFormat="1" ht="14.1" customHeight="1" x14ac:dyDescent="0.2">
      <c r="A45" s="54"/>
      <c r="B45" s="50"/>
      <c r="C45" s="51">
        <v>26</v>
      </c>
      <c r="D45" s="10">
        <v>0</v>
      </c>
      <c r="E45" s="10">
        <v>0</v>
      </c>
      <c r="F45" s="10"/>
      <c r="H45" s="90"/>
      <c r="I45" s="91"/>
      <c r="J45" s="91"/>
      <c r="K45" s="92"/>
      <c r="L45" s="86">
        <v>0</v>
      </c>
      <c r="M45" s="87"/>
      <c r="N45" s="60">
        <f t="shared" si="0"/>
        <v>0</v>
      </c>
      <c r="O45" s="61">
        <f>ROUND(oknQuantity_26*oknPrice_26,2)</f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V45" s="61">
        <f t="shared" si="1"/>
        <v>0</v>
      </c>
    </row>
    <row r="46" spans="1:22" s="9" customFormat="1" ht="14.1" customHeight="1" x14ac:dyDescent="0.2">
      <c r="A46" s="54"/>
      <c r="B46" s="50"/>
      <c r="C46" s="51">
        <v>27</v>
      </c>
      <c r="D46" s="10">
        <v>0</v>
      </c>
      <c r="E46" s="10">
        <v>0</v>
      </c>
      <c r="F46" s="10"/>
      <c r="H46" s="81"/>
      <c r="I46" s="82"/>
      <c r="J46" s="82"/>
      <c r="K46" s="83"/>
      <c r="L46" s="84">
        <v>0</v>
      </c>
      <c r="M46" s="85"/>
      <c r="N46" s="37">
        <f t="shared" si="0"/>
        <v>0</v>
      </c>
      <c r="O46" s="23">
        <f>ROUND(oknQuantity_27*oknPrice_27,2)</f>
        <v>0</v>
      </c>
      <c r="P46" s="69">
        <v>0</v>
      </c>
      <c r="Q46" s="69">
        <v>0</v>
      </c>
      <c r="R46" s="69">
        <v>0</v>
      </c>
      <c r="S46" s="69">
        <v>0</v>
      </c>
      <c r="T46" s="69">
        <v>0</v>
      </c>
      <c r="V46" s="23">
        <f t="shared" si="1"/>
        <v>0</v>
      </c>
    </row>
    <row r="47" spans="1:22" s="9" customFormat="1" ht="14.1" customHeight="1" x14ac:dyDescent="0.2">
      <c r="A47" s="54"/>
      <c r="B47" s="50"/>
      <c r="C47" s="51">
        <v>28</v>
      </c>
      <c r="D47" s="10">
        <v>0</v>
      </c>
      <c r="E47" s="10">
        <v>0</v>
      </c>
      <c r="F47" s="10"/>
      <c r="H47" s="90"/>
      <c r="I47" s="91"/>
      <c r="J47" s="91"/>
      <c r="K47" s="92"/>
      <c r="L47" s="86">
        <v>0</v>
      </c>
      <c r="M47" s="87"/>
      <c r="N47" s="60">
        <f t="shared" si="0"/>
        <v>0</v>
      </c>
      <c r="O47" s="61">
        <f>ROUND(oknQuantity_28*oknPrice_28,2)</f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V47" s="61">
        <f t="shared" si="1"/>
        <v>0</v>
      </c>
    </row>
    <row r="48" spans="1:22" s="9" customFormat="1" ht="14.1" customHeight="1" x14ac:dyDescent="0.2">
      <c r="A48" s="54"/>
      <c r="B48" s="50"/>
      <c r="C48" s="51">
        <v>29</v>
      </c>
      <c r="D48" s="10">
        <v>0</v>
      </c>
      <c r="E48" s="10">
        <v>0</v>
      </c>
      <c r="F48" s="10"/>
      <c r="H48" s="81"/>
      <c r="I48" s="82"/>
      <c r="J48" s="82"/>
      <c r="K48" s="83"/>
      <c r="L48" s="84">
        <v>0</v>
      </c>
      <c r="M48" s="85"/>
      <c r="N48" s="37">
        <f t="shared" si="0"/>
        <v>0</v>
      </c>
      <c r="O48" s="23">
        <f>ROUND(oknQuantity_29*oknPrice_29,2)</f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V48" s="23">
        <f t="shared" si="1"/>
        <v>0</v>
      </c>
    </row>
    <row r="49" spans="1:22" s="9" customFormat="1" ht="14.1" customHeight="1" x14ac:dyDescent="0.2">
      <c r="A49" s="54"/>
      <c r="B49" s="50"/>
      <c r="C49" s="51">
        <v>30</v>
      </c>
      <c r="D49" s="10">
        <v>0</v>
      </c>
      <c r="E49" s="10">
        <v>0</v>
      </c>
      <c r="F49" s="10"/>
      <c r="H49" s="106"/>
      <c r="I49" s="107"/>
      <c r="J49" s="107"/>
      <c r="K49" s="108"/>
      <c r="L49" s="104">
        <v>0</v>
      </c>
      <c r="M49" s="105"/>
      <c r="N49" s="58">
        <f t="shared" si="0"/>
        <v>0</v>
      </c>
      <c r="O49" s="59">
        <f>ROUND(oknQuantity_30*oknPrice_30,2)</f>
        <v>0</v>
      </c>
      <c r="P49" s="71">
        <v>0</v>
      </c>
      <c r="Q49" s="71">
        <v>0</v>
      </c>
      <c r="R49" s="71">
        <v>0</v>
      </c>
      <c r="S49" s="71">
        <v>0</v>
      </c>
      <c r="T49" s="71">
        <v>0</v>
      </c>
      <c r="V49" s="59">
        <f t="shared" si="1"/>
        <v>0</v>
      </c>
    </row>
    <row r="50" spans="1:22" s="9" customFormat="1" ht="15" customHeight="1" x14ac:dyDescent="0.2">
      <c r="A50" s="48"/>
      <c r="B50" s="48"/>
      <c r="C50" s="52"/>
      <c r="D50" s="10"/>
      <c r="E50" s="10"/>
      <c r="F50" s="10"/>
      <c r="H50" s="20"/>
      <c r="I50" s="21"/>
      <c r="J50" s="21"/>
      <c r="K50" s="21"/>
      <c r="L50" s="26"/>
      <c r="M50" s="26"/>
      <c r="N50" s="27" t="s">
        <v>21</v>
      </c>
      <c r="O50" s="12">
        <f>SUM(oknLineTotal_1:oknLineTotal_30)</f>
        <v>105.49000000000001</v>
      </c>
      <c r="P50" s="24"/>
      <c r="Q50" s="24"/>
      <c r="R50" s="24"/>
      <c r="S50" s="24"/>
      <c r="T50" s="24"/>
    </row>
    <row r="51" spans="1:22" s="9" customFormat="1" ht="15" customHeight="1" x14ac:dyDescent="0.2">
      <c r="A51" s="52"/>
      <c r="B51" s="52"/>
      <c r="C51" s="52"/>
      <c r="D51" s="19"/>
      <c r="E51" s="18">
        <f t="array" ref="E51">SUM(oknTaxable_1:oknTaxable_30*oknLineTotal_1:oknLineTotal_30)</f>
        <v>0</v>
      </c>
      <c r="F51" s="18"/>
      <c r="H51" s="11"/>
      <c r="I51" s="11"/>
      <c r="J51" s="11"/>
      <c r="K51" s="11"/>
      <c r="L51" s="11"/>
      <c r="M51" s="72" t="s">
        <v>20</v>
      </c>
      <c r="N51" s="28">
        <v>7.7499999999999999E-2</v>
      </c>
      <c r="O51" s="12">
        <f>ROUND(oknSubTotal*oknTax1Rate,2)</f>
        <v>8.18</v>
      </c>
      <c r="P51" s="24"/>
      <c r="Q51" s="24"/>
      <c r="R51" s="24"/>
      <c r="S51" s="24"/>
      <c r="T51" s="24"/>
    </row>
    <row r="52" spans="1:22" s="9" customFormat="1" ht="15" hidden="1" customHeight="1" x14ac:dyDescent="0.2">
      <c r="A52" s="52"/>
      <c r="B52" s="52"/>
      <c r="C52" s="52"/>
      <c r="D52" s="8"/>
      <c r="E52" s="8"/>
      <c r="F52" s="8"/>
      <c r="H52" s="11"/>
      <c r="I52" s="11"/>
      <c r="J52" s="11"/>
      <c r="K52" s="11"/>
      <c r="L52" s="11"/>
      <c r="M52" s="72" t="s">
        <v>19</v>
      </c>
      <c r="N52" s="29">
        <v>3.2000000000000001E-2</v>
      </c>
      <c r="O52" s="12">
        <f>+oknSubTotal*oknTax2Rate*-1</f>
        <v>-3.3756800000000005</v>
      </c>
      <c r="P52" s="24"/>
      <c r="Q52" s="24"/>
      <c r="R52" s="24"/>
      <c r="S52" s="24"/>
      <c r="T52" s="24"/>
    </row>
    <row r="53" spans="1:22" s="9" customFormat="1" ht="15" customHeight="1" x14ac:dyDescent="0.2">
      <c r="A53" s="52"/>
      <c r="B53" s="52"/>
      <c r="C53" s="52"/>
      <c r="D53" s="8"/>
      <c r="E53" s="8"/>
      <c r="F53" s="8"/>
      <c r="H53" s="11"/>
      <c r="I53" s="11"/>
      <c r="J53" s="11"/>
      <c r="K53" s="11"/>
      <c r="L53" s="11"/>
      <c r="N53" s="13" t="s">
        <v>14</v>
      </c>
      <c r="O53" s="14">
        <v>0</v>
      </c>
      <c r="P53" s="25"/>
      <c r="Q53" s="25"/>
      <c r="R53" s="25"/>
      <c r="S53" s="25"/>
      <c r="T53" s="25"/>
    </row>
    <row r="54" spans="1:22" s="9" customFormat="1" ht="4.5" customHeight="1" x14ac:dyDescent="0.2">
      <c r="A54" s="52"/>
      <c r="B54" s="52"/>
      <c r="C54" s="52"/>
      <c r="D54" s="8"/>
      <c r="E54" s="8"/>
      <c r="F54" s="8"/>
      <c r="H54" s="11"/>
      <c r="I54" s="11"/>
      <c r="J54" s="11"/>
      <c r="K54" s="11"/>
      <c r="L54" s="11"/>
      <c r="N54" s="13"/>
      <c r="O54" s="36"/>
      <c r="P54" s="25"/>
      <c r="Q54" s="25"/>
      <c r="R54" s="25"/>
      <c r="S54" s="25"/>
      <c r="T54" s="25"/>
    </row>
    <row r="55" spans="1:22" s="9" customFormat="1" ht="15" customHeight="1" x14ac:dyDescent="0.2">
      <c r="A55" s="52"/>
      <c r="B55" s="52"/>
      <c r="C55" s="52"/>
      <c r="D55" s="8"/>
      <c r="E55" s="8"/>
      <c r="F55" s="8"/>
      <c r="N55" s="15" t="s">
        <v>2</v>
      </c>
      <c r="O55" s="16">
        <f>+oknShippingCost+oknTax1+oknSubTotal</f>
        <v>113.67000000000002</v>
      </c>
      <c r="P55" s="24"/>
      <c r="Q55" s="24"/>
      <c r="R55" s="24"/>
      <c r="S55" s="24"/>
      <c r="T55" s="24"/>
    </row>
    <row r="56" spans="1:22" s="3" customFormat="1" ht="15" customHeight="1" x14ac:dyDescent="0.2">
      <c r="A56" s="52"/>
      <c r="B56" s="52"/>
      <c r="C56" s="52"/>
      <c r="D56" s="8"/>
      <c r="E56" s="8"/>
      <c r="F56" s="8"/>
      <c r="G56" s="9"/>
      <c r="H56" s="9"/>
      <c r="I56" s="9"/>
      <c r="J56" s="9"/>
      <c r="K56" s="9"/>
      <c r="L56" s="9"/>
      <c r="M56" s="9"/>
      <c r="N56" s="15" t="s">
        <v>8</v>
      </c>
      <c r="O56" s="30">
        <v>0</v>
      </c>
      <c r="P56" s="25"/>
      <c r="Q56" s="25"/>
      <c r="R56" s="25"/>
      <c r="S56" s="25"/>
      <c r="T56" s="25"/>
    </row>
    <row r="57" spans="1:22" s="3" customFormat="1" ht="15" customHeight="1" x14ac:dyDescent="0.2">
      <c r="A57" s="52"/>
      <c r="B57" s="52"/>
      <c r="C57" s="52"/>
      <c r="D57" s="8"/>
      <c r="E57" s="8"/>
      <c r="F57" s="8"/>
      <c r="G57" s="9"/>
      <c r="H57" s="9"/>
      <c r="I57" s="9"/>
      <c r="J57" s="9"/>
      <c r="K57" s="9"/>
      <c r="L57" s="9"/>
      <c r="M57" s="9"/>
      <c r="N57" s="15" t="s">
        <v>7</v>
      </c>
      <c r="O57" s="31">
        <f>ROUND(oknTotal-oknPayments,2)</f>
        <v>113.67</v>
      </c>
      <c r="P57" s="24"/>
      <c r="Q57" s="24"/>
      <c r="R57" s="24"/>
      <c r="S57" s="24"/>
      <c r="T57" s="24"/>
    </row>
    <row r="58" spans="1:22" s="3" customFormat="1" ht="5.25" customHeight="1" x14ac:dyDescent="0.2">
      <c r="A58" s="42"/>
      <c r="B58" s="42"/>
      <c r="C58" s="42"/>
      <c r="D58" s="17"/>
      <c r="E58" s="17"/>
      <c r="F58" s="17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60" spans="1:22" x14ac:dyDescent="0.2">
      <c r="H60" s="2"/>
      <c r="I60" s="2"/>
      <c r="J60" s="2"/>
      <c r="K60" s="2"/>
      <c r="L60" s="2"/>
    </row>
    <row r="902" spans="1:1" hidden="1" x14ac:dyDescent="0.2">
      <c r="A902" s="73" t="s">
        <v>56</v>
      </c>
    </row>
    <row r="904" spans="1:1" hidden="1" x14ac:dyDescent="0.2">
      <c r="A904" s="53" t="s">
        <v>34</v>
      </c>
    </row>
    <row r="981" spans="1:1" hidden="1" x14ac:dyDescent="0.2">
      <c r="A981" s="53" t="s">
        <v>34</v>
      </c>
    </row>
    <row r="994" spans="1:1" hidden="1" x14ac:dyDescent="0.2">
      <c r="A994" s="73" t="s">
        <v>46</v>
      </c>
    </row>
    <row r="996" spans="1:1" hidden="1" x14ac:dyDescent="0.2">
      <c r="A996" s="53" t="s">
        <v>34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96">
    <mergeCell ref="P11:P13"/>
    <mergeCell ref="Q11:T13"/>
    <mergeCell ref="P2:T3"/>
    <mergeCell ref="Q4:T4"/>
    <mergeCell ref="P5:P6"/>
    <mergeCell ref="Q5:T6"/>
    <mergeCell ref="P7:P8"/>
    <mergeCell ref="Q7:T8"/>
    <mergeCell ref="L41:M41"/>
    <mergeCell ref="H40:K40"/>
    <mergeCell ref="H41:K41"/>
    <mergeCell ref="L38:M38"/>
    <mergeCell ref="Q9:T10"/>
    <mergeCell ref="H30:K30"/>
    <mergeCell ref="H31:K31"/>
    <mergeCell ref="H25:K25"/>
    <mergeCell ref="H26:K26"/>
    <mergeCell ref="H27:K27"/>
    <mergeCell ref="H28:K28"/>
    <mergeCell ref="H22:K22"/>
    <mergeCell ref="H23:K23"/>
    <mergeCell ref="H24:K24"/>
    <mergeCell ref="H29:K29"/>
    <mergeCell ref="H19:K19"/>
    <mergeCell ref="H36:K36"/>
    <mergeCell ref="H37:K37"/>
    <mergeCell ref="L23:M23"/>
    <mergeCell ref="H38:K38"/>
    <mergeCell ref="H39:K39"/>
    <mergeCell ref="H34:K34"/>
    <mergeCell ref="H35:K35"/>
    <mergeCell ref="L33:M33"/>
    <mergeCell ref="H33:K33"/>
    <mergeCell ref="L40:M40"/>
    <mergeCell ref="P9:P10"/>
    <mergeCell ref="N14:O14"/>
    <mergeCell ref="L16:N16"/>
    <mergeCell ref="L19:M19"/>
    <mergeCell ref="L20:M20"/>
    <mergeCell ref="L24:M24"/>
    <mergeCell ref="N13:O13"/>
    <mergeCell ref="L39:M39"/>
    <mergeCell ref="L36:M36"/>
    <mergeCell ref="L37:M37"/>
    <mergeCell ref="L34:M34"/>
    <mergeCell ref="L35:M35"/>
    <mergeCell ref="L22:M22"/>
    <mergeCell ref="L21:M21"/>
    <mergeCell ref="L32:M32"/>
    <mergeCell ref="L49:M49"/>
    <mergeCell ref="H48:K48"/>
    <mergeCell ref="H49:K49"/>
    <mergeCell ref="L46:M46"/>
    <mergeCell ref="L47:M47"/>
    <mergeCell ref="H46:K46"/>
    <mergeCell ref="H47:K47"/>
    <mergeCell ref="L48:M48"/>
    <mergeCell ref="L44:M44"/>
    <mergeCell ref="L45:M45"/>
    <mergeCell ref="H44:K44"/>
    <mergeCell ref="H45:K45"/>
    <mergeCell ref="L42:M42"/>
    <mergeCell ref="L43:M43"/>
    <mergeCell ref="H42:K42"/>
    <mergeCell ref="H43:K43"/>
    <mergeCell ref="A3:C3"/>
    <mergeCell ref="A4:C4"/>
    <mergeCell ref="A5:C5"/>
    <mergeCell ref="A6:C6"/>
    <mergeCell ref="A8:C8"/>
    <mergeCell ref="A7:C7"/>
    <mergeCell ref="A14:B16"/>
    <mergeCell ref="A9:C9"/>
    <mergeCell ref="L17:N17"/>
    <mergeCell ref="N10:O10"/>
    <mergeCell ref="N11:O11"/>
    <mergeCell ref="H14:K14"/>
    <mergeCell ref="H10:K10"/>
    <mergeCell ref="H11:K11"/>
    <mergeCell ref="H12:K12"/>
    <mergeCell ref="H13:K13"/>
    <mergeCell ref="N12:O12"/>
    <mergeCell ref="P14:P17"/>
    <mergeCell ref="Q14:T17"/>
    <mergeCell ref="H32:K32"/>
    <mergeCell ref="L30:M30"/>
    <mergeCell ref="L31:M31"/>
    <mergeCell ref="I17:J17"/>
    <mergeCell ref="I16:J16"/>
    <mergeCell ref="L29:M29"/>
    <mergeCell ref="L27:M27"/>
    <mergeCell ref="L26:M26"/>
    <mergeCell ref="H20:K20"/>
    <mergeCell ref="L28:M28"/>
    <mergeCell ref="L25:M25"/>
    <mergeCell ref="H21:K21"/>
  </mergeCells>
  <phoneticPr fontId="5" type="noConversion"/>
  <conditionalFormatting sqref="N20:N49">
    <cfRule type="expression" dxfId="0" priority="4" stopIfTrue="1">
      <formula>ISSERROR</formula>
    </cfRule>
  </conditionalFormatting>
  <dataValidations count="12">
    <dataValidation type="textLength" operator="lessThanOrEqual" allowBlank="1" showInputMessage="1" showErrorMessage="1" errorTitle="Invalid Input" error="Max characters allowed: 20" sqref="AJ13" xr:uid="{00000000-0002-0000-0000-000000000000}">
      <formula1>20</formula1>
    </dataValidation>
    <dataValidation type="textLength" operator="lessThan" allowBlank="1" showInputMessage="1" showErrorMessage="1" errorTitle="Invalid Input" error="Max characters allowed: 15" sqref="O17 H17" xr:uid="{00000000-0002-0000-0000-000001000000}">
      <formula1>15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2000000}">
      <formula1>999999999.99</formula1>
    </dataValidation>
    <dataValidation type="date" allowBlank="1" showErrorMessage="1" errorTitle="Invalid Input" error="Please enter a valid date." sqref="K17 O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10" sqref="A9 O6 A20:B49 H50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N10:O12 H10:H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N13:O13 H13:H14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30" sqref="I17:J17 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I50:K50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  <dataValidation type="textLength" allowBlank="1" showInputMessage="1" showErrorMessage="1" errorTitle="Invalid Input" error="Max characters allowed: 10" sqref="H20:K49" xr:uid="{00000000-0002-0000-0000-00000B000000}">
      <formula1>0</formula1>
      <formula2>100</formula2>
    </dataValidation>
  </dataValidations>
  <hyperlinks>
    <hyperlink ref="A996" r:id="rId2" tooltip="Form with 5 Price Levels" display="http://www.invoicingtemplate.com/five-price-levels-sales-percentage.html" xr:uid="{00000000-0004-0000-0000-000000000000}"/>
    <hyperlink ref="A904" r:id="rId3" tooltip="Form with 5 Price Levels" display="http://www.invoicingtemplate.com/five-price-levels-sales-percentage.html" xr:uid="{00000000-0004-0000-0000-000001000000}"/>
    <hyperlink ref="IS1" r:id="rId4" tooltip="Five Price Percentage Levels (Sales)" display="http://www.invoicingtemplate.com/five-price-levels-sales-percentage.html" xr:uid="{00000000-0004-0000-0000-000002000000}"/>
    <hyperlink ref="A981" r:id="rId5" tooltip="Form with 5 Price Levels" display="http://www.invoicingtemplate.com/five-price-levels-sales-percentage.html" xr:uid="{00000000-0004-0000-0000-000003000000}"/>
    <hyperlink ref="P2:T3" r:id="rId6" location="create-invoice" display="To create an invoice (tutorial Movie)" xr:uid="{00000000-0004-0000-0000-000004000000}"/>
    <hyperlink ref="A994" r:id="rId7" tooltip="Form with 5 Price Levels" display="http://www.invoicingtemplate.com/five-price-levels-sales-percentage.html" xr:uid="{00000000-0004-0000-0000-000005000000}"/>
    <hyperlink ref="AJC1" r:id="rId8" tooltip="Five Price Percentage Levels (Sales)" display="http://www.invoicingtemplate.com/five-price-levels-sales-percentage.html" xr:uid="{00000000-0004-0000-0000-000006000000}"/>
    <hyperlink ref="A902" r:id="rId9" tooltip="Building Maintenance Invoice Sample" display="http://www.invoicingtemplate.com/building-maintenance.html" xr:uid="{00000000-0004-0000-0000-000007000000}"/>
    <hyperlink ref="AJI1" r:id="rId10" tooltip="Building Maintenance Bill Format" display="http://www.invoicingtemplate.com/building-maintenance.html" xr:uid="{00000000-0004-0000-0000-000008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11"/>
  <headerFooter alignWithMargins="0">
    <oddFooter>&amp;L&amp;G</oddFoot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02E35-8AAD-4BAC-ABE6-7312651EAB6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407</vt:i4>
      </vt:variant>
    </vt:vector>
  </HeadingPairs>
  <TitlesOfParts>
    <vt:vector size="409" baseType="lpstr">
      <vt:lpstr>Invoice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  <vt:lpstr>Invoice!Print_Titles</vt:lpstr>
      <vt:lpstr>Invoice!Z_DBA83F98_9E57_43A8_B42B_6CAE3132A72F_.wvu.PrintArea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Building Maintenance Bill Format</dc:title>
  <dc:subject>"Building Maintenance Bill Format" summary: This free building maintenance invoice template in Excel spreadsheet format features a carton building image with three workers on the left-bottom of the form. It is able to do multiple-level discount / pricing calculations.</dc:subject>
  <dc:creator>https://www.invoicingtemplate.com/</dc:creator>
  <cp:keywords/>
  <dc:description>https://www.invoicingtemplate.com/building-maintenance.html</dc:description>
  <cp:lastModifiedBy>liangjun yu</cp:lastModifiedBy>
  <cp:lastPrinted>2018-01-03T14:55:56Z</cp:lastPrinted>
  <dcterms:created xsi:type="dcterms:W3CDTF">2000-07-27T22:24:14Z</dcterms:created>
  <dcterms:modified xsi:type="dcterms:W3CDTF">2024-03-08T11:26:57Z</dcterms:modified>
  <cp:category>Building Maintenance Bill Format, Building Maintenance Invoice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88, Norfolk[16], Virginia</vt:lpwstr>
  </property>
</Properties>
</file>