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3\"/>
    </mc:Choice>
  </mc:AlternateContent>
  <xr:revisionPtr revIDLastSave="0" documentId="13_ncr:1_{C31DD86D-911D-4C04-B8BD-9C6D9864D80E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4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AppliedTaxRate_1">Invoice!$L$21</definedName>
    <definedName name="oknAppliedTaxRate_10">Invoice!$L$30</definedName>
    <definedName name="oknAppliedTaxRate_11">Invoice!$L$31</definedName>
    <definedName name="oknAppliedTaxRate_12">Invoice!$L$32</definedName>
    <definedName name="oknAppliedTaxRate_2">Invoice!$L$22</definedName>
    <definedName name="oknAppliedTaxRate_3">Invoice!$L$23</definedName>
    <definedName name="oknAppliedTaxRate_4">Invoice!$L$24</definedName>
    <definedName name="oknAppliedTaxRate_5">Invoice!$L$25</definedName>
    <definedName name="oknAppliedTaxRate_6">Invoice!$L$26</definedName>
    <definedName name="oknAppliedTaxRate_7">Invoice!$L$27</definedName>
    <definedName name="oknAppliedTaxRate_8">Invoice!$L$28</definedName>
    <definedName name="oknAppliedTaxRate_9">Invoice!$L$29</definedName>
    <definedName name="oknBalanceDue">Invoice!$O$39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DatabaseName">Invoice!$A$4</definedName>
    <definedName name="oknDueDate">Invoice!$O$18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Invoice!$D$33</definedName>
    <definedName name="oknNotes">Invoice!$F$37</definedName>
    <definedName name="oknOrderID">Invoice!$F$18</definedName>
    <definedName name="oknPayments">Invoice!$O$38</definedName>
    <definedName name="oknPaymentTerm">Invoice!$N$18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oductType_1">Invoice!$J$21</definedName>
    <definedName name="oknProductType_10">Invoice!$J$30</definedName>
    <definedName name="oknProductType_11">Invoice!$J$31</definedName>
    <definedName name="oknProductType_12">Invoice!$J$32</definedName>
    <definedName name="oknProductType_2">Invoice!$J$22</definedName>
    <definedName name="oknProductType_3">Invoice!$J$23</definedName>
    <definedName name="oknProductType_4">Invoice!$J$24</definedName>
    <definedName name="oknProductType_5">Invoice!$J$25</definedName>
    <definedName name="oknProductType_6">Invoice!$J$26</definedName>
    <definedName name="oknProductType_7">Invoice!$J$27</definedName>
    <definedName name="oknProductType_8">Invoice!$J$28</definedName>
    <definedName name="oknProductType_9">Invoice!$J$29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Invoice!$L$12</definedName>
    <definedName name="oknShipCityStateZip">Invoice!$L$13</definedName>
    <definedName name="oknShipContact">Invoice!$L$15</definedName>
    <definedName name="oknShipCountry">Invoice!$L$14</definedName>
    <definedName name="oknShipDate">Invoice!$J$18</definedName>
    <definedName name="oknShipName">Invoice!$L$11</definedName>
    <definedName name="oknShippingCost">Invoice!$O$36</definedName>
    <definedName name="oknShipVia">Invoice!$L$18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Invoice!$C$13</definedName>
    <definedName name="oknTax2">Invoice!$O$35</definedName>
    <definedName name="oknTax2IsAppliedToTax1">Invoice!$C$11</definedName>
    <definedName name="oknTax2Name">Invoice!$M$35</definedName>
    <definedName name="oknTax2Rate">Invoice!$N$35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Invoice!$O$37</definedName>
    <definedName name="oknWhoAddress">Invoice!$F$12</definedName>
    <definedName name="oknWhoCityStateZip">Invoice!$F$13</definedName>
    <definedName name="oknWhoID">Invoice!$A$10</definedName>
    <definedName name="oknWhoName">Invoice!$F$11</definedName>
    <definedName name="oknWhoPhon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4">Aging!$B$24:$N$26</definedName>
    <definedName name="_xlnm.Print_Area" localSheetId="2">'Customer Report'!$B$12:$Q$52</definedName>
    <definedName name="_xlnm.Print_Area" localSheetId="0">Invoice!$F$3:$O$42</definedName>
    <definedName name="_xlnm.Print_Area" localSheetId="6">'Payment Report'!$B$14:$I$17</definedName>
    <definedName name="_xlnm.Print_Area" localSheetId="3">'Product Report'!$B$12:$I$15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Aging!$2:$23</definedName>
    <definedName name="_xlnm.Print_Titles" localSheetId="2">'Customer Report'!$2:$11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L21" i="1"/>
  <c r="L22" i="1"/>
  <c r="B3" i="9" l="1"/>
  <c r="B4" i="9"/>
  <c r="B5" i="9"/>
  <c r="B6" i="9"/>
  <c r="O22" i="1"/>
  <c r="O24" i="1"/>
  <c r="O26" i="1"/>
  <c r="O28" i="1"/>
  <c r="O30" i="1"/>
  <c r="O32" i="1"/>
  <c r="O35" i="1"/>
  <c r="O23" i="1"/>
  <c r="O25" i="1"/>
  <c r="O27" i="1"/>
  <c r="O29" i="1"/>
  <c r="O31" i="1"/>
  <c r="O34" i="1"/>
  <c r="L32" i="1"/>
  <c r="L31" i="1"/>
  <c r="L30" i="1"/>
  <c r="L29" i="1"/>
  <c r="L28" i="1"/>
  <c r="L27" i="1"/>
  <c r="L26" i="1"/>
  <c r="L25" i="1"/>
  <c r="L24" i="1"/>
  <c r="L23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O33" i="1" l="1"/>
  <c r="O37" i="1" s="1"/>
  <c r="O39" i="1" s="1"/>
  <c r="D33" i="1" a="1"/>
  <c r="D33" i="1" s="1"/>
</calcChain>
</file>

<file path=xl/sharedStrings.xml><?xml version="1.0" encoding="utf-8"?>
<sst xmlns="http://schemas.openxmlformats.org/spreadsheetml/2006/main" count="193" uniqueCount="138">
  <si>
    <t>Bill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</si>
  <si>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</si>
  <si>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</si>
  <si>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</si>
  <si>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</si>
  <si>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</si>
  <si>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</si>
  <si>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</si>
  <si>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</si>
  <si>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</si>
  <si>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</si>
  <si>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</si>
  <si>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</si>
  <si>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</si>
  <si>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</si>
  <si>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</si>
  <si>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</si>
  <si>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</si>
  <si>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</si>
  <si>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</si>
  <si>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</si>
  <si>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</si>
  <si>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</si>
  <si>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INVOICE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</si>
  <si>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</si>
  <si>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</si>
  <si>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</si>
  <si>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</si>
  <si>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</si>
  <si>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</si>
  <si>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</si>
  <si>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</si>
  <si>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</si>
  <si>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</si>
  <si>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</si>
  <si>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</si>
  <si>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</si>
  <si>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</si>
  <si>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</si>
  <si>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</si>
  <si>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$C$3</t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</si>
  <si>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</si>
  <si>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</si>
  <si>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</si>
  <si>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</si>
  <si>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</si>
  <si>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</si>
  <si>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</si>
  <si>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</si>
  <si>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</si>
  <si>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</si>
  <si>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</si>
  <si>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</si>
  <si>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</si>
  <si>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</si>
  <si>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</si>
  <si>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</si>
  <si>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</si>
  <si>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</si>
  <si>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</si>
  <si>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</si>
  <si>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</si>
  <si>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</si>
  <si>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</si>
  <si>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</si>
  <si>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</si>
  <si>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</si>
  <si>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</si>
  <si>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</si>
  <si>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</si>
  <si>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</si>
  <si>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</si>
  <si>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</si>
  <si>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</si>
  <si>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</si>
  <si>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</si>
  <si>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</si>
  <si>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</si>
  <si>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TAX</t>
  </si>
  <si>
    <t>Allow incomplete line</t>
  </si>
  <si>
    <t>Allow zero line total</t>
  </si>
  <si>
    <t>Labor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</si>
  <si>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</si>
  <si>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</si>
  <si>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</si>
  <si>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</si>
  <si>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</si>
  <si>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</si>
  <si>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</si>
  <si>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</si>
  <si>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</si>
  <si>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</si>
  <si>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</si>
  <si>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</si>
  <si>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Pending</t>
    <phoneticPr fontId="4" type="noConversion"/>
  </si>
  <si>
    <t>Phone Number,Web Address, etc.</t>
  </si>
  <si>
    <t>Type</t>
    <phoneticPr fontId="4" type="noConversion"/>
  </si>
  <si>
    <t>Tax Rate</t>
    <phoneticPr fontId="4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</si>
  <si>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</si>
  <si>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</si>
  <si>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</si>
  <si>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</si>
  <si>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</si>
  <si>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</si>
  <si>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</si>
  <si>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</si>
  <si>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</si>
  <si>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Mixed Tax Rates in a Form (5 Columns) - 206, Gainesville, Florida, 131591, 124354, 7000581967608601250?+5.82%, 62.3 sq mi, 161.4 km2, 2,112/sq mi, 815/km2, 29°40′44″N 82°20′46″W? / ?29.6788°N 82.3461°W? / 29.6788; -82.3461? (Gainesville)</t>
  </si>
  <si>
    <t>Mixed Tax Rates in an Invoice (7 Columns)c5035 - 206, Gainesville, Florida, 131591, 124354, 7000581967608601250?+5.82%, 62.3 sq mi, 161.4 km2, 2,112/sq mi, 815/km2, 29°40′44″N 82°20′46″W? / ?29.6788°N 82.3461°W? / 29.6788; -82.3461? (Gainesville)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</si>
  <si>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</si>
  <si>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</si>
  <si>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</si>
  <si>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</si>
  <si>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</si>
  <si>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</si>
  <si>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</si>
  <si>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Mixed Tax Rates in a Form (5 Columns) - 38, Atlanta, Georgia</t>
  </si>
  <si>
    <t>Mixed Tax Rates in an Invoice (7 Columns)c5035 - 38, Atlanta, Georgia</t>
  </si>
  <si>
    <t>c7033</t>
  </si>
  <si>
    <t>c7033.mdb</t>
  </si>
  <si>
    <t>Building Contractor</t>
  </si>
  <si>
    <t>Building Contractor Street Address</t>
  </si>
  <si>
    <t>DATE</t>
  </si>
  <si>
    <t>INVOICE #</t>
  </si>
  <si>
    <t>Client #</t>
  </si>
  <si>
    <t>SERVICE LOCATION</t>
  </si>
  <si>
    <t>BILL TO</t>
  </si>
  <si>
    <t># / Tax</t>
  </si>
  <si>
    <t>Select Item</t>
  </si>
  <si>
    <t>Address</t>
  </si>
  <si>
    <t>City, ST ZIP</t>
  </si>
  <si>
    <t>Email</t>
  </si>
  <si>
    <t>Phone</t>
  </si>
  <si>
    <t>Material</t>
  </si>
  <si>
    <t>Building Contractor Invoice Sample - c7033</t>
  </si>
  <si>
    <t>Building Contractor Bill Format - 100, San Bernardino, California</t>
  </si>
  <si>
    <t>Building Contractor Invoice Samplec7033 - 100, San Bernardino, California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</si>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</sst>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b/>
      <sz val="14"/>
      <name val="Arial Black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orbel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22"/>
      <color theme="3" tint="-0.499984740745262"/>
      <name val="Arial Black"/>
      <family val="2"/>
    </font>
    <font>
      <b/>
      <sz val="12"/>
      <color theme="3" tint="-0.249977111117893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color theme="0" tint="-4.9989318521683403E-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4" fillId="0" borderId="0"/>
    <xf numFmtId="0" fontId="3" fillId="0" borderId="0"/>
    <xf numFmtId="0" fontId="2" fillId="0" borderId="0"/>
    <xf numFmtId="0" fontId="1" fillId="0" borderId="0"/>
  </cellStyleXfs>
  <cellXfs count="198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" fontId="0" fillId="0" borderId="3" xfId="0" applyNumberForma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/>
    </xf>
    <xf numFmtId="164" fontId="12" fillId="2" borderId="2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4" fontId="8" fillId="3" borderId="0" xfId="0" applyNumberFormat="1" applyFont="1" applyFill="1" applyAlignment="1">
      <alignment horizontal="left" indent="1"/>
    </xf>
    <xf numFmtId="164" fontId="8" fillId="0" borderId="0" xfId="0" applyNumberFormat="1" applyFont="1"/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14" fontId="12" fillId="0" borderId="0" xfId="0" applyNumberFormat="1" applyFont="1" applyAlignment="1">
      <alignment horizontal="left" indent="1"/>
    </xf>
    <xf numFmtId="0" fontId="8" fillId="3" borderId="0" xfId="0" applyFont="1" applyFill="1"/>
    <xf numFmtId="0" fontId="12" fillId="2" borderId="2" xfId="0" applyFont="1" applyFill="1" applyBorder="1" applyAlignment="1">
      <alignment horizontal="center"/>
    </xf>
    <xf numFmtId="14" fontId="12" fillId="2" borderId="2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indent="1"/>
    </xf>
    <xf numFmtId="0" fontId="8" fillId="0" borderId="0" xfId="0" applyFont="1" applyAlignment="1">
      <alignment horizontal="right" indent="1"/>
    </xf>
    <xf numFmtId="0" fontId="12" fillId="0" borderId="0" xfId="0" applyFont="1" applyAlignment="1">
      <alignment horizontal="left"/>
    </xf>
    <xf numFmtId="0" fontId="8" fillId="3" borderId="0" xfId="0" applyFont="1" applyFill="1" applyAlignment="1">
      <alignment horizontal="left" indent="1"/>
    </xf>
    <xf numFmtId="43" fontId="0" fillId="0" borderId="5" xfId="0" applyNumberFormat="1" applyBorder="1" applyAlignment="1" applyProtection="1">
      <alignment horizontal="right" vertical="center"/>
      <protection hidden="1"/>
    </xf>
    <xf numFmtId="43" fontId="0" fillId="0" borderId="5" xfId="0" applyNumberFormat="1" applyBorder="1" applyAlignment="1" applyProtection="1">
      <alignment horizontal="right" vertical="center"/>
      <protection locked="0"/>
    </xf>
    <xf numFmtId="43" fontId="0" fillId="0" borderId="2" xfId="0" applyNumberFormat="1" applyBorder="1" applyAlignment="1" applyProtection="1">
      <alignment horizontal="right" vertical="center"/>
      <protection hidden="1"/>
    </xf>
    <xf numFmtId="43" fontId="0" fillId="0" borderId="2" xfId="0" applyNumberFormat="1" applyBorder="1" applyAlignment="1" applyProtection="1">
      <alignment horizontal="right"/>
      <protection locked="0"/>
    </xf>
    <xf numFmtId="43" fontId="0" fillId="0" borderId="2" xfId="0" applyNumberFormat="1" applyBorder="1" applyAlignment="1" applyProtection="1">
      <alignment horizontal="right"/>
      <protection hidden="1"/>
    </xf>
    <xf numFmtId="0" fontId="13" fillId="0" borderId="0" xfId="0" applyFont="1"/>
    <xf numFmtId="4" fontId="8" fillId="3" borderId="0" xfId="0" applyNumberFormat="1" applyFont="1" applyFill="1"/>
    <xf numFmtId="4" fontId="8" fillId="0" borderId="0" xfId="0" applyNumberFormat="1" applyFont="1"/>
    <xf numFmtId="4" fontId="12" fillId="2" borderId="2" xfId="0" applyNumberFormat="1" applyFont="1" applyFill="1" applyBorder="1" applyAlignment="1">
      <alignment horizontal="center"/>
    </xf>
    <xf numFmtId="4" fontId="13" fillId="0" borderId="0" xfId="0" applyNumberFormat="1" applyFont="1" applyAlignment="1">
      <alignment horizontal="right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40" fontId="8" fillId="0" borderId="0" xfId="0" applyNumberFormat="1" applyFont="1"/>
    <xf numFmtId="4" fontId="14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6" fillId="0" borderId="0" xfId="0" applyFont="1"/>
    <xf numFmtId="0" fontId="12" fillId="0" borderId="0" xfId="0" applyFont="1"/>
    <xf numFmtId="0" fontId="12" fillId="2" borderId="6" xfId="0" applyFont="1" applyFill="1" applyBorder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center"/>
    </xf>
    <xf numFmtId="14" fontId="6" fillId="0" borderId="6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18" fillId="0" borderId="0" xfId="0" applyFont="1"/>
    <xf numFmtId="0" fontId="8" fillId="0" borderId="3" xfId="0" applyFont="1" applyBorder="1"/>
    <xf numFmtId="164" fontId="8" fillId="0" borderId="11" xfId="0" applyNumberFormat="1" applyFont="1" applyBorder="1" applyAlignment="1">
      <alignment horizontal="right"/>
    </xf>
    <xf numFmtId="0" fontId="8" fillId="0" borderId="4" xfId="0" applyFont="1" applyBorder="1"/>
    <xf numFmtId="0" fontId="8" fillId="0" borderId="9" xfId="0" applyFont="1" applyBorder="1" applyAlignment="1">
      <alignment horizontal="right" indent="1"/>
    </xf>
    <xf numFmtId="164" fontId="8" fillId="0" borderId="5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39" fontId="8" fillId="0" borderId="1" xfId="0" applyNumberFormat="1" applyFont="1" applyBorder="1" applyAlignment="1">
      <alignment horizontal="centerContinuous"/>
    </xf>
    <xf numFmtId="7" fontId="8" fillId="0" borderId="6" xfId="0" applyNumberFormat="1" applyFont="1" applyBorder="1" applyAlignment="1">
      <alignment horizontal="centerContinuous"/>
    </xf>
    <xf numFmtId="7" fontId="8" fillId="0" borderId="12" xfId="0" applyNumberFormat="1" applyFont="1" applyBorder="1" applyAlignment="1">
      <alignment horizontal="centerContinuous"/>
    </xf>
    <xf numFmtId="39" fontId="8" fillId="0" borderId="2" xfId="0" applyNumberFormat="1" applyFont="1" applyBorder="1" applyAlignment="1">
      <alignment horizontal="centerContinuous"/>
    </xf>
    <xf numFmtId="14" fontId="12" fillId="2" borderId="2" xfId="0" applyNumberFormat="1" applyFont="1" applyFill="1" applyBorder="1" applyAlignment="1">
      <alignment horizontal="right"/>
    </xf>
    <xf numFmtId="169" fontId="0" fillId="0" borderId="13" xfId="0" applyNumberFormat="1" applyBorder="1" applyAlignment="1" applyProtection="1">
      <alignment horizontal="right" vertical="center" indent="1"/>
      <protection locked="0"/>
    </xf>
    <xf numFmtId="169" fontId="0" fillId="0" borderId="11" xfId="0" applyNumberFormat="1" applyBorder="1" applyAlignment="1" applyProtection="1">
      <alignment horizontal="right" vertical="center" indent="1"/>
      <protection locked="0"/>
    </xf>
    <xf numFmtId="167" fontId="0" fillId="0" borderId="13" xfId="0" applyNumberFormat="1" applyBorder="1" applyAlignment="1" applyProtection="1">
      <alignment horizontal="right" vertical="center"/>
      <protection locked="0"/>
    </xf>
    <xf numFmtId="167" fontId="0" fillId="0" borderId="11" xfId="0" applyNumberFormat="1" applyBorder="1" applyAlignment="1" applyProtection="1">
      <alignment horizontal="right" vertical="center"/>
      <protection locked="0"/>
    </xf>
    <xf numFmtId="0" fontId="6" fillId="0" borderId="24" xfId="3" applyFont="1" applyBorder="1"/>
    <xf numFmtId="0" fontId="25" fillId="0" borderId="25" xfId="3" applyFont="1" applyBorder="1" applyAlignment="1">
      <alignment horizontal="left" vertical="center"/>
    </xf>
    <xf numFmtId="0" fontId="20" fillId="0" borderId="24" xfId="3" applyBorder="1"/>
    <xf numFmtId="0" fontId="20" fillId="0" borderId="0" xfId="3"/>
    <xf numFmtId="0" fontId="21" fillId="0" borderId="26" xfId="3" applyFont="1" applyBorder="1" applyAlignment="1">
      <alignment horizontal="left" wrapText="1" indent="1"/>
    </xf>
    <xf numFmtId="0" fontId="21" fillId="0" borderId="24" xfId="3" applyFont="1" applyBorder="1"/>
    <xf numFmtId="0" fontId="21" fillId="0" borderId="24" xfId="3" applyFont="1" applyBorder="1" applyAlignment="1">
      <alignment horizontal="left" wrapText="1"/>
    </xf>
    <xf numFmtId="0" fontId="19" fillId="0" borderId="24" xfId="3" applyFont="1" applyBorder="1" applyAlignment="1">
      <alignment horizontal="left" wrapText="1"/>
    </xf>
    <xf numFmtId="0" fontId="22" fillId="0" borderId="24" xfId="2" applyBorder="1" applyAlignment="1" applyProtection="1">
      <alignment horizontal="left" wrapText="1"/>
    </xf>
    <xf numFmtId="0" fontId="21" fillId="0" borderId="24" xfId="3" applyFont="1" applyBorder="1" applyAlignment="1">
      <alignment horizontal="left"/>
    </xf>
    <xf numFmtId="0" fontId="6" fillId="0" borderId="0" xfId="3" applyFont="1"/>
    <xf numFmtId="0" fontId="10" fillId="0" borderId="0" xfId="1" applyAlignment="1" applyProtection="1"/>
    <xf numFmtId="0" fontId="0" fillId="5" borderId="0" xfId="0" applyFill="1"/>
    <xf numFmtId="0" fontId="0" fillId="5" borderId="0" xfId="0" applyFill="1" applyAlignment="1">
      <alignment vertical="center"/>
    </xf>
    <xf numFmtId="0" fontId="8" fillId="0" borderId="0" xfId="0" applyFont="1" applyAlignment="1">
      <alignment vertical="center"/>
    </xf>
    <xf numFmtId="9" fontId="0" fillId="0" borderId="0" xfId="0" applyNumberFormat="1" applyAlignment="1">
      <alignment vertical="center"/>
    </xf>
    <xf numFmtId="0" fontId="26" fillId="5" borderId="0" xfId="0" applyFont="1" applyFill="1"/>
    <xf numFmtId="0" fontId="26" fillId="5" borderId="0" xfId="0" applyFont="1" applyFill="1" applyAlignment="1">
      <alignment vertical="center"/>
    </xf>
    <xf numFmtId="0" fontId="28" fillId="5" borderId="0" xfId="1" applyFont="1" applyFill="1" applyAlignment="1" applyProtection="1"/>
    <xf numFmtId="0" fontId="2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10" fillId="6" borderId="0" xfId="1" applyFill="1" applyAlignment="1" applyProtection="1"/>
    <xf numFmtId="0" fontId="29" fillId="0" borderId="0" xfId="0" applyFont="1" applyAlignment="1">
      <alignment horizontal="right"/>
    </xf>
    <xf numFmtId="0" fontId="30" fillId="0" borderId="0" xfId="0" applyFont="1"/>
    <xf numFmtId="10" fontId="0" fillId="7" borderId="8" xfId="0" applyNumberFormat="1" applyFill="1" applyBorder="1" applyAlignment="1" applyProtection="1">
      <alignment horizontal="right" vertical="center" indent="1"/>
      <protection locked="0"/>
    </xf>
    <xf numFmtId="43" fontId="0" fillId="7" borderId="5" xfId="0" applyNumberFormat="1" applyFill="1" applyBorder="1" applyAlignment="1" applyProtection="1">
      <alignment horizontal="right" vertical="center"/>
      <protection hidden="1"/>
    </xf>
    <xf numFmtId="10" fontId="0" fillId="7" borderId="10" xfId="0" applyNumberFormat="1" applyFill="1" applyBorder="1" applyAlignment="1" applyProtection="1">
      <alignment horizontal="right" vertical="center" indent="1"/>
      <protection locked="0"/>
    </xf>
    <xf numFmtId="1" fontId="0" fillId="7" borderId="3" xfId="0" applyNumberFormat="1" applyFill="1" applyBorder="1" applyAlignment="1" applyProtection="1">
      <alignment horizontal="left" vertical="center"/>
      <protection locked="0"/>
    </xf>
    <xf numFmtId="167" fontId="0" fillId="7" borderId="11" xfId="0" applyNumberFormat="1" applyFill="1" applyBorder="1" applyAlignment="1" applyProtection="1">
      <alignment horizontal="right" vertical="center"/>
      <protection locked="0"/>
    </xf>
    <xf numFmtId="169" fontId="0" fillId="7" borderId="11" xfId="0" applyNumberFormat="1" applyFill="1" applyBorder="1" applyAlignment="1" applyProtection="1">
      <alignment horizontal="right" vertical="center" indent="1"/>
      <protection locked="0"/>
    </xf>
    <xf numFmtId="1" fontId="0" fillId="7" borderId="4" xfId="0" applyNumberFormat="1" applyFill="1" applyBorder="1" applyAlignment="1" applyProtection="1">
      <alignment horizontal="left" vertical="center"/>
      <protection locked="0"/>
    </xf>
    <xf numFmtId="167" fontId="0" fillId="7" borderId="5" xfId="0" applyNumberFormat="1" applyFill="1" applyBorder="1" applyAlignment="1" applyProtection="1">
      <alignment horizontal="right" vertical="center"/>
      <protection locked="0"/>
    </xf>
    <xf numFmtId="169" fontId="0" fillId="7" borderId="5" xfId="0" applyNumberFormat="1" applyFill="1" applyBorder="1" applyAlignment="1" applyProtection="1">
      <alignment horizontal="right" vertical="center" indent="1"/>
      <protection locked="0"/>
    </xf>
    <xf numFmtId="0" fontId="4" fillId="8" borderId="2" xfId="0" applyFont="1" applyFill="1" applyBorder="1" applyAlignment="1">
      <alignment horizontal="center" vertical="center"/>
    </xf>
    <xf numFmtId="0" fontId="26" fillId="10" borderId="0" xfId="0" applyFont="1" applyFill="1" applyAlignment="1">
      <alignment horizontal="center" vertical="center"/>
    </xf>
    <xf numFmtId="170" fontId="0" fillId="0" borderId="14" xfId="0" applyNumberFormat="1" applyBorder="1" applyAlignment="1" applyProtection="1">
      <alignment horizontal="right" vertical="center"/>
      <protection locked="0" hidden="1"/>
    </xf>
    <xf numFmtId="0" fontId="4" fillId="7" borderId="7" xfId="0" applyFont="1" applyFill="1" applyBorder="1" applyAlignment="1" applyProtection="1">
      <alignment horizontal="right" vertical="center"/>
      <protection locked="0"/>
    </xf>
    <xf numFmtId="0" fontId="4" fillId="7" borderId="9" xfId="0" applyFont="1" applyFill="1" applyBorder="1" applyAlignment="1" applyProtection="1">
      <alignment horizontal="right" vertical="center"/>
      <protection locked="0"/>
    </xf>
    <xf numFmtId="0" fontId="10" fillId="5" borderId="0" xfId="1" applyFill="1" applyAlignment="1" applyProtection="1"/>
    <xf numFmtId="0" fontId="0" fillId="0" borderId="0" xfId="0" applyProtection="1">
      <protection locked="0"/>
    </xf>
    <xf numFmtId="0" fontId="0" fillId="11" borderId="0" xfId="0" applyFill="1" applyAlignment="1">
      <alignment vertical="center" wrapText="1"/>
    </xf>
    <xf numFmtId="0" fontId="4" fillId="8" borderId="28" xfId="0" applyFont="1" applyFill="1" applyBorder="1" applyAlignment="1">
      <alignment horizontal="center" vertical="center"/>
    </xf>
    <xf numFmtId="0" fontId="34" fillId="5" borderId="0" xfId="0" applyFont="1" applyFill="1" applyAlignment="1">
      <alignment horizontal="right" vertical="center"/>
    </xf>
    <xf numFmtId="0" fontId="34" fillId="5" borderId="0" xfId="0" applyFont="1" applyFill="1" applyAlignment="1">
      <alignment horizontal="right"/>
    </xf>
    <xf numFmtId="0" fontId="2" fillId="0" borderId="0" xfId="6"/>
    <xf numFmtId="168" fontId="8" fillId="2" borderId="1" xfId="0" applyNumberFormat="1" applyFont="1" applyFill="1" applyBorder="1" applyAlignment="1">
      <alignment horizontal="center"/>
    </xf>
    <xf numFmtId="168" fontId="8" fillId="2" borderId="12" xfId="0" applyNumberFormat="1" applyFont="1" applyFill="1" applyBorder="1" applyAlignment="1">
      <alignment horizontal="center"/>
    </xf>
    <xf numFmtId="168" fontId="8" fillId="2" borderId="6" xfId="0" applyNumberFormat="1" applyFont="1" applyFill="1" applyBorder="1" applyAlignment="1">
      <alignment horizontal="center"/>
    </xf>
    <xf numFmtId="170" fontId="0" fillId="7" borderId="14" xfId="0" applyNumberFormat="1" applyFill="1" applyBorder="1" applyAlignment="1" applyProtection="1">
      <alignment horizontal="right" vertical="center"/>
      <protection locked="0" hidden="1"/>
    </xf>
    <xf numFmtId="170" fontId="0" fillId="7" borderId="10" xfId="0" applyNumberFormat="1" applyFill="1" applyBorder="1" applyAlignment="1" applyProtection="1">
      <alignment horizontal="right" vertical="center"/>
      <protection locked="0" hidden="1"/>
    </xf>
    <xf numFmtId="10" fontId="0" fillId="0" borderId="13" xfId="0" applyNumberFormat="1" applyBorder="1" applyAlignment="1">
      <alignment horizontal="right" vertical="center"/>
    </xf>
    <xf numFmtId="10" fontId="0" fillId="7" borderId="11" xfId="0" applyNumberFormat="1" applyFill="1" applyBorder="1" applyAlignment="1">
      <alignment horizontal="right" vertical="center"/>
    </xf>
    <xf numFmtId="10" fontId="0" fillId="0" borderId="11" xfId="0" applyNumberFormat="1" applyBorder="1" applyAlignment="1">
      <alignment horizontal="right" vertical="center"/>
    </xf>
    <xf numFmtId="10" fontId="0" fillId="7" borderId="5" xfId="0" applyNumberFormat="1" applyFill="1" applyBorder="1" applyAlignment="1">
      <alignment horizontal="right" vertical="center"/>
    </xf>
    <xf numFmtId="0" fontId="1" fillId="0" borderId="0" xfId="7"/>
    <xf numFmtId="0" fontId="0" fillId="0" borderId="0" xfId="0" applyAlignment="1" applyProtection="1">
      <alignment horizontal="center"/>
      <protection locked="0"/>
    </xf>
    <xf numFmtId="0" fontId="0" fillId="0" borderId="29" xfId="0" applyBorder="1" applyAlignment="1" applyProtection="1">
      <alignment horizontal="left"/>
      <protection locked="0"/>
    </xf>
    <xf numFmtId="0" fontId="4" fillId="8" borderId="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0" fillId="4" borderId="23" xfId="0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0" fontId="0" fillId="7" borderId="3" xfId="0" applyFill="1" applyBorder="1" applyAlignment="1" applyProtection="1">
      <alignment horizontal="center" vertical="center"/>
      <protection locked="0"/>
    </xf>
    <xf numFmtId="0" fontId="0" fillId="7" borderId="14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 applyProtection="1">
      <alignment horizontal="center" vertical="center"/>
      <protection locked="0"/>
    </xf>
    <xf numFmtId="168" fontId="0" fillId="0" borderId="27" xfId="0" applyNumberFormat="1" applyBorder="1" applyAlignment="1" applyProtection="1">
      <alignment horizontal="center" vertical="center" shrinkToFit="1"/>
      <protection locked="0"/>
    </xf>
    <xf numFmtId="49" fontId="0" fillId="0" borderId="27" xfId="0" applyNumberFormat="1" applyBorder="1" applyAlignment="1" applyProtection="1">
      <alignment horizontal="center" vertical="center"/>
      <protection locked="0"/>
    </xf>
    <xf numFmtId="0" fontId="26" fillId="6" borderId="0" xfId="0" applyFont="1" applyFill="1" applyAlignment="1" applyProtection="1">
      <alignment horizontal="center"/>
      <protection locked="0"/>
    </xf>
    <xf numFmtId="0" fontId="26" fillId="5" borderId="0" xfId="0" applyFont="1" applyFill="1" applyAlignment="1">
      <alignment horizontal="center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17" fillId="7" borderId="23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0" fillId="7" borderId="10" xfId="0" applyFill="1" applyBorder="1" applyAlignment="1" applyProtection="1">
      <alignment horizontal="center" vertical="center"/>
      <protection locked="0"/>
    </xf>
    <xf numFmtId="0" fontId="4" fillId="8" borderId="2" xfId="0" applyFont="1" applyFill="1" applyBorder="1" applyAlignment="1">
      <alignment horizontal="center" vertical="center"/>
    </xf>
    <xf numFmtId="0" fontId="0" fillId="7" borderId="5" xfId="0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27" fillId="5" borderId="0" xfId="0" applyFont="1" applyFill="1" applyAlignment="1">
      <alignment horizont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6" xfId="0" applyNumberFormat="1" applyFont="1" applyBorder="1" applyAlignment="1" applyProtection="1">
      <alignment horizontal="center" vertical="center"/>
      <protection locked="0"/>
    </xf>
    <xf numFmtId="0" fontId="11" fillId="7" borderId="0" xfId="0" applyFont="1" applyFill="1" applyAlignment="1">
      <alignment horizontal="center" vertical="center"/>
    </xf>
    <xf numFmtId="0" fontId="10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26" fillId="10" borderId="0" xfId="0" applyFont="1" applyFill="1" applyAlignment="1">
      <alignment horizontal="center" vertical="center"/>
    </xf>
    <xf numFmtId="0" fontId="0" fillId="11" borderId="0" xfId="0" applyFill="1" applyAlignment="1">
      <alignment vertical="center" wrapText="1"/>
    </xf>
    <xf numFmtId="0" fontId="32" fillId="10" borderId="0" xfId="0" applyFont="1" applyFill="1" applyAlignment="1">
      <alignment horizontal="center" vertical="center"/>
    </xf>
    <xf numFmtId="0" fontId="8" fillId="11" borderId="0" xfId="0" applyFont="1" applyFill="1" applyAlignment="1">
      <alignment vertical="center" wrapText="1"/>
    </xf>
    <xf numFmtId="4" fontId="12" fillId="2" borderId="1" xfId="0" applyNumberFormat="1" applyFont="1" applyFill="1" applyBorder="1" applyAlignment="1">
      <alignment horizontal="center"/>
    </xf>
    <xf numFmtId="4" fontId="12" fillId="2" borderId="6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4" fontId="12" fillId="2" borderId="12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71CD870-4A37-4E11-8FB4-BFAE7A0B0CF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building-contractor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38100</xdr:rowOff>
    </xdr:from>
    <xdr:to>
      <xdr:col>14</xdr:col>
      <xdr:colOff>800100</xdr:colOff>
      <xdr:row>7</xdr:row>
      <xdr:rowOff>47625</xdr:rowOff>
    </xdr:to>
    <xdr:sp macro="" textlink="">
      <xdr:nvSpPr>
        <xdr:cNvPr id="1297" name="oknWidget_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ShapeType="1"/>
        </xdr:cNvSpPr>
      </xdr:nvSpPr>
      <xdr:spPr bwMode="auto">
        <a:xfrm>
          <a:off x="1333500" y="2238375"/>
          <a:ext cx="60579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238125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238125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95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561975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561975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9525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19050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15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04925" y="36671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47625</xdr:colOff>
      <xdr:row>15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5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161925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7975" y="20764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171450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715000" y="23717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647700</xdr:colOff>
      <xdr:row>15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514350</xdr:colOff>
      <xdr:row>16</xdr:row>
      <xdr:rowOff>38100</xdr:rowOff>
    </xdr:from>
    <xdr:ext cx="161925" cy="1333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33750" y="3667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466725</xdr:colOff>
      <xdr:row>16</xdr:row>
      <xdr:rowOff>38100</xdr:rowOff>
    </xdr:from>
    <xdr:ext cx="161925" cy="1333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10200" y="3667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609600</xdr:colOff>
      <xdr:row>16</xdr:row>
      <xdr:rowOff>38100</xdr:rowOff>
    </xdr:from>
    <xdr:ext cx="161925" cy="1333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86500" y="3667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20</xdr:row>
      <xdr:rowOff>38101</xdr:rowOff>
    </xdr:from>
    <xdr:ext cx="200026" cy="1333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9650" y="466725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21</xdr:row>
      <xdr:rowOff>47626</xdr:rowOff>
    </xdr:from>
    <xdr:ext cx="200026" cy="1333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9650" y="487680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22</xdr:row>
      <xdr:rowOff>38101</xdr:rowOff>
    </xdr:from>
    <xdr:ext cx="200026" cy="1333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9650" y="506730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23</xdr:row>
      <xdr:rowOff>47626</xdr:rowOff>
    </xdr:from>
    <xdr:ext cx="200026" cy="1333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9650" y="527685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24</xdr:row>
      <xdr:rowOff>57151</xdr:rowOff>
    </xdr:from>
    <xdr:ext cx="200026" cy="1333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9650" y="548640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25</xdr:row>
      <xdr:rowOff>57151</xdr:rowOff>
    </xdr:from>
    <xdr:ext cx="200026" cy="1333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9650" y="5686426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26</xdr:row>
      <xdr:rowOff>57151</xdr:rowOff>
    </xdr:from>
    <xdr:ext cx="200026" cy="1333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9650" y="588645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27</xdr:row>
      <xdr:rowOff>57151</xdr:rowOff>
    </xdr:from>
    <xdr:ext cx="200026" cy="1333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09650" y="6086476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28</xdr:row>
      <xdr:rowOff>38101</xdr:rowOff>
    </xdr:from>
    <xdr:ext cx="200026" cy="1333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09650" y="626745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29</xdr:row>
      <xdr:rowOff>57151</xdr:rowOff>
    </xdr:from>
    <xdr:ext cx="200026" cy="133350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009650" y="6486526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30</xdr:row>
      <xdr:rowOff>38101</xdr:rowOff>
    </xdr:from>
    <xdr:ext cx="200026" cy="133350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09650" y="666750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390525</xdr:colOff>
      <xdr:row>31</xdr:row>
      <xdr:rowOff>57151</xdr:rowOff>
    </xdr:from>
    <xdr:ext cx="200026" cy="133350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009650" y="6886576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20</xdr:row>
          <xdr:rowOff>28575</xdr:rowOff>
        </xdr:from>
        <xdr:to>
          <xdr:col>5</xdr:col>
          <xdr:colOff>552450</xdr:colOff>
          <xdr:row>21</xdr:row>
          <xdr:rowOff>19050</xdr:rowOff>
        </xdr:to>
        <xdr:sp macro="" textlink="">
          <xdr:nvSpPr>
            <xdr:cNvPr id="1155" name="oknWidget_taxable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21</xdr:row>
          <xdr:rowOff>28575</xdr:rowOff>
        </xdr:from>
        <xdr:to>
          <xdr:col>5</xdr:col>
          <xdr:colOff>552450</xdr:colOff>
          <xdr:row>22</xdr:row>
          <xdr:rowOff>19050</xdr:rowOff>
        </xdr:to>
        <xdr:sp macro="" textlink="">
          <xdr:nvSpPr>
            <xdr:cNvPr id="1156" name="oknWidget_taxable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22</xdr:row>
          <xdr:rowOff>28575</xdr:rowOff>
        </xdr:from>
        <xdr:to>
          <xdr:col>5</xdr:col>
          <xdr:colOff>552450</xdr:colOff>
          <xdr:row>23</xdr:row>
          <xdr:rowOff>19050</xdr:rowOff>
        </xdr:to>
        <xdr:sp macro="" textlink="">
          <xdr:nvSpPr>
            <xdr:cNvPr id="1157" name="oknWidget_taxable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23</xdr:row>
          <xdr:rowOff>38100</xdr:rowOff>
        </xdr:from>
        <xdr:to>
          <xdr:col>5</xdr:col>
          <xdr:colOff>552450</xdr:colOff>
          <xdr:row>24</xdr:row>
          <xdr:rowOff>28575</xdr:rowOff>
        </xdr:to>
        <xdr:sp macro="" textlink="">
          <xdr:nvSpPr>
            <xdr:cNvPr id="1158" name="oknWidget_taxable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24</xdr:row>
          <xdr:rowOff>19050</xdr:rowOff>
        </xdr:from>
        <xdr:to>
          <xdr:col>5</xdr:col>
          <xdr:colOff>552450</xdr:colOff>
          <xdr:row>25</xdr:row>
          <xdr:rowOff>9525</xdr:rowOff>
        </xdr:to>
        <xdr:sp macro="" textlink="">
          <xdr:nvSpPr>
            <xdr:cNvPr id="1159" name="oknWidget_taxable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25</xdr:row>
          <xdr:rowOff>9525</xdr:rowOff>
        </xdr:from>
        <xdr:to>
          <xdr:col>5</xdr:col>
          <xdr:colOff>552450</xdr:colOff>
          <xdr:row>26</xdr:row>
          <xdr:rowOff>0</xdr:rowOff>
        </xdr:to>
        <xdr:sp macro="" textlink="">
          <xdr:nvSpPr>
            <xdr:cNvPr id="1160" name="oknWidget_taxable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26</xdr:row>
          <xdr:rowOff>19050</xdr:rowOff>
        </xdr:from>
        <xdr:to>
          <xdr:col>5</xdr:col>
          <xdr:colOff>552450</xdr:colOff>
          <xdr:row>27</xdr:row>
          <xdr:rowOff>9525</xdr:rowOff>
        </xdr:to>
        <xdr:sp macro="" textlink="">
          <xdr:nvSpPr>
            <xdr:cNvPr id="1161" name="oknWidget_taxable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27</xdr:row>
          <xdr:rowOff>28575</xdr:rowOff>
        </xdr:from>
        <xdr:to>
          <xdr:col>5</xdr:col>
          <xdr:colOff>552450</xdr:colOff>
          <xdr:row>28</xdr:row>
          <xdr:rowOff>19050</xdr:rowOff>
        </xdr:to>
        <xdr:sp macro="" textlink="">
          <xdr:nvSpPr>
            <xdr:cNvPr id="1162" name="oknWidget_taxable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28</xdr:row>
          <xdr:rowOff>0</xdr:rowOff>
        </xdr:from>
        <xdr:to>
          <xdr:col>5</xdr:col>
          <xdr:colOff>552450</xdr:colOff>
          <xdr:row>28</xdr:row>
          <xdr:rowOff>190500</xdr:rowOff>
        </xdr:to>
        <xdr:sp macro="" textlink="">
          <xdr:nvSpPr>
            <xdr:cNvPr id="1163" name="oknWidget_taxable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29</xdr:row>
          <xdr:rowOff>0</xdr:rowOff>
        </xdr:from>
        <xdr:to>
          <xdr:col>5</xdr:col>
          <xdr:colOff>552450</xdr:colOff>
          <xdr:row>29</xdr:row>
          <xdr:rowOff>190500</xdr:rowOff>
        </xdr:to>
        <xdr:sp macro="" textlink="">
          <xdr:nvSpPr>
            <xdr:cNvPr id="1164" name="oknWidget_taxable1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30</xdr:row>
          <xdr:rowOff>9525</xdr:rowOff>
        </xdr:from>
        <xdr:to>
          <xdr:col>5</xdr:col>
          <xdr:colOff>552450</xdr:colOff>
          <xdr:row>31</xdr:row>
          <xdr:rowOff>0</xdr:rowOff>
        </xdr:to>
        <xdr:sp macro="" textlink="">
          <xdr:nvSpPr>
            <xdr:cNvPr id="1165" name="oknWidget_taxable1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31</xdr:row>
          <xdr:rowOff>0</xdr:rowOff>
        </xdr:from>
        <xdr:to>
          <xdr:col>5</xdr:col>
          <xdr:colOff>552450</xdr:colOff>
          <xdr:row>31</xdr:row>
          <xdr:rowOff>190500</xdr:rowOff>
        </xdr:to>
        <xdr:sp macro="" textlink="">
          <xdr:nvSpPr>
            <xdr:cNvPr id="1166" name="oknWidget_taxable1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28575</xdr:colOff>
      <xdr:row>2</xdr:row>
      <xdr:rowOff>117475</xdr:rowOff>
    </xdr:from>
    <xdr:to>
      <xdr:col>9</xdr:col>
      <xdr:colOff>168275</xdr:colOff>
      <xdr:row>2</xdr:row>
      <xdr:rowOff>498475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889000"/>
          <a:ext cx="23876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8" name="oknWidget_2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9" name="oknWidget_2">
          <a:extLst>
            <a:ext uri="{FF2B5EF4-FFF2-40B4-BE49-F238E27FC236}">
              <a16:creationId xmlns:a16="http://schemas.microsoft.com/office/drawing/2014/main" id="{00000000-0008-0000-0200-000025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33" name="oknWidget_2">
          <a:extLst>
            <a:ext uri="{FF2B5EF4-FFF2-40B4-BE49-F238E27FC236}">
              <a16:creationId xmlns:a16="http://schemas.microsoft.com/office/drawing/2014/main" id="{00000000-0008-0000-0300-000025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28" name="oknWidget_2">
          <a:extLst>
            <a:ext uri="{FF2B5EF4-FFF2-40B4-BE49-F238E27FC236}">
              <a16:creationId xmlns:a16="http://schemas.microsoft.com/office/drawing/2014/main" id="{00000000-0008-0000-0400-000024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181" name="oknWidget_2">
          <a:extLst>
            <a:ext uri="{FF2B5EF4-FFF2-40B4-BE49-F238E27FC236}">
              <a16:creationId xmlns:a16="http://schemas.microsoft.com/office/drawing/2014/main" id="{00000000-0008-0000-0500-000025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52" name="oknWidget_PaymentReport2">
          <a:extLst>
            <a:ext uri="{FF2B5EF4-FFF2-40B4-BE49-F238E27FC236}">
              <a16:creationId xmlns:a16="http://schemas.microsoft.com/office/drawing/2014/main" id="{00000000-0008-0000-0600-000024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epth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Depth">
      <a:maj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epth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epth" id="{7BEAFC2A-325C-49C4-AC08-2B765DA903F9}" vid="{1735E755-43E6-43AA-ABA2-C989ECC79AF5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uilding-contractor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tax-invoice-7-columns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tax-invoice-7-columns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tax-invoice-7-columns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tax-invoice-7-columns.html" TargetMode="External"/><Relationship Id="rId6" Type="http://schemas.openxmlformats.org/officeDocument/2006/relationships/hyperlink" Target="http://www.invoicingtemplate.com/tax-invoice-7-columns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tax-invoice-7-columns.html" TargetMode="External"/><Relationship Id="rId9" Type="http://schemas.openxmlformats.org/officeDocument/2006/relationships/hyperlink" Target="http://www.invoicingtemplate.com/building-contractor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uilding-contractor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V99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RowHeight="12.75" x14ac:dyDescent="0.2"/>
  <cols>
    <col min="1" max="1" width="9.28515625" style="106" customWidth="1"/>
    <col min="2" max="2" width="9.7109375" style="106" customWidth="1"/>
    <col min="3" max="3" width="10.28515625" style="20" hidden="1" customWidth="1"/>
    <col min="4" max="4" width="16" style="20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1.140625" customWidth="1"/>
    <col min="11" max="11" width="1.5703125" customWidth="1"/>
    <col min="12" max="12" width="10.28515625" customWidth="1"/>
    <col min="13" max="13" width="11" customWidth="1"/>
    <col min="14" max="15" width="12.140625" customWidth="1"/>
    <col min="16" max="16" width="0.85546875" customWidth="1"/>
    <col min="17" max="17" width="1" style="102" customWidth="1"/>
    <col min="18" max="18" width="3.85546875" customWidth="1"/>
    <col min="19" max="22" width="17.7109375" customWidth="1"/>
  </cols>
  <sheetData>
    <row r="1" spans="1:958" s="111" customFormat="1" ht="57" customHeight="1" x14ac:dyDescent="0.2">
      <c r="A1" s="109"/>
      <c r="B1" s="109"/>
      <c r="C1" s="110"/>
      <c r="D1" s="110"/>
      <c r="IU1" s="112" t="s">
        <v>108</v>
      </c>
      <c r="AIP1" s="112" t="s">
        <v>136</v>
      </c>
      <c r="AJV1" s="112" t="s">
        <v>117</v>
      </c>
    </row>
    <row r="2" spans="1:958" ht="3.75" customHeight="1" x14ac:dyDescent="0.2">
      <c r="R2" s="187" t="s">
        <v>109</v>
      </c>
      <c r="S2" s="187"/>
      <c r="T2" s="187"/>
      <c r="U2" s="187"/>
      <c r="V2" s="187"/>
    </row>
    <row r="3" spans="1:958" ht="42.75" x14ac:dyDescent="0.8">
      <c r="A3" s="183" t="s">
        <v>41</v>
      </c>
      <c r="B3" s="183"/>
      <c r="I3" s="1"/>
      <c r="O3" s="113" t="s">
        <v>23</v>
      </c>
      <c r="P3" s="8"/>
      <c r="R3" s="187"/>
      <c r="S3" s="187"/>
      <c r="T3" s="187"/>
      <c r="U3" s="187"/>
      <c r="V3" s="187"/>
    </row>
    <row r="4" spans="1:958" ht="22.5" customHeight="1" x14ac:dyDescent="0.25">
      <c r="A4" s="158" t="s">
        <v>118</v>
      </c>
      <c r="B4" s="158"/>
      <c r="F4" s="114" t="s">
        <v>120</v>
      </c>
      <c r="R4" s="125">
        <v>1</v>
      </c>
      <c r="S4" s="188" t="s">
        <v>110</v>
      </c>
      <c r="T4" s="188"/>
      <c r="U4" s="188"/>
      <c r="V4" s="188"/>
    </row>
    <row r="5" spans="1:958" ht="15.95" customHeight="1" x14ac:dyDescent="0.2">
      <c r="A5" s="183" t="s">
        <v>42</v>
      </c>
      <c r="B5" s="183"/>
      <c r="F5" t="s">
        <v>121</v>
      </c>
      <c r="M5" s="132" t="s">
        <v>122</v>
      </c>
      <c r="N5" s="156"/>
      <c r="O5" s="156"/>
      <c r="P5" s="9"/>
      <c r="R5" s="189">
        <v>2</v>
      </c>
      <c r="S5" s="190" t="s">
        <v>111</v>
      </c>
      <c r="T5" s="190"/>
      <c r="U5" s="190"/>
      <c r="V5" s="190"/>
    </row>
    <row r="6" spans="1:958" ht="15.95" customHeight="1" x14ac:dyDescent="0.2">
      <c r="A6" s="158" t="s">
        <v>94</v>
      </c>
      <c r="B6" s="158"/>
      <c r="F6" t="s">
        <v>27</v>
      </c>
      <c r="M6" s="132" t="s">
        <v>123</v>
      </c>
      <c r="N6" s="157"/>
      <c r="O6" s="157"/>
      <c r="P6" s="2"/>
      <c r="R6" s="189"/>
      <c r="S6" s="190"/>
      <c r="T6" s="190"/>
      <c r="U6" s="190"/>
      <c r="V6" s="190"/>
    </row>
    <row r="7" spans="1:958" ht="15.95" customHeight="1" x14ac:dyDescent="0.2">
      <c r="A7" s="107"/>
      <c r="B7" s="107"/>
      <c r="F7" t="s">
        <v>95</v>
      </c>
      <c r="N7" s="72"/>
      <c r="O7" s="73"/>
      <c r="P7" s="2"/>
      <c r="R7" s="125"/>
      <c r="S7" s="131"/>
      <c r="T7" s="131"/>
      <c r="U7" s="131"/>
      <c r="V7" s="131"/>
    </row>
    <row r="8" spans="1:958" ht="15.95" customHeight="1" x14ac:dyDescent="0.2">
      <c r="A8" s="159" t="s">
        <v>124</v>
      </c>
      <c r="B8" s="159"/>
      <c r="N8" s="7"/>
      <c r="O8" s="2"/>
      <c r="P8" s="2"/>
      <c r="R8" s="189">
        <v>3</v>
      </c>
      <c r="S8" s="190" t="s">
        <v>112</v>
      </c>
      <c r="T8" s="190"/>
      <c r="U8" s="190"/>
      <c r="V8" s="190"/>
    </row>
    <row r="9" spans="1:958" ht="3" customHeight="1" x14ac:dyDescent="0.2">
      <c r="A9" s="107"/>
      <c r="B9" s="107"/>
      <c r="C9" s="20" t="s">
        <v>19</v>
      </c>
      <c r="R9" s="189"/>
      <c r="S9" s="190"/>
      <c r="T9" s="190"/>
      <c r="U9" s="190"/>
      <c r="V9" s="190"/>
    </row>
    <row r="10" spans="1:958" ht="15.95" customHeight="1" x14ac:dyDescent="0.2">
      <c r="A10" s="158"/>
      <c r="B10" s="158"/>
      <c r="C10" s="20">
        <v>2</v>
      </c>
      <c r="D10" s="21"/>
      <c r="F10" s="148" t="s">
        <v>126</v>
      </c>
      <c r="G10" s="149"/>
      <c r="L10" s="148" t="s">
        <v>125</v>
      </c>
      <c r="M10" s="149"/>
      <c r="R10" s="191">
        <v>4</v>
      </c>
      <c r="S10" s="192" t="s">
        <v>113</v>
      </c>
      <c r="T10" s="192"/>
      <c r="U10" s="192"/>
      <c r="V10" s="192"/>
    </row>
    <row r="11" spans="1:958" ht="15.95" customHeight="1" x14ac:dyDescent="0.2">
      <c r="A11" s="107"/>
      <c r="B11" s="133" t="s">
        <v>70</v>
      </c>
      <c r="C11" s="20">
        <v>0</v>
      </c>
      <c r="D11" s="21"/>
      <c r="F11" s="146"/>
      <c r="G11" s="146"/>
      <c r="H11" s="146"/>
      <c r="I11" s="146"/>
      <c r="J11" s="146"/>
      <c r="K11" s="130"/>
      <c r="L11" s="146"/>
      <c r="M11" s="146"/>
      <c r="N11" s="146"/>
      <c r="O11" s="146"/>
      <c r="R11" s="191"/>
      <c r="S11" s="192"/>
      <c r="T11" s="192"/>
      <c r="U11" s="192"/>
      <c r="V11" s="192"/>
    </row>
    <row r="12" spans="1:958" ht="15.95" customHeight="1" x14ac:dyDescent="0.2">
      <c r="A12" s="107"/>
      <c r="B12" s="133" t="s">
        <v>129</v>
      </c>
      <c r="D12" s="21"/>
      <c r="F12" s="147"/>
      <c r="G12" s="147"/>
      <c r="H12" s="147"/>
      <c r="I12" s="147"/>
      <c r="J12" s="147"/>
      <c r="K12" s="130"/>
      <c r="L12" s="147"/>
      <c r="M12" s="147"/>
      <c r="N12" s="147"/>
      <c r="O12" s="147"/>
      <c r="R12" s="191">
        <v>5</v>
      </c>
      <c r="S12" s="192" t="s">
        <v>114</v>
      </c>
      <c r="T12" s="192"/>
      <c r="U12" s="192"/>
      <c r="V12" s="192"/>
    </row>
    <row r="13" spans="1:958" ht="15.95" customHeight="1" x14ac:dyDescent="0.2">
      <c r="B13" s="134" t="s">
        <v>130</v>
      </c>
      <c r="C13" s="20">
        <v>0.21</v>
      </c>
      <c r="D13" s="21"/>
      <c r="F13" s="147"/>
      <c r="G13" s="147"/>
      <c r="H13" s="147"/>
      <c r="I13" s="147"/>
      <c r="J13" s="147"/>
      <c r="K13" s="130"/>
      <c r="L13" s="147"/>
      <c r="M13" s="147"/>
      <c r="N13" s="147"/>
      <c r="O13" s="147"/>
      <c r="R13" s="191"/>
      <c r="S13" s="192"/>
      <c r="T13" s="192"/>
      <c r="U13" s="192"/>
      <c r="V13" s="192"/>
    </row>
    <row r="14" spans="1:958" ht="15.95" customHeight="1" x14ac:dyDescent="0.2">
      <c r="B14" s="134" t="s">
        <v>131</v>
      </c>
      <c r="C14" s="20">
        <v>0.13500000000000001</v>
      </c>
      <c r="D14" s="21"/>
      <c r="F14" s="147"/>
      <c r="G14" s="147"/>
      <c r="H14" s="147"/>
      <c r="I14" s="147"/>
      <c r="J14" s="147"/>
      <c r="K14" s="130"/>
      <c r="L14" s="147"/>
      <c r="M14" s="147"/>
      <c r="N14" s="147"/>
      <c r="O14" s="147"/>
      <c r="R14" s="191"/>
      <c r="S14" s="192"/>
      <c r="T14" s="192"/>
      <c r="U14" s="192"/>
      <c r="V14" s="192"/>
    </row>
    <row r="15" spans="1:958" ht="15.95" customHeight="1" x14ac:dyDescent="0.2">
      <c r="A15" s="107"/>
      <c r="B15" s="133" t="s">
        <v>132</v>
      </c>
      <c r="F15" s="147"/>
      <c r="G15" s="147"/>
      <c r="H15" s="147"/>
      <c r="I15" s="147"/>
      <c r="J15" s="147"/>
      <c r="K15" s="130"/>
      <c r="L15" s="147"/>
      <c r="M15" s="147"/>
      <c r="N15" s="147"/>
      <c r="O15" s="147"/>
      <c r="R15" s="189">
        <v>6</v>
      </c>
      <c r="S15" s="192" t="s">
        <v>115</v>
      </c>
      <c r="T15" s="192"/>
      <c r="U15" s="192"/>
      <c r="V15" s="192"/>
    </row>
    <row r="16" spans="1:958" ht="21.75" customHeight="1" x14ac:dyDescent="0.2">
      <c r="A16" s="107"/>
      <c r="B16" s="107"/>
      <c r="R16" s="189"/>
      <c r="S16" s="192"/>
      <c r="T16" s="192"/>
      <c r="U16" s="192"/>
      <c r="V16" s="192"/>
    </row>
    <row r="17" spans="1:25" s="3" customFormat="1" ht="15.95" customHeight="1" x14ac:dyDescent="0.2">
      <c r="A17" s="107"/>
      <c r="B17" s="107"/>
      <c r="C17" s="17"/>
      <c r="D17" s="17"/>
      <c r="F17" s="148" t="s">
        <v>7</v>
      </c>
      <c r="G17" s="149"/>
      <c r="H17" s="148" t="s">
        <v>6</v>
      </c>
      <c r="I17" s="149"/>
      <c r="J17" s="148" t="s">
        <v>8</v>
      </c>
      <c r="K17" s="149"/>
      <c r="L17" s="148" t="s">
        <v>9</v>
      </c>
      <c r="M17" s="149"/>
      <c r="N17" s="124" t="s">
        <v>12</v>
      </c>
      <c r="O17" s="124" t="s">
        <v>11</v>
      </c>
      <c r="P17" s="10"/>
      <c r="Q17" s="103"/>
      <c r="R17" s="189"/>
      <c r="S17" s="192"/>
      <c r="T17" s="192"/>
      <c r="U17" s="192"/>
      <c r="V17" s="192"/>
      <c r="W17"/>
      <c r="X17"/>
      <c r="Y17"/>
    </row>
    <row r="18" spans="1:25" s="3" customFormat="1" ht="15.95" customHeight="1" x14ac:dyDescent="0.2">
      <c r="A18" s="107"/>
      <c r="B18" s="107"/>
      <c r="C18" s="17"/>
      <c r="D18" s="17"/>
      <c r="F18" s="181"/>
      <c r="G18" s="182"/>
      <c r="H18" s="181"/>
      <c r="I18" s="182"/>
      <c r="J18" s="184"/>
      <c r="K18" s="185"/>
      <c r="L18" s="184"/>
      <c r="M18" s="185"/>
      <c r="N18" s="19"/>
      <c r="O18" s="71"/>
      <c r="P18" s="11"/>
      <c r="Q18" s="103"/>
      <c r="R18" s="189"/>
      <c r="S18" s="192"/>
      <c r="T18" s="192"/>
      <c r="U18" s="192"/>
      <c r="V18" s="192"/>
      <c r="W18"/>
      <c r="X18"/>
      <c r="Y18"/>
    </row>
    <row r="19" spans="1:25" ht="9" customHeight="1" x14ac:dyDescent="0.2"/>
    <row r="20" spans="1:25" s="3" customFormat="1" ht="15.95" customHeight="1" x14ac:dyDescent="0.2">
      <c r="A20" s="106"/>
      <c r="B20" s="106" t="s">
        <v>128</v>
      </c>
      <c r="C20" s="17" t="s">
        <v>16</v>
      </c>
      <c r="D20" s="17" t="s">
        <v>43</v>
      </c>
      <c r="F20" s="124" t="s">
        <v>127</v>
      </c>
      <c r="G20" s="179" t="s">
        <v>13</v>
      </c>
      <c r="H20" s="179"/>
      <c r="I20" s="179"/>
      <c r="J20" s="148" t="s">
        <v>96</v>
      </c>
      <c r="K20" s="149"/>
      <c r="L20" s="124" t="s">
        <v>97</v>
      </c>
      <c r="M20" s="124" t="s">
        <v>5</v>
      </c>
      <c r="N20" s="124" t="s">
        <v>4</v>
      </c>
      <c r="O20" s="124" t="s">
        <v>3</v>
      </c>
      <c r="P20" s="10"/>
      <c r="Q20" s="103"/>
      <c r="S20"/>
      <c r="T20"/>
      <c r="U20"/>
      <c r="V20"/>
      <c r="W20"/>
      <c r="X20"/>
      <c r="Y20"/>
    </row>
    <row r="21" spans="1:25" s="3" customFormat="1" ht="15.95" customHeight="1" x14ac:dyDescent="0.2">
      <c r="A21" s="106"/>
      <c r="B21" s="106"/>
      <c r="C21" s="18" t="b">
        <v>0</v>
      </c>
      <c r="D21" s="18">
        <v>0</v>
      </c>
      <c r="F21" s="24"/>
      <c r="G21" s="175"/>
      <c r="H21" s="175"/>
      <c r="I21" s="175"/>
      <c r="J21" s="150" t="s">
        <v>133</v>
      </c>
      <c r="K21" s="151"/>
      <c r="L21" s="141">
        <f>IF(oknProductType_1="",0,VLOOKUP(oknProductType_1,$M$34:$N$35,2,FALSE))</f>
        <v>0.21</v>
      </c>
      <c r="M21" s="88"/>
      <c r="N21" s="86"/>
      <c r="O21" s="126"/>
      <c r="P21" s="12"/>
      <c r="Q21" s="103"/>
      <c r="S21" s="104"/>
      <c r="W21" s="105"/>
    </row>
    <row r="22" spans="1:25" s="3" customFormat="1" ht="15.95" customHeight="1" x14ac:dyDescent="0.2">
      <c r="A22" s="107"/>
      <c r="B22" s="107"/>
      <c r="C22" s="18">
        <v>0</v>
      </c>
      <c r="D22" s="18">
        <v>0</v>
      </c>
      <c r="F22" s="118"/>
      <c r="G22" s="176"/>
      <c r="H22" s="176"/>
      <c r="I22" s="176"/>
      <c r="J22" s="152" t="s">
        <v>81</v>
      </c>
      <c r="K22" s="153"/>
      <c r="L22" s="142">
        <f>IF(oknProductType_2="",0,VLOOKUP(oknProductType_2,$M$34:$N$35,2,FALSE))</f>
        <v>0.13500000000000001</v>
      </c>
      <c r="M22" s="119">
        <v>0</v>
      </c>
      <c r="N22" s="120">
        <v>0</v>
      </c>
      <c r="O22" s="139">
        <f>ROUND(oknQuantity_2*oknPrice_2,2)</f>
        <v>0</v>
      </c>
      <c r="P22" s="13"/>
      <c r="Q22" s="103"/>
      <c r="U22" s="105"/>
      <c r="W22" s="105"/>
    </row>
    <row r="23" spans="1:25" s="3" customFormat="1" ht="15.95" customHeight="1" x14ac:dyDescent="0.2">
      <c r="A23" s="107"/>
      <c r="B23" s="107"/>
      <c r="C23" s="18">
        <v>0</v>
      </c>
      <c r="D23" s="18">
        <v>0</v>
      </c>
      <c r="F23" s="24"/>
      <c r="G23" s="169"/>
      <c r="H23" s="169"/>
      <c r="I23" s="169"/>
      <c r="J23" s="154"/>
      <c r="K23" s="155"/>
      <c r="L23" s="143">
        <f>IF(oknProductType_3="",0,VLOOKUP(oknProductType_3,$M$34:$N$35,2))</f>
        <v>0</v>
      </c>
      <c r="M23" s="89">
        <v>0</v>
      </c>
      <c r="N23" s="87">
        <v>0</v>
      </c>
      <c r="O23" s="126">
        <f>ROUND(oknQuantity_3*oknPrice_3,2)</f>
        <v>0</v>
      </c>
      <c r="P23" s="13"/>
      <c r="Q23" s="103"/>
      <c r="U23" s="105"/>
      <c r="W23" s="3">
        <v>0</v>
      </c>
    </row>
    <row r="24" spans="1:25" s="3" customFormat="1" ht="15.95" customHeight="1" x14ac:dyDescent="0.2">
      <c r="A24" s="107"/>
      <c r="B24" s="107"/>
      <c r="C24" s="18">
        <v>0</v>
      </c>
      <c r="D24" s="18">
        <v>0</v>
      </c>
      <c r="F24" s="118"/>
      <c r="G24" s="176"/>
      <c r="H24" s="176"/>
      <c r="I24" s="176"/>
      <c r="J24" s="152"/>
      <c r="K24" s="153"/>
      <c r="L24" s="142">
        <f>IF(oknProductType_4="",0,VLOOKUP(oknProductType_4,$M$34:$N$35,2))</f>
        <v>0</v>
      </c>
      <c r="M24" s="119">
        <v>0</v>
      </c>
      <c r="N24" s="120">
        <v>0</v>
      </c>
      <c r="O24" s="139">
        <f>ROUND(oknQuantity_4*oknPrice_4,2)</f>
        <v>0</v>
      </c>
      <c r="P24" s="13"/>
      <c r="Q24" s="103"/>
    </row>
    <row r="25" spans="1:25" s="3" customFormat="1" ht="15.95" customHeight="1" x14ac:dyDescent="0.2">
      <c r="A25" s="107"/>
      <c r="B25" s="107"/>
      <c r="C25" s="18">
        <v>0</v>
      </c>
      <c r="D25" s="18">
        <v>0</v>
      </c>
      <c r="F25" s="24"/>
      <c r="G25" s="169"/>
      <c r="H25" s="169"/>
      <c r="I25" s="169"/>
      <c r="J25" s="154"/>
      <c r="K25" s="155"/>
      <c r="L25" s="143">
        <f>IF(oknProductType_5="",0,VLOOKUP(oknProductType_5,$M$34:$N$35,2))</f>
        <v>0</v>
      </c>
      <c r="M25" s="89">
        <v>0</v>
      </c>
      <c r="N25" s="87">
        <v>0</v>
      </c>
      <c r="O25" s="126">
        <f>ROUND(oknQuantity_5*oknPrice_5,2)</f>
        <v>0</v>
      </c>
      <c r="P25" s="13"/>
      <c r="Q25" s="103"/>
    </row>
    <row r="26" spans="1:25" s="3" customFormat="1" ht="15.95" customHeight="1" x14ac:dyDescent="0.2">
      <c r="A26" s="107"/>
      <c r="B26" s="107"/>
      <c r="C26" s="18">
        <v>0</v>
      </c>
      <c r="D26" s="18">
        <v>0</v>
      </c>
      <c r="F26" s="118"/>
      <c r="G26" s="176"/>
      <c r="H26" s="176"/>
      <c r="I26" s="176"/>
      <c r="J26" s="152"/>
      <c r="K26" s="153"/>
      <c r="L26" s="142">
        <f>IF(oknProductType_6="",0,VLOOKUP(oknProductType_6,$M$34:$N$35,2))</f>
        <v>0</v>
      </c>
      <c r="M26" s="119">
        <v>0</v>
      </c>
      <c r="N26" s="120">
        <v>0</v>
      </c>
      <c r="O26" s="139">
        <f>ROUND(oknQuantity_6*oknPrice_6,2)</f>
        <v>0</v>
      </c>
      <c r="P26" s="13"/>
      <c r="Q26" s="103"/>
    </row>
    <row r="27" spans="1:25" s="3" customFormat="1" ht="15.95" customHeight="1" x14ac:dyDescent="0.2">
      <c r="A27" s="107"/>
      <c r="B27" s="107"/>
      <c r="C27" s="18">
        <v>0</v>
      </c>
      <c r="D27" s="18">
        <v>0</v>
      </c>
      <c r="F27" s="24"/>
      <c r="G27" s="169"/>
      <c r="H27" s="169"/>
      <c r="I27" s="169"/>
      <c r="J27" s="154"/>
      <c r="K27" s="155"/>
      <c r="L27" s="143">
        <f>IF(oknProductType_7="",0,VLOOKUP(oknProductType_7,$M$34:$N$35,2))</f>
        <v>0</v>
      </c>
      <c r="M27" s="89">
        <v>0</v>
      </c>
      <c r="N27" s="87">
        <v>0</v>
      </c>
      <c r="O27" s="126">
        <f>ROUND(oknQuantity_7*oknPrice_7,2)</f>
        <v>0</v>
      </c>
      <c r="P27" s="13"/>
      <c r="Q27" s="103"/>
    </row>
    <row r="28" spans="1:25" s="3" customFormat="1" ht="15.95" customHeight="1" x14ac:dyDescent="0.2">
      <c r="A28" s="107"/>
      <c r="B28" s="107"/>
      <c r="C28" s="18">
        <v>0</v>
      </c>
      <c r="D28" s="18">
        <v>0</v>
      </c>
      <c r="F28" s="118"/>
      <c r="G28" s="176"/>
      <c r="H28" s="176"/>
      <c r="I28" s="176"/>
      <c r="J28" s="152"/>
      <c r="K28" s="153"/>
      <c r="L28" s="142">
        <f>IF(oknProductType_8="",0,VLOOKUP(oknProductType_8,$M$34:$N$35,2))</f>
        <v>0</v>
      </c>
      <c r="M28" s="119">
        <v>0</v>
      </c>
      <c r="N28" s="120">
        <v>0</v>
      </c>
      <c r="O28" s="139">
        <f>ROUND(oknQuantity_8*oknPrice_8,2)</f>
        <v>0</v>
      </c>
      <c r="P28" s="13"/>
      <c r="Q28" s="103"/>
    </row>
    <row r="29" spans="1:25" s="3" customFormat="1" ht="15.95" customHeight="1" x14ac:dyDescent="0.2">
      <c r="A29" s="107"/>
      <c r="B29" s="107"/>
      <c r="C29" s="18">
        <v>0</v>
      </c>
      <c r="D29" s="18">
        <v>0</v>
      </c>
      <c r="F29" s="24"/>
      <c r="G29" s="169"/>
      <c r="H29" s="169"/>
      <c r="I29" s="169"/>
      <c r="J29" s="154"/>
      <c r="K29" s="155"/>
      <c r="L29" s="143">
        <f>IF(oknProductType_9="",0,VLOOKUP(oknProductType_9,$M$34:$N$35,2))</f>
        <v>0</v>
      </c>
      <c r="M29" s="89">
        <v>0</v>
      </c>
      <c r="N29" s="87">
        <v>0</v>
      </c>
      <c r="O29" s="126">
        <f>ROUND(oknQuantity_9*oknPrice_9,2)</f>
        <v>0</v>
      </c>
      <c r="P29" s="13"/>
      <c r="Q29" s="103"/>
    </row>
    <row r="30" spans="1:25" s="3" customFormat="1" ht="15.95" customHeight="1" x14ac:dyDescent="0.2">
      <c r="A30" s="107"/>
      <c r="B30" s="107"/>
      <c r="C30" s="18">
        <v>0</v>
      </c>
      <c r="D30" s="18">
        <v>0</v>
      </c>
      <c r="F30" s="118"/>
      <c r="G30" s="176"/>
      <c r="H30" s="176"/>
      <c r="I30" s="176"/>
      <c r="J30" s="152"/>
      <c r="K30" s="153"/>
      <c r="L30" s="142">
        <f>IF(oknProductType_10="",0,VLOOKUP(oknProductType_10,$M$34:$N$35,2))</f>
        <v>0</v>
      </c>
      <c r="M30" s="119">
        <v>0</v>
      </c>
      <c r="N30" s="120">
        <v>0</v>
      </c>
      <c r="O30" s="139">
        <f>ROUND(oknQuantity_10*oknPrice_10,2)</f>
        <v>0</v>
      </c>
      <c r="P30" s="13"/>
      <c r="Q30" s="103"/>
    </row>
    <row r="31" spans="1:25" s="3" customFormat="1" ht="15.95" customHeight="1" x14ac:dyDescent="0.2">
      <c r="A31" s="107"/>
      <c r="B31" s="107"/>
      <c r="C31" s="18">
        <v>0</v>
      </c>
      <c r="D31" s="18">
        <v>0</v>
      </c>
      <c r="F31" s="24"/>
      <c r="G31" s="169"/>
      <c r="H31" s="169"/>
      <c r="I31" s="169"/>
      <c r="J31" s="154"/>
      <c r="K31" s="155"/>
      <c r="L31" s="143">
        <f>IF(oknProductType_11="",0,VLOOKUP(oknProductType_11,$M$34:$N$35,2))</f>
        <v>0</v>
      </c>
      <c r="M31" s="89">
        <v>0</v>
      </c>
      <c r="N31" s="87">
        <v>0</v>
      </c>
      <c r="O31" s="126">
        <f>ROUND(oknQuantity_11*oknPrice_11,2)</f>
        <v>0</v>
      </c>
      <c r="P31" s="13"/>
      <c r="Q31" s="103"/>
    </row>
    <row r="32" spans="1:25" s="3" customFormat="1" ht="15.95" customHeight="1" x14ac:dyDescent="0.2">
      <c r="A32" s="107"/>
      <c r="B32" s="107"/>
      <c r="C32" s="18">
        <v>0</v>
      </c>
      <c r="D32" s="18">
        <v>0</v>
      </c>
      <c r="F32" s="121"/>
      <c r="G32" s="180"/>
      <c r="H32" s="180"/>
      <c r="I32" s="180"/>
      <c r="J32" s="177"/>
      <c r="K32" s="178"/>
      <c r="L32" s="144">
        <f>IF(oknProductType_12="",0,VLOOKUP(oknProductType_12,$M$34:$N$35,2))</f>
        <v>0</v>
      </c>
      <c r="M32" s="122">
        <v>0</v>
      </c>
      <c r="N32" s="123">
        <v>0</v>
      </c>
      <c r="O32" s="140">
        <f>ROUND(oknQuantity_12*oknPrice_12,2)</f>
        <v>0</v>
      </c>
      <c r="P32" s="13"/>
      <c r="Q32" s="103"/>
    </row>
    <row r="33" spans="1:17" s="3" customFormat="1" ht="20.100000000000001" customHeight="1" x14ac:dyDescent="0.2">
      <c r="A33" s="107"/>
      <c r="B33" s="107"/>
      <c r="C33" s="17"/>
      <c r="D33" s="23">
        <f t="array" ref="D33">SUM(oknTaxable_1:oknTaxable_12*oknLineTotal_1:oknLineTotal_12)</f>
        <v>0</v>
      </c>
      <c r="F33" s="68"/>
      <c r="G33" s="68"/>
      <c r="H33" s="68"/>
      <c r="I33" s="68"/>
      <c r="J33" s="68"/>
      <c r="K33" s="68"/>
      <c r="L33" s="68"/>
      <c r="N33" s="4" t="s">
        <v>10</v>
      </c>
      <c r="O33" s="40">
        <f>SUM(oknLineTotal_1:oknLineTotal_12)</f>
        <v>0</v>
      </c>
      <c r="P33" s="12"/>
      <c r="Q33" s="103"/>
    </row>
    <row r="34" spans="1:17" s="3" customFormat="1" ht="20.100000000000001" customHeight="1" x14ac:dyDescent="0.2">
      <c r="A34" s="107"/>
      <c r="B34" s="107"/>
      <c r="C34" s="17"/>
      <c r="D34" s="17"/>
      <c r="G34" s="69"/>
      <c r="H34" s="68"/>
      <c r="I34" s="68"/>
      <c r="J34" s="170" t="s">
        <v>78</v>
      </c>
      <c r="K34" s="171"/>
      <c r="L34" s="172"/>
      <c r="M34" s="127" t="s">
        <v>133</v>
      </c>
      <c r="N34" s="115">
        <v>0.21</v>
      </c>
      <c r="O34" s="116">
        <f>ROUND(SUMIF(oknProductType_1:oknProductType_12,"=General",oknLineTotal_1:oknLineTotal_12)*oknTax1Rate,2)</f>
        <v>0</v>
      </c>
      <c r="P34" s="12"/>
      <c r="Q34" s="103"/>
    </row>
    <row r="35" spans="1:17" s="3" customFormat="1" ht="20.100000000000001" customHeight="1" x14ac:dyDescent="0.2">
      <c r="A35" s="107"/>
      <c r="B35" s="107"/>
      <c r="C35" s="17"/>
      <c r="D35" s="17"/>
      <c r="G35" s="69"/>
      <c r="H35" s="69"/>
      <c r="I35" s="69"/>
      <c r="J35" s="173"/>
      <c r="K35" s="174"/>
      <c r="L35" s="174"/>
      <c r="M35" s="128" t="s">
        <v>81</v>
      </c>
      <c r="N35" s="117">
        <v>0.13500000000000001</v>
      </c>
      <c r="O35" s="116">
        <f>ROUND(SUMIF(oknProductType_1:oknProductType_12,"=Labor",oknLineTotal_1:oknLineTotal_12)*oknTax2Rate,2)</f>
        <v>0</v>
      </c>
      <c r="P35" s="14"/>
      <c r="Q35" s="103"/>
    </row>
    <row r="36" spans="1:17" s="3" customFormat="1" ht="20.100000000000001" customHeight="1" x14ac:dyDescent="0.2">
      <c r="A36" s="107"/>
      <c r="B36" s="107"/>
      <c r="C36" s="17"/>
      <c r="D36" s="17"/>
      <c r="F36" s="70" t="s">
        <v>77</v>
      </c>
      <c r="G36" s="69"/>
      <c r="H36" s="69"/>
      <c r="I36" s="69"/>
      <c r="J36" s="69"/>
      <c r="K36" s="69"/>
      <c r="L36" s="68"/>
      <c r="N36" s="4" t="s">
        <v>1</v>
      </c>
      <c r="O36" s="41">
        <v>0</v>
      </c>
      <c r="P36" s="15"/>
      <c r="Q36" s="103"/>
    </row>
    <row r="37" spans="1:17" s="3" customFormat="1" ht="18.75" customHeight="1" x14ac:dyDescent="0.2">
      <c r="A37" s="107"/>
      <c r="B37" s="107"/>
      <c r="C37" s="17"/>
      <c r="D37" s="17"/>
      <c r="F37" s="160"/>
      <c r="G37" s="161"/>
      <c r="H37" s="161"/>
      <c r="I37" s="161"/>
      <c r="J37" s="161"/>
      <c r="K37" s="161"/>
      <c r="L37" s="162"/>
      <c r="N37" s="5" t="s">
        <v>2</v>
      </c>
      <c r="O37" s="42">
        <f>ROUND(oknSubTotal + oknShippingCost + oknTax1+oknTax2,2)</f>
        <v>0</v>
      </c>
      <c r="P37" s="12"/>
      <c r="Q37" s="103"/>
    </row>
    <row r="38" spans="1:17" ht="18.75" customHeight="1" x14ac:dyDescent="0.2">
      <c r="F38" s="163"/>
      <c r="G38" s="164"/>
      <c r="H38" s="164"/>
      <c r="I38" s="164"/>
      <c r="J38" s="164"/>
      <c r="K38" s="164"/>
      <c r="L38" s="165"/>
      <c r="N38" s="5" t="s">
        <v>18</v>
      </c>
      <c r="O38" s="43">
        <v>0</v>
      </c>
    </row>
    <row r="39" spans="1:17" ht="18.75" customHeight="1" x14ac:dyDescent="0.2">
      <c r="F39" s="166"/>
      <c r="G39" s="167"/>
      <c r="H39" s="167"/>
      <c r="I39" s="167"/>
      <c r="J39" s="167"/>
      <c r="K39" s="167"/>
      <c r="L39" s="168"/>
      <c r="N39" s="5" t="s">
        <v>17</v>
      </c>
      <c r="O39" s="44">
        <f>ROUND(oknTotal-oknPayments,2)</f>
        <v>0</v>
      </c>
    </row>
    <row r="41" spans="1:17" ht="18" customHeight="1" x14ac:dyDescent="0.2">
      <c r="F41" s="186" t="s">
        <v>22</v>
      </c>
      <c r="G41" s="186"/>
      <c r="H41" s="186"/>
      <c r="I41" s="186"/>
      <c r="J41" s="186"/>
      <c r="K41" s="186"/>
      <c r="L41" s="186"/>
      <c r="M41" s="186"/>
      <c r="N41" s="186"/>
      <c r="O41" s="186"/>
    </row>
    <row r="42" spans="1:17" x14ac:dyDescent="0.2">
      <c r="F42" s="186"/>
      <c r="G42" s="186"/>
      <c r="H42" s="186"/>
      <c r="I42" s="186"/>
      <c r="J42" s="186"/>
      <c r="K42" s="186"/>
      <c r="L42" s="186"/>
      <c r="M42" s="186"/>
      <c r="N42" s="186"/>
      <c r="O42" s="186"/>
    </row>
    <row r="44" spans="1:17" x14ac:dyDescent="0.2">
      <c r="F44" s="6"/>
      <c r="G44" s="6"/>
      <c r="H44" s="6"/>
      <c r="I44" s="6"/>
      <c r="J44" s="6"/>
      <c r="K44" s="6"/>
      <c r="L44" s="6"/>
    </row>
    <row r="921" spans="1:1" hidden="1" x14ac:dyDescent="0.2">
      <c r="A921" s="108" t="s">
        <v>107</v>
      </c>
    </row>
    <row r="943" spans="1:1" hidden="1" x14ac:dyDescent="0.2">
      <c r="A943" s="108" t="s">
        <v>107</v>
      </c>
    </row>
    <row r="977" spans="1:1" hidden="1" x14ac:dyDescent="0.2">
      <c r="A977" s="129" t="s">
        <v>116</v>
      </c>
    </row>
    <row r="989" spans="1:1" hidden="1" x14ac:dyDescent="0.2">
      <c r="A989" s="129" t="s">
        <v>135</v>
      </c>
    </row>
    <row r="996" spans="1:1" hidden="1" x14ac:dyDescent="0.2">
      <c r="A996" s="108" t="s">
        <v>107</v>
      </c>
    </row>
  </sheetData>
  <sheetProtection sheet="1" objects="1" scenarios="1" selectLockedCells="1"/>
  <mergeCells count="69">
    <mergeCell ref="F41:O42"/>
    <mergeCell ref="R2:V3"/>
    <mergeCell ref="S4:V4"/>
    <mergeCell ref="R5:R6"/>
    <mergeCell ref="S5:V6"/>
    <mergeCell ref="R8:R9"/>
    <mergeCell ref="S8:V9"/>
    <mergeCell ref="R10:R11"/>
    <mergeCell ref="S10:V11"/>
    <mergeCell ref="R12:R14"/>
    <mergeCell ref="S12:V14"/>
    <mergeCell ref="R15:R18"/>
    <mergeCell ref="S15:V18"/>
    <mergeCell ref="F17:G17"/>
    <mergeCell ref="L17:M17"/>
    <mergeCell ref="L18:M18"/>
    <mergeCell ref="F18:G18"/>
    <mergeCell ref="H17:I17"/>
    <mergeCell ref="H18:I18"/>
    <mergeCell ref="A3:B3"/>
    <mergeCell ref="A4:B4"/>
    <mergeCell ref="A5:B5"/>
    <mergeCell ref="A6:B6"/>
    <mergeCell ref="F11:J11"/>
    <mergeCell ref="F12:J12"/>
    <mergeCell ref="F13:J13"/>
    <mergeCell ref="F14:J14"/>
    <mergeCell ref="F15:J15"/>
    <mergeCell ref="J17:K17"/>
    <mergeCell ref="J18:K18"/>
    <mergeCell ref="G20:I20"/>
    <mergeCell ref="G23:I23"/>
    <mergeCell ref="G24:I24"/>
    <mergeCell ref="G32:I32"/>
    <mergeCell ref="G26:I26"/>
    <mergeCell ref="G27:I27"/>
    <mergeCell ref="G28:I28"/>
    <mergeCell ref="G29:I29"/>
    <mergeCell ref="G30:I30"/>
    <mergeCell ref="F37:L39"/>
    <mergeCell ref="G25:I25"/>
    <mergeCell ref="G31:I31"/>
    <mergeCell ref="J34:L35"/>
    <mergeCell ref="G21:I21"/>
    <mergeCell ref="G22:I22"/>
    <mergeCell ref="J28:K28"/>
    <mergeCell ref="J30:K30"/>
    <mergeCell ref="J32:K32"/>
    <mergeCell ref="J31:K31"/>
    <mergeCell ref="J27:K27"/>
    <mergeCell ref="J29:K29"/>
    <mergeCell ref="N5:O5"/>
    <mergeCell ref="N6:O6"/>
    <mergeCell ref="A10:B10"/>
    <mergeCell ref="A8:B8"/>
    <mergeCell ref="F10:G10"/>
    <mergeCell ref="L10:M10"/>
    <mergeCell ref="J20:K20"/>
    <mergeCell ref="J21:K21"/>
    <mergeCell ref="J22:K22"/>
    <mergeCell ref="J24:K24"/>
    <mergeCell ref="J26:K26"/>
    <mergeCell ref="J23:K23"/>
    <mergeCell ref="J25:K25"/>
    <mergeCell ref="L11:O11"/>
    <mergeCell ref="L12:O12"/>
    <mergeCell ref="L13:O13"/>
    <mergeCell ref="L14:O14"/>
    <mergeCell ref="L15:O15"/>
  </mergeCells>
  <phoneticPr fontId="4" type="noConversion"/>
  <dataValidations count="13">
    <dataValidation type="decimal" operator="lessThanOrEqual" allowBlank="1" showInputMessage="1" showErrorMessage="1" errorTitle="Invalid Input" error="Please enter a valid numeric_x000a_value." sqref="M21:N32 O38 O36 N34:N35" xr:uid="{00000000-0002-0000-0000-000000000000}">
      <formula1>999999999.99</formula1>
    </dataValidation>
    <dataValidation type="list" allowBlank="1" showInputMessage="1" showErrorMessage="1" sqref="J21:K32" xr:uid="{00000000-0002-0000-0000-000001000000}">
      <formula1>$M$34:$M$35</formula1>
    </dataValidation>
    <dataValidation type="date" allowBlank="1" showErrorMessage="1" errorTitle="Invalid Input" error="Please enter a valid date." sqref="N5 J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A10 N6 O7" xr:uid="{00000000-0002-0000-0000-000003000000}">
      <formula1>0</formula1>
      <formula2>10</formula2>
    </dataValidation>
    <dataValidation type="textLength" allowBlank="1" showInputMessage="1" showErrorMessage="1" errorTitle="Invalid Input" error="Max characters allowed: 60" sqref="L11:L13 K11:K13 F11:F13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K14:K15 L14 F14:F15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30" sqref="L15" xr:uid="{00000000-0002-0000-0000-000006000000}">
      <formula1>0</formula1>
      <formula2>30</formula2>
    </dataValidation>
    <dataValidation type="textLength" operator="lessThan" allowBlank="1" showInputMessage="1" showErrorMessage="1" errorTitle="Invalid Input" error="Max characters allowed: 15" sqref="F18:G18 N18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H18:I18 L18:M18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20" sqref="O18" xr:uid="{00000000-0002-0000-0000-000009000000}">
      <formula1>20</formula1>
    </dataValidation>
    <dataValidation type="textLength" operator="lessThanOrEqual" allowBlank="1" showInputMessage="1" showErrorMessage="1" errorTitle="Invalid Input" error="Max characters allowed: 100" sqref="G21:G32 I23:I32" xr:uid="{00000000-0002-0000-0000-00000A000000}">
      <formula1>100</formula1>
    </dataValidation>
    <dataValidation type="textLength" allowBlank="1" showInputMessage="1" showErrorMessage="1" errorTitle="Invalid Input" error="Max characters allowed: 10" sqref="F21:F32" xr:uid="{00000000-0002-0000-0000-00000B000000}">
      <formula1>0</formula1>
      <formula2>20</formula2>
    </dataValidation>
    <dataValidation type="textLength" allowBlank="1" showInputMessage="1" showErrorMessage="1" sqref="G34 J36:K36 G35:I36 F37:L39" xr:uid="{00000000-0002-0000-0000-00000C000000}">
      <formula1>1</formula1>
      <formula2>255</formula2>
    </dataValidation>
  </dataValidations>
  <hyperlinks>
    <hyperlink ref="A996" r:id="rId1" tooltip="Mixed Tax Rates in a Form (5 Columns)" display="http://www.invoicingtemplate.com/tax-invoice-7-columns.html" xr:uid="{00000000-0004-0000-0000-000000000000}"/>
    <hyperlink ref="A921" r:id="rId2" tooltip="Mixed Tax Rates in a Form (5 Columns)" display="http://www.invoicingtemplate.com/tax-invoice-7-columns.html" xr:uid="{00000000-0004-0000-0000-000001000000}"/>
    <hyperlink ref="IU1" r:id="rId3" tooltip="Mixed Tax Rates in an Invoice (7 Columns)" display="http://www.invoicingtemplate.com/tax-invoice-7-columns.html" xr:uid="{00000000-0004-0000-0000-000002000000}"/>
    <hyperlink ref="A943" r:id="rId4" tooltip="Mixed Tax Rates in a Form (5 Columns)" display="http://www.invoicingtemplate.com/tax-invoice-7-columns.html" xr:uid="{00000000-0004-0000-0000-000003000000}"/>
    <hyperlink ref="R2:V3" r:id="rId5" location="create-invoice" display="To create an invoice (tutorial Movie)" xr:uid="{00000000-0004-0000-0000-000004000000}"/>
    <hyperlink ref="A977" r:id="rId6" tooltip="Mixed Tax Rates in a Form (5 Columns)" display="http://www.invoicingtemplate.com/tax-invoice-7-columns.html" xr:uid="{00000000-0004-0000-0000-000005000000}"/>
    <hyperlink ref="AJV1" r:id="rId7" tooltip="Mixed Tax Rates in an Invoice (7 Columns)" display="http://www.invoicingtemplate.com/tax-invoice-7-columns.html" xr:uid="{00000000-0004-0000-0000-000006000000}"/>
    <hyperlink ref="A989" r:id="rId8" tooltip="Building Contractor Bill Format" display="http://www.invoicingtemplate.com/building-contractor.html" xr:uid="{00000000-0004-0000-0000-000007000000}"/>
    <hyperlink ref="AIP1" r:id="rId9" tooltip="Building Contractor Invoice Sample" display="http://www.invoicingtemplate.com/building-contractor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5" r:id="rId14" name="oknWidget_taxable1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20</xdr:row>
                    <xdr:rowOff>28575</xdr:rowOff>
                  </from>
                  <to>
                    <xdr:col>5</xdr:col>
                    <xdr:colOff>552450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2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21</xdr:row>
                    <xdr:rowOff>28575</xdr:rowOff>
                  </from>
                  <to>
                    <xdr:col>5</xdr:col>
                    <xdr:colOff>552450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3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22</xdr:row>
                    <xdr:rowOff>28575</xdr:rowOff>
                  </from>
                  <to>
                    <xdr:col>5</xdr:col>
                    <xdr:colOff>552450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7" name="oknWidget_taxable4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23</xdr:row>
                    <xdr:rowOff>38100</xdr:rowOff>
                  </from>
                  <to>
                    <xdr:col>5</xdr:col>
                    <xdr:colOff>552450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8" name="oknWidget_taxable5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24</xdr:row>
                    <xdr:rowOff>19050</xdr:rowOff>
                  </from>
                  <to>
                    <xdr:col>5</xdr:col>
                    <xdr:colOff>552450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9" name="oknWidget_taxable6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25</xdr:row>
                    <xdr:rowOff>9525</xdr:rowOff>
                  </from>
                  <to>
                    <xdr:col>5</xdr:col>
                    <xdr:colOff>552450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0" name="oknWidget_taxable7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26</xdr:row>
                    <xdr:rowOff>19050</xdr:rowOff>
                  </from>
                  <to>
                    <xdr:col>5</xdr:col>
                    <xdr:colOff>552450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1" name="oknWidget_taxable8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27</xdr:row>
                    <xdr:rowOff>28575</xdr:rowOff>
                  </from>
                  <to>
                    <xdr:col>5</xdr:col>
                    <xdr:colOff>552450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2" name="oknWidget_taxable9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28</xdr:row>
                    <xdr:rowOff>0</xdr:rowOff>
                  </from>
                  <to>
                    <xdr:col>5</xdr:col>
                    <xdr:colOff>552450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3" name="oknWidget_taxable10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29</xdr:row>
                    <xdr:rowOff>0</xdr:rowOff>
                  </from>
                  <to>
                    <xdr:col>5</xdr:col>
                    <xdr:colOff>552450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4" name="oknWidget_taxable11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30</xdr:row>
                    <xdr:rowOff>9525</xdr:rowOff>
                  </from>
                  <to>
                    <xdr:col>5</xdr:col>
                    <xdr:colOff>552450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5" name="oknWidget_taxable12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31</xdr:row>
                    <xdr:rowOff>0</xdr:rowOff>
                  </from>
                  <to>
                    <xdr:col>5</xdr:col>
                    <xdr:colOff>552450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6" customWidth="1"/>
    <col min="2" max="2" width="11.42578125" style="16" customWidth="1"/>
    <col min="3" max="3" width="10.5703125" style="51" customWidth="1"/>
    <col min="4" max="4" width="11.85546875" style="47" customWidth="1"/>
    <col min="5" max="5" width="9.28515625" style="25" customWidth="1"/>
    <col min="6" max="6" width="12.140625" style="16" hidden="1" customWidth="1"/>
    <col min="7" max="7" width="11.42578125" style="16" customWidth="1"/>
    <col min="8" max="8" width="12.140625" style="47" hidden="1" customWidth="1"/>
    <col min="9" max="9" width="11.28515625" style="47" hidden="1" customWidth="1"/>
    <col min="10" max="10" width="9.5703125" style="47" hidden="1" customWidth="1"/>
    <col min="11" max="11" width="10.140625" style="47" hidden="1" customWidth="1"/>
    <col min="12" max="12" width="16" style="47" customWidth="1"/>
    <col min="13" max="13" width="14.140625" style="47" customWidth="1"/>
    <col min="14" max="14" width="12.85546875" style="47" customWidth="1"/>
    <col min="15" max="15" width="11.42578125" style="25" hidden="1" customWidth="1"/>
    <col min="16" max="16" width="16.85546875" style="25" hidden="1" customWidth="1"/>
    <col min="17" max="16384" width="9.140625" style="16"/>
  </cols>
  <sheetData>
    <row r="1" spans="2:16" s="33" customFormat="1" ht="50.25" customHeight="1" x14ac:dyDescent="0.2">
      <c r="C1" s="50"/>
      <c r="D1" s="46"/>
      <c r="E1" s="55"/>
      <c r="H1" s="46"/>
      <c r="I1" s="46"/>
      <c r="J1" s="46"/>
      <c r="K1" s="46"/>
      <c r="L1" s="46"/>
      <c r="M1" s="46"/>
      <c r="N1" s="46"/>
      <c r="O1" s="55"/>
      <c r="P1" s="55"/>
    </row>
    <row r="2" spans="2:16" ht="3" customHeight="1" x14ac:dyDescent="0.2"/>
    <row r="3" spans="2:16" ht="33" customHeight="1" x14ac:dyDescent="0.3">
      <c r="B3" s="63" t="str">
        <f>oknCompanyName</f>
        <v>Building Contractor</v>
      </c>
      <c r="C3" s="52"/>
      <c r="J3" s="60"/>
      <c r="M3" s="60"/>
    </row>
    <row r="4" spans="2:16" x14ac:dyDescent="0.2">
      <c r="B4" s="16" t="str">
        <f>oknCompanyAddress</f>
        <v>Building Contractor Street Address</v>
      </c>
    </row>
    <row r="5" spans="2:16" x14ac:dyDescent="0.2">
      <c r="B5" s="16" t="str">
        <f>oknCompanyCityStateZip</f>
        <v>City, ST  ZIP Code</v>
      </c>
      <c r="M5" s="62"/>
    </row>
    <row r="6" spans="2:16" x14ac:dyDescent="0.2">
      <c r="B6" s="16" t="str">
        <f>oknCompanyContact</f>
        <v>Phone Number,Web Address, etc.</v>
      </c>
    </row>
    <row r="7" spans="2:16" ht="14.25" customHeight="1" x14ac:dyDescent="0.2">
      <c r="K7" s="61"/>
    </row>
    <row r="8" spans="2:16" ht="14.25" customHeight="1" x14ac:dyDescent="0.2">
      <c r="B8" s="64" t="s">
        <v>49</v>
      </c>
    </row>
    <row r="9" spans="2:16" x14ac:dyDescent="0.2">
      <c r="B9" s="22" t="s">
        <v>45</v>
      </c>
      <c r="C9" s="53"/>
    </row>
    <row r="10" spans="2:16" x14ac:dyDescent="0.2">
      <c r="B10" s="22" t="s">
        <v>48</v>
      </c>
      <c r="C10" s="53"/>
    </row>
    <row r="11" spans="2:16" ht="4.5" customHeight="1" x14ac:dyDescent="0.2"/>
    <row r="12" spans="2:16" s="25" customFormat="1" ht="15.75" customHeight="1" x14ac:dyDescent="0.2">
      <c r="B12" s="65" t="s">
        <v>67</v>
      </c>
      <c r="C12" s="35" t="s">
        <v>44</v>
      </c>
      <c r="D12" s="48" t="s">
        <v>66</v>
      </c>
      <c r="E12" s="34" t="s">
        <v>50</v>
      </c>
      <c r="F12" s="34" t="s">
        <v>57</v>
      </c>
      <c r="G12" s="34" t="s">
        <v>58</v>
      </c>
      <c r="H12" s="48" t="s">
        <v>51</v>
      </c>
      <c r="I12" s="48" t="s">
        <v>52</v>
      </c>
      <c r="J12" s="48" t="str">
        <f>oknTax1Name</f>
        <v>Material</v>
      </c>
      <c r="K12" s="48" t="str">
        <f>oknTax2Name</f>
        <v>Labor</v>
      </c>
      <c r="L12" s="48" t="s">
        <v>53</v>
      </c>
      <c r="M12" s="48" t="s">
        <v>54</v>
      </c>
      <c r="N12" s="48" t="s">
        <v>55</v>
      </c>
      <c r="O12" s="34" t="s">
        <v>56</v>
      </c>
      <c r="P12" s="34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6" customWidth="1"/>
    <col min="2" max="2" width="13.28515625" style="16" customWidth="1"/>
    <col min="3" max="3" width="11.42578125" style="51" customWidth="1"/>
    <col min="4" max="4" width="25.5703125" style="31" customWidth="1"/>
    <col min="5" max="5" width="10.42578125" style="25" customWidth="1"/>
    <col min="6" max="6" width="12.28515625" style="47" hidden="1" customWidth="1"/>
    <col min="7" max="7" width="9.42578125" style="47" hidden="1" customWidth="1"/>
    <col min="8" max="8" width="7.5703125" style="47" hidden="1" customWidth="1"/>
    <col min="9" max="9" width="14.5703125" style="47" hidden="1" customWidth="1"/>
    <col min="10" max="10" width="11.28515625" style="47" customWidth="1"/>
    <col min="11" max="11" width="12.5703125" style="47" customWidth="1"/>
    <col min="12" max="12" width="11.5703125" style="47" hidden="1" customWidth="1"/>
    <col min="13" max="13" width="11.42578125" style="47" customWidth="1"/>
    <col min="14" max="14" width="11.140625" style="25" hidden="1" customWidth="1"/>
    <col min="15" max="15" width="13.28515625" style="25" hidden="1" customWidth="1"/>
    <col min="16" max="16" width="12.42578125" style="25" hidden="1" customWidth="1"/>
    <col min="17" max="17" width="16" style="25" hidden="1" customWidth="1"/>
    <col min="18" max="16384" width="9.140625" style="16"/>
  </cols>
  <sheetData>
    <row r="1" spans="2:17" s="33" customFormat="1" ht="50.25" customHeight="1" x14ac:dyDescent="0.2">
      <c r="C1" s="50"/>
      <c r="D1" s="39"/>
      <c r="E1" s="55"/>
      <c r="F1" s="46"/>
      <c r="G1" s="46"/>
      <c r="H1" s="46"/>
      <c r="I1" s="46"/>
      <c r="J1" s="46"/>
      <c r="K1" s="46"/>
      <c r="L1" s="46"/>
      <c r="M1" s="46"/>
      <c r="N1" s="55"/>
      <c r="O1" s="55"/>
      <c r="P1" s="55"/>
      <c r="Q1" s="55"/>
    </row>
    <row r="2" spans="2:17" ht="3.75" customHeight="1" x14ac:dyDescent="0.2"/>
    <row r="3" spans="2:17" ht="33" customHeight="1" x14ac:dyDescent="0.3">
      <c r="B3" s="63" t="str">
        <f>oknCompanyName</f>
        <v>Building Contractor</v>
      </c>
      <c r="C3" s="52"/>
      <c r="J3" s="60"/>
      <c r="M3" s="60"/>
    </row>
    <row r="4" spans="2:17" x14ac:dyDescent="0.2">
      <c r="B4" s="16" t="str">
        <f>oknCompanyAddress</f>
        <v>Building Contractor Street Address</v>
      </c>
    </row>
    <row r="5" spans="2:17" x14ac:dyDescent="0.2">
      <c r="B5" s="16" t="str">
        <f>oknCompanyCityStateZip</f>
        <v>City, ST  ZIP Code</v>
      </c>
      <c r="M5" s="62"/>
    </row>
    <row r="6" spans="2:17" x14ac:dyDescent="0.2">
      <c r="B6" s="16" t="str">
        <f>oknCompanyContact</f>
        <v>Phone Number,Web Address, etc.</v>
      </c>
    </row>
    <row r="7" spans="2:17" ht="21" customHeight="1" x14ac:dyDescent="0.2">
      <c r="B7" s="64" t="s">
        <v>49</v>
      </c>
      <c r="K7" s="61"/>
    </row>
    <row r="8" spans="2:17" ht="11.25" customHeight="1" x14ac:dyDescent="0.2">
      <c r="B8" s="22" t="s">
        <v>45</v>
      </c>
      <c r="C8" s="53"/>
    </row>
    <row r="9" spans="2:17" x14ac:dyDescent="0.2">
      <c r="B9" s="22" t="s">
        <v>48</v>
      </c>
      <c r="C9" s="53"/>
    </row>
    <row r="10" spans="2:17" ht="4.5" customHeight="1" x14ac:dyDescent="0.2"/>
    <row r="11" spans="2:17" s="25" customFormat="1" ht="15.75" customHeight="1" x14ac:dyDescent="0.2">
      <c r="B11" s="34" t="s">
        <v>69</v>
      </c>
      <c r="C11" s="35" t="s">
        <v>44</v>
      </c>
      <c r="D11" s="34" t="s">
        <v>70</v>
      </c>
      <c r="E11" s="34" t="s">
        <v>50</v>
      </c>
      <c r="F11" s="48" t="s">
        <v>66</v>
      </c>
      <c r="G11" s="48" t="str">
        <f>oknTax1Name</f>
        <v>Material</v>
      </c>
      <c r="H11" s="48" t="str">
        <f>oknTax2Name</f>
        <v>Labor</v>
      </c>
      <c r="I11" s="48" t="s">
        <v>71</v>
      </c>
      <c r="J11" s="48" t="s">
        <v>54</v>
      </c>
      <c r="K11" s="48" t="s">
        <v>55</v>
      </c>
      <c r="L11" s="48" t="s">
        <v>51</v>
      </c>
      <c r="M11" s="48" t="s">
        <v>53</v>
      </c>
      <c r="N11" s="34" t="s">
        <v>56</v>
      </c>
      <c r="O11" s="34" t="s">
        <v>57</v>
      </c>
      <c r="P11" s="34" t="s">
        <v>58</v>
      </c>
      <c r="Q11" s="34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6" customWidth="1"/>
    <col min="2" max="2" width="13.5703125" style="16" customWidth="1"/>
    <col min="3" max="3" width="13.42578125" style="51" customWidth="1"/>
    <col min="4" max="4" width="10.5703125" style="31" customWidth="1"/>
    <col min="5" max="5" width="17.85546875" style="31" customWidth="1"/>
    <col min="6" max="6" width="10.42578125" style="16" customWidth="1"/>
    <col min="7" max="7" width="9.140625" style="47"/>
    <col min="8" max="8" width="11.28515625" style="29" customWidth="1"/>
    <col min="9" max="9" width="10.5703125" style="47" customWidth="1"/>
    <col min="10" max="16384" width="9.140625" style="16"/>
  </cols>
  <sheetData>
    <row r="1" spans="2:12" s="33" customFormat="1" ht="50.25" customHeight="1" x14ac:dyDescent="0.2">
      <c r="C1" s="50"/>
      <c r="D1" s="39"/>
      <c r="E1" s="39"/>
      <c r="G1" s="27"/>
      <c r="H1" s="27"/>
      <c r="I1" s="27"/>
    </row>
    <row r="2" spans="2:12" ht="4.5" customHeight="1" x14ac:dyDescent="0.2">
      <c r="G2" s="29"/>
      <c r="I2" s="29"/>
    </row>
    <row r="3" spans="2:12" ht="33" customHeight="1" x14ac:dyDescent="0.3">
      <c r="B3" s="63" t="str">
        <f>oknCompanyName</f>
        <v>Building Contractor</v>
      </c>
      <c r="C3" s="52"/>
      <c r="G3" s="29"/>
      <c r="I3" s="29"/>
      <c r="L3" s="57"/>
    </row>
    <row r="4" spans="2:12" x14ac:dyDescent="0.2">
      <c r="B4" s="16" t="str">
        <f>oknCompanyAddress</f>
        <v>Building Contractor Street Address</v>
      </c>
      <c r="G4" s="29"/>
      <c r="I4" s="29"/>
    </row>
    <row r="5" spans="2:12" x14ac:dyDescent="0.2">
      <c r="B5" s="16" t="str">
        <f>oknCompanyCityStateZip</f>
        <v>City, ST  ZIP Code</v>
      </c>
      <c r="G5" s="29"/>
      <c r="I5" s="29"/>
      <c r="L5" s="58"/>
    </row>
    <row r="6" spans="2:12" x14ac:dyDescent="0.2">
      <c r="B6" s="16" t="str">
        <f>oknCompanyContact</f>
        <v>Phone Number,Web Address, etc.</v>
      </c>
      <c r="G6" s="29"/>
      <c r="I6" s="29"/>
      <c r="L6" s="54"/>
    </row>
    <row r="7" spans="2:12" ht="21" customHeight="1" x14ac:dyDescent="0.2">
      <c r="B7" s="64" t="s">
        <v>49</v>
      </c>
      <c r="G7" s="29"/>
      <c r="I7" s="29"/>
      <c r="J7" s="38"/>
      <c r="K7" s="54"/>
      <c r="L7" s="54"/>
    </row>
    <row r="8" spans="2:12" ht="13.5" customHeight="1" x14ac:dyDescent="0.2">
      <c r="B8" s="22" t="s">
        <v>45</v>
      </c>
      <c r="C8" s="56"/>
      <c r="G8" s="29"/>
      <c r="I8" s="29"/>
    </row>
    <row r="9" spans="2:12" x14ac:dyDescent="0.2">
      <c r="B9" s="22" t="s">
        <v>48</v>
      </c>
      <c r="C9" s="56"/>
      <c r="D9" s="16"/>
      <c r="G9" s="29"/>
      <c r="I9" s="29"/>
      <c r="J9" s="59"/>
      <c r="K9" s="59"/>
      <c r="L9" s="59"/>
    </row>
    <row r="10" spans="2:12" ht="4.5" customHeight="1" x14ac:dyDescent="0.2">
      <c r="G10" s="29"/>
      <c r="I10" s="29"/>
    </row>
    <row r="11" spans="2:12" s="25" customFormat="1" ht="15.75" customHeight="1" x14ac:dyDescent="0.2">
      <c r="B11" s="34" t="s">
        <v>72</v>
      </c>
      <c r="C11" s="35" t="s">
        <v>44</v>
      </c>
      <c r="D11" s="34" t="s">
        <v>50</v>
      </c>
      <c r="E11" s="34" t="s">
        <v>73</v>
      </c>
      <c r="F11" s="34" t="s">
        <v>21</v>
      </c>
      <c r="G11" s="48" t="s">
        <v>20</v>
      </c>
      <c r="H11" s="26" t="s">
        <v>74</v>
      </c>
      <c r="I11" s="48" t="s">
        <v>75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6" customWidth="1"/>
    <col min="2" max="2" width="9.28515625" style="31" customWidth="1"/>
    <col min="3" max="3" width="12" style="51" customWidth="1"/>
    <col min="4" max="4" width="10" style="47" customWidth="1"/>
    <col min="5" max="5" width="12" style="47" hidden="1" customWidth="1"/>
    <col min="6" max="6" width="11.85546875" style="47" hidden="1" customWidth="1"/>
    <col min="7" max="7" width="10.5703125" style="47" hidden="1" customWidth="1"/>
    <col min="8" max="8" width="9.85546875" style="47" hidden="1" customWidth="1"/>
    <col min="9" max="9" width="10.85546875" style="47" customWidth="1"/>
    <col min="10" max="10" width="12.5703125" style="47" customWidth="1"/>
    <col min="11" max="11" width="8.28515625" style="30" customWidth="1"/>
    <col min="12" max="12" width="9.85546875" style="16" customWidth="1"/>
    <col min="13" max="13" width="10.140625" style="16" customWidth="1"/>
    <col min="14" max="14" width="13.42578125" style="16" customWidth="1"/>
    <col min="15" max="16384" width="9.140625" style="16"/>
  </cols>
  <sheetData>
    <row r="1" spans="2:14" s="33" customFormat="1" ht="50.25" customHeight="1" x14ac:dyDescent="0.2">
      <c r="B1" s="39"/>
      <c r="C1" s="50"/>
      <c r="D1" s="46"/>
      <c r="E1" s="46"/>
      <c r="F1" s="46"/>
      <c r="G1" s="46"/>
      <c r="H1" s="46"/>
      <c r="I1" s="46"/>
      <c r="J1" s="46"/>
      <c r="K1" s="28"/>
    </row>
    <row r="2" spans="2:14" ht="3.75" customHeight="1" x14ac:dyDescent="0.2"/>
    <row r="3" spans="2:14" ht="33" customHeight="1" x14ac:dyDescent="0.45">
      <c r="B3" s="74" t="str">
        <f>oknCompanyName</f>
        <v>Building Contractor</v>
      </c>
      <c r="C3" s="52"/>
      <c r="D3" s="66"/>
      <c r="E3" s="66"/>
      <c r="J3" s="49"/>
      <c r="M3" s="45"/>
    </row>
    <row r="4" spans="2:14" x14ac:dyDescent="0.2">
      <c r="B4" s="54" t="str">
        <f>oknCompanyAddress</f>
        <v>Building Contractor Street Address</v>
      </c>
      <c r="D4" s="66"/>
      <c r="E4" s="66"/>
    </row>
    <row r="5" spans="2:14" x14ac:dyDescent="0.2">
      <c r="B5" s="54" t="str">
        <f>oknCompanyCityStateZip</f>
        <v>City, ST  ZIP Code</v>
      </c>
      <c r="D5" s="66"/>
      <c r="E5" s="66"/>
    </row>
    <row r="6" spans="2:14" x14ac:dyDescent="0.2">
      <c r="B6" s="54" t="str">
        <f>oknCompanyContact</f>
        <v>Phone Number,Web Address, etc.</v>
      </c>
      <c r="D6" s="66"/>
      <c r="E6" s="66"/>
    </row>
    <row r="7" spans="2:14" ht="27.75" customHeight="1" x14ac:dyDescent="0.2">
      <c r="K7" s="32"/>
    </row>
    <row r="8" spans="2:14" ht="12.75" customHeight="1" x14ac:dyDescent="0.2">
      <c r="B8" s="36" t="s">
        <v>0</v>
      </c>
    </row>
    <row r="9" spans="2:14" x14ac:dyDescent="0.2">
      <c r="B9" s="22" t="s">
        <v>59</v>
      </c>
      <c r="C9" s="16"/>
      <c r="L9" s="136">
        <f ca="1">NOW()</f>
        <v>45359.811635532409</v>
      </c>
      <c r="M9" s="137"/>
      <c r="N9" s="138"/>
    </row>
    <row r="10" spans="2:14" x14ac:dyDescent="0.2">
      <c r="B10" s="22" t="s">
        <v>60</v>
      </c>
      <c r="C10" s="16"/>
      <c r="K10" s="16"/>
      <c r="L10" s="75"/>
      <c r="M10" s="37" t="s">
        <v>82</v>
      </c>
      <c r="N10" s="76">
        <v>0</v>
      </c>
    </row>
    <row r="11" spans="2:14" x14ac:dyDescent="0.2">
      <c r="B11" s="22" t="s">
        <v>61</v>
      </c>
      <c r="C11" s="16"/>
      <c r="K11" s="29"/>
      <c r="L11" s="77"/>
      <c r="M11" s="78" t="s">
        <v>83</v>
      </c>
      <c r="N11" s="79">
        <v>0</v>
      </c>
    </row>
    <row r="12" spans="2:14" x14ac:dyDescent="0.2">
      <c r="B12" s="22" t="s">
        <v>62</v>
      </c>
      <c r="C12" s="16"/>
      <c r="K12" s="29"/>
    </row>
    <row r="13" spans="2:14" x14ac:dyDescent="0.2">
      <c r="B13" s="22" t="s">
        <v>65</v>
      </c>
      <c r="C13" s="16"/>
      <c r="K13" s="29"/>
      <c r="M13" s="80"/>
    </row>
    <row r="14" spans="2:14" x14ac:dyDescent="0.2">
      <c r="B14" s="22" t="s">
        <v>63</v>
      </c>
      <c r="C14" s="16"/>
      <c r="K14" s="29"/>
    </row>
    <row r="15" spans="2:14" ht="3.75" customHeight="1" x14ac:dyDescent="0.2">
      <c r="B15" s="37"/>
      <c r="K15" s="29"/>
    </row>
    <row r="16" spans="2:14" x14ac:dyDescent="0.2">
      <c r="B16" s="38" t="s">
        <v>84</v>
      </c>
      <c r="K16" s="29"/>
    </row>
    <row r="17" spans="2:14" x14ac:dyDescent="0.2">
      <c r="B17" s="22" t="s">
        <v>46</v>
      </c>
      <c r="C17" s="67"/>
      <c r="K17" s="29"/>
    </row>
    <row r="18" spans="2:14" ht="12" customHeight="1" x14ac:dyDescent="0.2">
      <c r="B18" s="22" t="s">
        <v>47</v>
      </c>
      <c r="C18" s="67"/>
    </row>
    <row r="19" spans="2:14" ht="12" customHeight="1" x14ac:dyDescent="0.2"/>
    <row r="20" spans="2:14" ht="12" customHeight="1" x14ac:dyDescent="0.2">
      <c r="B20" s="195" t="s">
        <v>85</v>
      </c>
      <c r="C20" s="196"/>
      <c r="D20" s="193" t="s">
        <v>86</v>
      </c>
      <c r="E20" s="197"/>
      <c r="F20" s="197"/>
      <c r="G20" s="197"/>
      <c r="H20" s="197"/>
      <c r="I20" s="194"/>
      <c r="J20" s="193" t="s">
        <v>87</v>
      </c>
      <c r="K20" s="194"/>
      <c r="L20" s="195" t="s">
        <v>88</v>
      </c>
      <c r="M20" s="196"/>
      <c r="N20" s="34" t="s">
        <v>53</v>
      </c>
    </row>
    <row r="21" spans="2:14" ht="12" customHeight="1" x14ac:dyDescent="0.2">
      <c r="B21" s="81">
        <f t="array" ref="B21">SUM(IF(oknAgDateTo-C24:C1000 &lt;=30,1,0)*J24:J1000)</f>
        <v>0</v>
      </c>
      <c r="C21" s="82"/>
      <c r="D21" s="81">
        <f t="array" ref="D21">SUM(IF( INT((oknAgDateTo-1-C24:C1000)/30)=1,1,0)*J24:J1000)</f>
        <v>0</v>
      </c>
      <c r="E21" s="83"/>
      <c r="F21" s="83"/>
      <c r="G21" s="83"/>
      <c r="H21" s="83"/>
      <c r="I21" s="82"/>
      <c r="J21" s="81">
        <f t="array" ref="J21">SUM(IF( INT((oknAgDateTo-1-C24:C1000)/30)=2,1,0)*J24:J1000)</f>
        <v>0</v>
      </c>
      <c r="K21" s="82"/>
      <c r="L21" s="81">
        <f t="array" ref="L21">SUM(IF(oknAgDateTo-C24:C1000&gt;90,1,0)*J24:J1000)</f>
        <v>0</v>
      </c>
      <c r="M21" s="82"/>
      <c r="N21" s="84">
        <f>SUM(B21:M21)</f>
        <v>0</v>
      </c>
    </row>
    <row r="22" spans="2:14" ht="12" customHeight="1" x14ac:dyDescent="0.2"/>
    <row r="23" spans="2:14" s="25" customFormat="1" ht="15.75" customHeight="1" x14ac:dyDescent="0.2">
      <c r="B23" s="34" t="s">
        <v>50</v>
      </c>
      <c r="C23" s="85" t="s">
        <v>44</v>
      </c>
      <c r="D23" s="48" t="s">
        <v>53</v>
      </c>
      <c r="E23" s="48" t="s">
        <v>51</v>
      </c>
      <c r="F23" s="48" t="str">
        <f>oknTax1Name</f>
        <v>Material</v>
      </c>
      <c r="G23" s="48" t="str">
        <f>oknTax2Name</f>
        <v>Labor</v>
      </c>
      <c r="H23" s="48" t="s">
        <v>52</v>
      </c>
      <c r="I23" s="48" t="s">
        <v>54</v>
      </c>
      <c r="J23" s="48" t="s">
        <v>55</v>
      </c>
      <c r="K23" s="35" t="s">
        <v>56</v>
      </c>
      <c r="L23" s="34" t="s">
        <v>57</v>
      </c>
      <c r="M23" s="34" t="s">
        <v>58</v>
      </c>
      <c r="N23" s="34" t="s">
        <v>64</v>
      </c>
    </row>
  </sheetData>
  <mergeCells count="4">
    <mergeCell ref="J20:K20"/>
    <mergeCell ref="L20:M20"/>
    <mergeCell ref="B20:C20"/>
    <mergeCell ref="D20:I20"/>
  </mergeCells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1" style="51" customWidth="1"/>
    <col min="4" max="4" width="9.140625" style="25"/>
    <col min="5" max="5" width="10.5703125" style="25" customWidth="1"/>
    <col min="6" max="6" width="11.85546875" style="47" customWidth="1"/>
    <col min="7" max="8" width="10.85546875" style="47" hidden="1" customWidth="1"/>
    <col min="9" max="9" width="9.5703125" style="47" hidden="1" customWidth="1"/>
    <col min="10" max="10" width="11.42578125" style="47" customWidth="1"/>
    <col min="11" max="11" width="12.5703125" style="47" customWidth="1"/>
    <col min="12" max="12" width="11.7109375" style="47" hidden="1" customWidth="1"/>
    <col min="13" max="13" width="12.7109375" style="47" customWidth="1"/>
    <col min="14" max="14" width="9.42578125" style="25" hidden="1" customWidth="1"/>
    <col min="15" max="15" width="11.42578125" style="16" customWidth="1"/>
    <col min="16" max="16384" width="9.140625" style="16"/>
  </cols>
  <sheetData>
    <row r="1" spans="2:14" s="33" customFormat="1" ht="50.25" customHeight="1" x14ac:dyDescent="0.2">
      <c r="C1" s="50"/>
      <c r="D1" s="55"/>
      <c r="E1" s="55"/>
      <c r="F1" s="46"/>
      <c r="G1" s="46"/>
      <c r="H1" s="46"/>
      <c r="I1" s="46"/>
      <c r="J1" s="46"/>
      <c r="K1" s="46"/>
      <c r="L1" s="46"/>
      <c r="M1" s="46"/>
      <c r="N1" s="55"/>
    </row>
    <row r="2" spans="2:14" ht="3.75" customHeight="1" x14ac:dyDescent="0.2"/>
    <row r="3" spans="2:14" ht="33" customHeight="1" x14ac:dyDescent="0.3">
      <c r="B3" s="64" t="str">
        <f>oknCompanyName</f>
        <v>Building Contractor</v>
      </c>
      <c r="C3" s="52"/>
      <c r="J3" s="60"/>
      <c r="M3" s="60"/>
    </row>
    <row r="4" spans="2:14" x14ac:dyDescent="0.2">
      <c r="B4" s="16" t="str">
        <f>oknCompanyAddress</f>
        <v>Building Contractor Street Address</v>
      </c>
    </row>
    <row r="5" spans="2:14" x14ac:dyDescent="0.2">
      <c r="B5" s="16" t="str">
        <f>oknCompanyCityStateZip</f>
        <v>City, ST  ZIP Code</v>
      </c>
      <c r="M5" s="62"/>
    </row>
    <row r="6" spans="2:14" x14ac:dyDescent="0.2">
      <c r="B6" s="16" t="str">
        <f>oknCompanyContact</f>
        <v>Phone Number,Web Address, etc.</v>
      </c>
    </row>
    <row r="7" spans="2:14" ht="12.75" customHeight="1" x14ac:dyDescent="0.2">
      <c r="K7" s="61"/>
    </row>
    <row r="8" spans="2:14" ht="12.75" customHeight="1" x14ac:dyDescent="0.2">
      <c r="B8" s="64" t="s">
        <v>49</v>
      </c>
    </row>
    <row r="9" spans="2:14" ht="12.75" customHeight="1" x14ac:dyDescent="0.2">
      <c r="B9" s="22" t="s">
        <v>45</v>
      </c>
      <c r="C9" s="56"/>
    </row>
    <row r="10" spans="2:14" ht="12.75" customHeight="1" x14ac:dyDescent="0.2">
      <c r="B10" s="22" t="s">
        <v>48</v>
      </c>
      <c r="C10" s="56"/>
    </row>
    <row r="11" spans="2:14" ht="12.75" customHeight="1" x14ac:dyDescent="0.2"/>
    <row r="12" spans="2:14" ht="3" customHeight="1" x14ac:dyDescent="0.2"/>
    <row r="13" spans="2:14" s="25" customFormat="1" ht="15.75" customHeight="1" x14ac:dyDescent="0.2">
      <c r="B13" s="34" t="s">
        <v>58</v>
      </c>
      <c r="C13" s="35" t="s">
        <v>44</v>
      </c>
      <c r="D13" s="34" t="s">
        <v>57</v>
      </c>
      <c r="E13" s="34" t="s">
        <v>50</v>
      </c>
      <c r="F13" s="48" t="s">
        <v>66</v>
      </c>
      <c r="G13" s="48" t="str">
        <f>oknTax1Name</f>
        <v>Material</v>
      </c>
      <c r="H13" s="48" t="str">
        <f>oknTax2Name</f>
        <v>Labor</v>
      </c>
      <c r="I13" s="48" t="s">
        <v>52</v>
      </c>
      <c r="J13" s="48" t="s">
        <v>53</v>
      </c>
      <c r="K13" s="48" t="s">
        <v>54</v>
      </c>
      <c r="L13" s="48" t="s">
        <v>51</v>
      </c>
      <c r="M13" s="48" t="s">
        <v>55</v>
      </c>
      <c r="N13" s="34" t="s">
        <v>56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1" style="51" customWidth="1"/>
    <col min="4" max="4" width="10.5703125" style="25" customWidth="1"/>
    <col min="5" max="5" width="19.5703125" style="16" customWidth="1"/>
    <col min="6" max="6" width="11.7109375" style="16" hidden="1" customWidth="1"/>
    <col min="7" max="7" width="12.7109375" style="47" customWidth="1"/>
    <col min="8" max="8" width="10.7109375" style="25" customWidth="1"/>
    <col min="9" max="9" width="14.85546875" style="16" customWidth="1"/>
    <col min="10" max="16384" width="9.140625" style="16"/>
  </cols>
  <sheetData>
    <row r="1" spans="2:9" s="33" customFormat="1" ht="50.25" customHeight="1" x14ac:dyDescent="0.2">
      <c r="C1" s="50"/>
      <c r="D1" s="55"/>
      <c r="G1" s="46"/>
      <c r="H1" s="55"/>
    </row>
    <row r="2" spans="2:9" ht="3.75" customHeight="1" x14ac:dyDescent="0.2"/>
    <row r="3" spans="2:9" ht="33" customHeight="1" x14ac:dyDescent="0.45">
      <c r="B3" s="74" t="str">
        <f>oknCompanyName</f>
        <v>Building Contractor</v>
      </c>
      <c r="C3" s="52"/>
      <c r="G3" s="60"/>
    </row>
    <row r="4" spans="2:9" x14ac:dyDescent="0.2">
      <c r="B4" s="16" t="str">
        <f>oknCompanyAddress</f>
        <v>Building Contractor Street Address</v>
      </c>
    </row>
    <row r="5" spans="2:9" x14ac:dyDescent="0.2">
      <c r="B5" s="16" t="str">
        <f>oknCompanyCityStateZip</f>
        <v>City, ST  ZIP Code</v>
      </c>
      <c r="G5" s="62"/>
    </row>
    <row r="6" spans="2:9" x14ac:dyDescent="0.2">
      <c r="B6" s="16" t="str">
        <f>oknCompanyContact</f>
        <v>Phone Number,Web Address, etc.</v>
      </c>
    </row>
    <row r="7" spans="2:9" ht="12.75" customHeight="1" x14ac:dyDescent="0.2">
      <c r="E7" s="64"/>
    </row>
    <row r="8" spans="2:9" ht="12.75" customHeight="1" x14ac:dyDescent="0.2">
      <c r="B8" s="64" t="s">
        <v>49</v>
      </c>
    </row>
    <row r="9" spans="2:9" ht="12.75" customHeight="1" x14ac:dyDescent="0.2">
      <c r="B9" s="22" t="s">
        <v>45</v>
      </c>
      <c r="C9" s="56"/>
    </row>
    <row r="10" spans="2:9" ht="12.75" customHeight="1" x14ac:dyDescent="0.2">
      <c r="B10" s="22" t="s">
        <v>48</v>
      </c>
      <c r="C10" s="56"/>
    </row>
    <row r="11" spans="2:9" ht="12.75" customHeight="1" x14ac:dyDescent="0.2"/>
    <row r="12" spans="2:9" ht="3" customHeight="1" x14ac:dyDescent="0.2"/>
    <row r="13" spans="2:9" s="25" customFormat="1" ht="15.75" customHeight="1" x14ac:dyDescent="0.2">
      <c r="B13" s="34" t="s">
        <v>89</v>
      </c>
      <c r="C13" s="35" t="s">
        <v>44</v>
      </c>
      <c r="D13" s="34" t="s">
        <v>50</v>
      </c>
      <c r="E13" s="34" t="s">
        <v>90</v>
      </c>
      <c r="F13" s="34" t="s">
        <v>91</v>
      </c>
      <c r="G13" s="48" t="s">
        <v>92</v>
      </c>
      <c r="H13" s="34" t="s">
        <v>69</v>
      </c>
      <c r="I13" s="34" t="s">
        <v>93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0" customWidth="1"/>
    <col min="2" max="2" width="76" style="100" customWidth="1"/>
    <col min="3" max="256" width="9.140625" style="93"/>
    <col min="257" max="257" width="3" style="93" customWidth="1"/>
    <col min="258" max="258" width="76" style="93" customWidth="1"/>
    <col min="259" max="512" width="9.140625" style="93"/>
    <col min="513" max="513" width="3" style="93" customWidth="1"/>
    <col min="514" max="514" width="76" style="93" customWidth="1"/>
    <col min="515" max="768" width="9.140625" style="93"/>
    <col min="769" max="769" width="3" style="93" customWidth="1"/>
    <col min="770" max="770" width="76" style="93" customWidth="1"/>
    <col min="771" max="1024" width="9.140625" style="93"/>
    <col min="1025" max="1025" width="3" style="93" customWidth="1"/>
    <col min="1026" max="1026" width="76" style="93" customWidth="1"/>
    <col min="1027" max="1280" width="9.140625" style="93"/>
    <col min="1281" max="1281" width="3" style="93" customWidth="1"/>
    <col min="1282" max="1282" width="76" style="93" customWidth="1"/>
    <col min="1283" max="1536" width="9.140625" style="93"/>
    <col min="1537" max="1537" width="3" style="93" customWidth="1"/>
    <col min="1538" max="1538" width="76" style="93" customWidth="1"/>
    <col min="1539" max="1792" width="9.140625" style="93"/>
    <col min="1793" max="1793" width="3" style="93" customWidth="1"/>
    <col min="1794" max="1794" width="76" style="93" customWidth="1"/>
    <col min="1795" max="2048" width="9.140625" style="93"/>
    <col min="2049" max="2049" width="3" style="93" customWidth="1"/>
    <col min="2050" max="2050" width="76" style="93" customWidth="1"/>
    <col min="2051" max="2304" width="9.140625" style="93"/>
    <col min="2305" max="2305" width="3" style="93" customWidth="1"/>
    <col min="2306" max="2306" width="76" style="93" customWidth="1"/>
    <col min="2307" max="2560" width="9.140625" style="93"/>
    <col min="2561" max="2561" width="3" style="93" customWidth="1"/>
    <col min="2562" max="2562" width="76" style="93" customWidth="1"/>
    <col min="2563" max="2816" width="9.140625" style="93"/>
    <col min="2817" max="2817" width="3" style="93" customWidth="1"/>
    <col min="2818" max="2818" width="76" style="93" customWidth="1"/>
    <col min="2819" max="3072" width="9.140625" style="93"/>
    <col min="3073" max="3073" width="3" style="93" customWidth="1"/>
    <col min="3074" max="3074" width="76" style="93" customWidth="1"/>
    <col min="3075" max="3328" width="9.140625" style="93"/>
    <col min="3329" max="3329" width="3" style="93" customWidth="1"/>
    <col min="3330" max="3330" width="76" style="93" customWidth="1"/>
    <col min="3331" max="3584" width="9.140625" style="93"/>
    <col min="3585" max="3585" width="3" style="93" customWidth="1"/>
    <col min="3586" max="3586" width="76" style="93" customWidth="1"/>
    <col min="3587" max="3840" width="9.140625" style="93"/>
    <col min="3841" max="3841" width="3" style="93" customWidth="1"/>
    <col min="3842" max="3842" width="76" style="93" customWidth="1"/>
    <col min="3843" max="4096" width="9.140625" style="93"/>
    <col min="4097" max="4097" width="3" style="93" customWidth="1"/>
    <col min="4098" max="4098" width="76" style="93" customWidth="1"/>
    <col min="4099" max="4352" width="9.140625" style="93"/>
    <col min="4353" max="4353" width="3" style="93" customWidth="1"/>
    <col min="4354" max="4354" width="76" style="93" customWidth="1"/>
    <col min="4355" max="4608" width="9.140625" style="93"/>
    <col min="4609" max="4609" width="3" style="93" customWidth="1"/>
    <col min="4610" max="4610" width="76" style="93" customWidth="1"/>
    <col min="4611" max="4864" width="9.140625" style="93"/>
    <col min="4865" max="4865" width="3" style="93" customWidth="1"/>
    <col min="4866" max="4866" width="76" style="93" customWidth="1"/>
    <col min="4867" max="5120" width="9.140625" style="93"/>
    <col min="5121" max="5121" width="3" style="93" customWidth="1"/>
    <col min="5122" max="5122" width="76" style="93" customWidth="1"/>
    <col min="5123" max="5376" width="9.140625" style="93"/>
    <col min="5377" max="5377" width="3" style="93" customWidth="1"/>
    <col min="5378" max="5378" width="76" style="93" customWidth="1"/>
    <col min="5379" max="5632" width="9.140625" style="93"/>
    <col min="5633" max="5633" width="3" style="93" customWidth="1"/>
    <col min="5634" max="5634" width="76" style="93" customWidth="1"/>
    <col min="5635" max="5888" width="9.140625" style="93"/>
    <col min="5889" max="5889" width="3" style="93" customWidth="1"/>
    <col min="5890" max="5890" width="76" style="93" customWidth="1"/>
    <col min="5891" max="6144" width="9.140625" style="93"/>
    <col min="6145" max="6145" width="3" style="93" customWidth="1"/>
    <col min="6146" max="6146" width="76" style="93" customWidth="1"/>
    <col min="6147" max="6400" width="9.140625" style="93"/>
    <col min="6401" max="6401" width="3" style="93" customWidth="1"/>
    <col min="6402" max="6402" width="76" style="93" customWidth="1"/>
    <col min="6403" max="6656" width="9.140625" style="93"/>
    <col min="6657" max="6657" width="3" style="93" customWidth="1"/>
    <col min="6658" max="6658" width="76" style="93" customWidth="1"/>
    <col min="6659" max="6912" width="9.140625" style="93"/>
    <col min="6913" max="6913" width="3" style="93" customWidth="1"/>
    <col min="6914" max="6914" width="76" style="93" customWidth="1"/>
    <col min="6915" max="7168" width="9.140625" style="93"/>
    <col min="7169" max="7169" width="3" style="93" customWidth="1"/>
    <col min="7170" max="7170" width="76" style="93" customWidth="1"/>
    <col min="7171" max="7424" width="9.140625" style="93"/>
    <col min="7425" max="7425" width="3" style="93" customWidth="1"/>
    <col min="7426" max="7426" width="76" style="93" customWidth="1"/>
    <col min="7427" max="7680" width="9.140625" style="93"/>
    <col min="7681" max="7681" width="3" style="93" customWidth="1"/>
    <col min="7682" max="7682" width="76" style="93" customWidth="1"/>
    <col min="7683" max="7936" width="9.140625" style="93"/>
    <col min="7937" max="7937" width="3" style="93" customWidth="1"/>
    <col min="7938" max="7938" width="76" style="93" customWidth="1"/>
    <col min="7939" max="8192" width="9.140625" style="93"/>
    <col min="8193" max="8193" width="3" style="93" customWidth="1"/>
    <col min="8194" max="8194" width="76" style="93" customWidth="1"/>
    <col min="8195" max="8448" width="9.140625" style="93"/>
    <col min="8449" max="8449" width="3" style="93" customWidth="1"/>
    <col min="8450" max="8450" width="76" style="93" customWidth="1"/>
    <col min="8451" max="8704" width="9.140625" style="93"/>
    <col min="8705" max="8705" width="3" style="93" customWidth="1"/>
    <col min="8706" max="8706" width="76" style="93" customWidth="1"/>
    <col min="8707" max="8960" width="9.140625" style="93"/>
    <col min="8961" max="8961" width="3" style="93" customWidth="1"/>
    <col min="8962" max="8962" width="76" style="93" customWidth="1"/>
    <col min="8963" max="9216" width="9.140625" style="93"/>
    <col min="9217" max="9217" width="3" style="93" customWidth="1"/>
    <col min="9218" max="9218" width="76" style="93" customWidth="1"/>
    <col min="9219" max="9472" width="9.140625" style="93"/>
    <col min="9473" max="9473" width="3" style="93" customWidth="1"/>
    <col min="9474" max="9474" width="76" style="93" customWidth="1"/>
    <col min="9475" max="9728" width="9.140625" style="93"/>
    <col min="9729" max="9729" width="3" style="93" customWidth="1"/>
    <col min="9730" max="9730" width="76" style="93" customWidth="1"/>
    <col min="9731" max="9984" width="9.140625" style="93"/>
    <col min="9985" max="9985" width="3" style="93" customWidth="1"/>
    <col min="9986" max="9986" width="76" style="93" customWidth="1"/>
    <col min="9987" max="10240" width="9.140625" style="93"/>
    <col min="10241" max="10241" width="3" style="93" customWidth="1"/>
    <col min="10242" max="10242" width="76" style="93" customWidth="1"/>
    <col min="10243" max="10496" width="9.140625" style="93"/>
    <col min="10497" max="10497" width="3" style="93" customWidth="1"/>
    <col min="10498" max="10498" width="76" style="93" customWidth="1"/>
    <col min="10499" max="10752" width="9.140625" style="93"/>
    <col min="10753" max="10753" width="3" style="93" customWidth="1"/>
    <col min="10754" max="10754" width="76" style="93" customWidth="1"/>
    <col min="10755" max="11008" width="9.140625" style="93"/>
    <col min="11009" max="11009" width="3" style="93" customWidth="1"/>
    <col min="11010" max="11010" width="76" style="93" customWidth="1"/>
    <col min="11011" max="11264" width="9.140625" style="93"/>
    <col min="11265" max="11265" width="3" style="93" customWidth="1"/>
    <col min="11266" max="11266" width="76" style="93" customWidth="1"/>
    <col min="11267" max="11520" width="9.140625" style="93"/>
    <col min="11521" max="11521" width="3" style="93" customWidth="1"/>
    <col min="11522" max="11522" width="76" style="93" customWidth="1"/>
    <col min="11523" max="11776" width="9.140625" style="93"/>
    <col min="11777" max="11777" width="3" style="93" customWidth="1"/>
    <col min="11778" max="11778" width="76" style="93" customWidth="1"/>
    <col min="11779" max="12032" width="9.140625" style="93"/>
    <col min="12033" max="12033" width="3" style="93" customWidth="1"/>
    <col min="12034" max="12034" width="76" style="93" customWidth="1"/>
    <col min="12035" max="12288" width="9.140625" style="93"/>
    <col min="12289" max="12289" width="3" style="93" customWidth="1"/>
    <col min="12290" max="12290" width="76" style="93" customWidth="1"/>
    <col min="12291" max="12544" width="9.140625" style="93"/>
    <col min="12545" max="12545" width="3" style="93" customWidth="1"/>
    <col min="12546" max="12546" width="76" style="93" customWidth="1"/>
    <col min="12547" max="12800" width="9.140625" style="93"/>
    <col min="12801" max="12801" width="3" style="93" customWidth="1"/>
    <col min="12802" max="12802" width="76" style="93" customWidth="1"/>
    <col min="12803" max="13056" width="9.140625" style="93"/>
    <col min="13057" max="13057" width="3" style="93" customWidth="1"/>
    <col min="13058" max="13058" width="76" style="93" customWidth="1"/>
    <col min="13059" max="13312" width="9.140625" style="93"/>
    <col min="13313" max="13313" width="3" style="93" customWidth="1"/>
    <col min="13314" max="13314" width="76" style="93" customWidth="1"/>
    <col min="13315" max="13568" width="9.140625" style="93"/>
    <col min="13569" max="13569" width="3" style="93" customWidth="1"/>
    <col min="13570" max="13570" width="76" style="93" customWidth="1"/>
    <col min="13571" max="13824" width="9.140625" style="93"/>
    <col min="13825" max="13825" width="3" style="93" customWidth="1"/>
    <col min="13826" max="13826" width="76" style="93" customWidth="1"/>
    <col min="13827" max="14080" width="9.140625" style="93"/>
    <col min="14081" max="14081" width="3" style="93" customWidth="1"/>
    <col min="14082" max="14082" width="76" style="93" customWidth="1"/>
    <col min="14083" max="14336" width="9.140625" style="93"/>
    <col min="14337" max="14337" width="3" style="93" customWidth="1"/>
    <col min="14338" max="14338" width="76" style="93" customWidth="1"/>
    <col min="14339" max="14592" width="9.140625" style="93"/>
    <col min="14593" max="14593" width="3" style="93" customWidth="1"/>
    <col min="14594" max="14594" width="76" style="93" customWidth="1"/>
    <col min="14595" max="14848" width="9.140625" style="93"/>
    <col min="14849" max="14849" width="3" style="93" customWidth="1"/>
    <col min="14850" max="14850" width="76" style="93" customWidth="1"/>
    <col min="14851" max="15104" width="9.140625" style="93"/>
    <col min="15105" max="15105" width="3" style="93" customWidth="1"/>
    <col min="15106" max="15106" width="76" style="93" customWidth="1"/>
    <col min="15107" max="15360" width="9.140625" style="93"/>
    <col min="15361" max="15361" width="3" style="93" customWidth="1"/>
    <col min="15362" max="15362" width="76" style="93" customWidth="1"/>
    <col min="15363" max="15616" width="9.140625" style="93"/>
    <col min="15617" max="15617" width="3" style="93" customWidth="1"/>
    <col min="15618" max="15618" width="76" style="93" customWidth="1"/>
    <col min="15619" max="15872" width="9.140625" style="93"/>
    <col min="15873" max="15873" width="3" style="93" customWidth="1"/>
    <col min="15874" max="15874" width="76" style="93" customWidth="1"/>
    <col min="15875" max="16128" width="9.140625" style="93"/>
    <col min="16129" max="16129" width="3" style="93" customWidth="1"/>
    <col min="16130" max="16130" width="76" style="93" customWidth="1"/>
    <col min="16131" max="16384" width="9.140625" style="93"/>
  </cols>
  <sheetData>
    <row r="1" spans="1:3" ht="32.1" customHeight="1" x14ac:dyDescent="0.3">
      <c r="A1" s="90"/>
      <c r="B1" s="91" t="s">
        <v>134</v>
      </c>
      <c r="C1" s="92"/>
    </row>
    <row r="2" spans="1:3" ht="16.5" x14ac:dyDescent="0.3">
      <c r="A2" s="90"/>
      <c r="B2" s="94"/>
      <c r="C2" s="92"/>
    </row>
    <row r="3" spans="1:3" ht="16.5" x14ac:dyDescent="0.3">
      <c r="A3" s="90"/>
      <c r="B3" s="95" t="s">
        <v>98</v>
      </c>
      <c r="C3" s="92"/>
    </row>
    <row r="4" spans="1:3" x14ac:dyDescent="0.3">
      <c r="A4" s="90"/>
      <c r="B4" s="101" t="s">
        <v>99</v>
      </c>
      <c r="C4" s="92"/>
    </row>
    <row r="5" spans="1:3" ht="16.5" x14ac:dyDescent="0.3">
      <c r="A5" s="90"/>
      <c r="B5" s="96"/>
      <c r="C5" s="92"/>
    </row>
    <row r="6" spans="1:3" ht="16.5" x14ac:dyDescent="0.3">
      <c r="A6" s="90"/>
      <c r="B6" s="97" t="s">
        <v>100</v>
      </c>
      <c r="C6" s="92"/>
    </row>
    <row r="7" spans="1:3" ht="16.5" x14ac:dyDescent="0.3">
      <c r="A7" s="90"/>
      <c r="B7" s="96"/>
      <c r="C7" s="92"/>
    </row>
    <row r="8" spans="1:3" ht="46.5" x14ac:dyDescent="0.3">
      <c r="A8" s="90"/>
      <c r="B8" s="96" t="s">
        <v>101</v>
      </c>
      <c r="C8" s="92"/>
    </row>
    <row r="9" spans="1:3" ht="16.5" x14ac:dyDescent="0.3">
      <c r="A9" s="90"/>
      <c r="B9" s="96"/>
      <c r="C9" s="92"/>
    </row>
    <row r="10" spans="1:3" ht="31.5" x14ac:dyDescent="0.3">
      <c r="A10" s="90"/>
      <c r="B10" s="96" t="s">
        <v>102</v>
      </c>
      <c r="C10" s="92"/>
    </row>
    <row r="11" spans="1:3" ht="16.5" x14ac:dyDescent="0.3">
      <c r="A11" s="90"/>
      <c r="B11" s="96"/>
      <c r="C11" s="92"/>
    </row>
    <row r="12" spans="1:3" ht="31.5" x14ac:dyDescent="0.3">
      <c r="A12" s="90"/>
      <c r="B12" s="96" t="s">
        <v>103</v>
      </c>
      <c r="C12" s="92"/>
    </row>
    <row r="13" spans="1:3" ht="16.5" x14ac:dyDescent="0.3">
      <c r="A13" s="90"/>
      <c r="B13" s="96"/>
      <c r="C13" s="92"/>
    </row>
    <row r="14" spans="1:3" x14ac:dyDescent="0.3">
      <c r="A14" s="90"/>
      <c r="B14" s="98" t="s">
        <v>104</v>
      </c>
      <c r="C14" s="92"/>
    </row>
    <row r="15" spans="1:3" ht="15.75" x14ac:dyDescent="0.3">
      <c r="A15" s="90"/>
      <c r="B15" s="135" t="s">
        <v>105</v>
      </c>
      <c r="C15" s="92"/>
    </row>
    <row r="16" spans="1:3" ht="16.5" x14ac:dyDescent="0.3">
      <c r="A16" s="90"/>
      <c r="B16" s="99"/>
      <c r="C16" s="92"/>
    </row>
    <row r="17" spans="1:3" ht="32.25" x14ac:dyDescent="0.3">
      <c r="A17" s="90"/>
      <c r="B17" s="96" t="s">
        <v>106</v>
      </c>
      <c r="C17" s="92"/>
    </row>
    <row r="18" spans="1:3" x14ac:dyDescent="0.3">
      <c r="A18" s="90"/>
      <c r="B18" s="90"/>
      <c r="C18" s="92"/>
    </row>
    <row r="19" spans="1:3" x14ac:dyDescent="0.3">
      <c r="A19" s="90"/>
      <c r="B19" s="90"/>
      <c r="C19" s="92"/>
    </row>
    <row r="20" spans="1:3" x14ac:dyDescent="0.3">
      <c r="A20" s="90"/>
      <c r="B20" s="90"/>
      <c r="C20" s="92"/>
    </row>
    <row r="21" spans="1:3" x14ac:dyDescent="0.3">
      <c r="A21" s="90"/>
      <c r="B21" s="90"/>
      <c r="C21" s="92"/>
    </row>
    <row r="22" spans="1:3" x14ac:dyDescent="0.3">
      <c r="A22" s="90"/>
      <c r="B22" s="90"/>
      <c r="C22" s="92"/>
    </row>
    <row r="23" spans="1:3" x14ac:dyDescent="0.3">
      <c r="A23" s="90"/>
      <c r="B23" s="90"/>
      <c r="C23" s="92"/>
    </row>
    <row r="24" spans="1:3" x14ac:dyDescent="0.3">
      <c r="A24" s="90"/>
      <c r="B24" s="90"/>
      <c r="C24" s="92"/>
    </row>
    <row r="25" spans="1:3" x14ac:dyDescent="0.3">
      <c r="A25" s="90"/>
      <c r="B25" s="90"/>
      <c r="C25" s="92"/>
    </row>
    <row r="26" spans="1:3" x14ac:dyDescent="0.3">
      <c r="A26" s="90"/>
      <c r="B26" s="90"/>
      <c r="C26" s="92"/>
    </row>
    <row r="27" spans="1:3" x14ac:dyDescent="0.3">
      <c r="A27" s="90"/>
      <c r="B27" s="90"/>
      <c r="C27" s="92"/>
    </row>
    <row r="28" spans="1:3" x14ac:dyDescent="0.3">
      <c r="A28" s="90"/>
      <c r="B28" s="90"/>
      <c r="C28" s="92"/>
    </row>
    <row r="29" spans="1:3" x14ac:dyDescent="0.3">
      <c r="A29" s="90"/>
      <c r="B29" s="90"/>
      <c r="C29" s="92"/>
    </row>
  </sheetData>
  <hyperlinks>
    <hyperlink ref="B14" r:id="rId1" display="See License Agreement" xr:uid="{00000000-0004-0000-0700-000000000000}"/>
    <hyperlink ref="B4" r:id="rId2" tooltip="View online document" display="http://www.invoicingtemplate.com/building-contracto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76324-69B4-40A9-85F9-B4FD5C51F79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6" customWidth="1"/>
    <col min="2" max="2" width="18" style="16" customWidth="1"/>
    <col min="3" max="3" width="9.7109375" style="16" bestFit="1" customWidth="1"/>
    <col min="4" max="4" width="20.85546875" style="16" bestFit="1" customWidth="1"/>
    <col min="5" max="5" width="12.28515625" style="16" bestFit="1" customWidth="1"/>
    <col min="6" max="6" width="15.140625" style="16" bestFit="1" customWidth="1"/>
    <col min="7" max="7" width="18" style="16" bestFit="1" customWidth="1"/>
    <col min="8" max="9" width="16.5703125" style="16" bestFit="1" customWidth="1"/>
    <col min="10" max="10" width="9.7109375" style="16" bestFit="1" customWidth="1"/>
    <col min="11" max="11" width="11" style="16" bestFit="1" customWidth="1"/>
    <col min="12" max="13" width="9.7109375" style="16" bestFit="1" customWidth="1"/>
    <col min="14" max="14" width="7.42578125" style="16" bestFit="1" customWidth="1"/>
    <col min="15" max="16" width="13.28515625" style="16" bestFit="1" customWidth="1"/>
    <col min="17" max="17" width="30.85546875" style="16" bestFit="1" customWidth="1"/>
    <col min="18" max="18" width="11" style="16" bestFit="1" customWidth="1"/>
    <col min="19" max="19" width="19.42578125" style="16" bestFit="1" customWidth="1"/>
    <col min="20" max="20" width="20.85546875" style="16" bestFit="1" customWidth="1"/>
    <col min="21" max="22" width="40.85546875" style="16" bestFit="1" customWidth="1"/>
    <col min="23" max="23" width="26.5703125" style="16" bestFit="1" customWidth="1"/>
    <col min="24" max="24" width="28" style="16" bestFit="1" customWidth="1"/>
    <col min="25" max="16384" width="9.140625" style="16"/>
  </cols>
  <sheetData>
    <row r="5" spans="1:5" ht="12.75" x14ac:dyDescent="0.2">
      <c r="A5" s="16" t="s">
        <v>14</v>
      </c>
      <c r="B5" t="s">
        <v>76</v>
      </c>
    </row>
    <row r="6" spans="1:5" x14ac:dyDescent="0.2">
      <c r="A6" s="16" t="s">
        <v>15</v>
      </c>
      <c r="B6" s="22" t="s">
        <v>119</v>
      </c>
    </row>
    <row r="7" spans="1:5" x14ac:dyDescent="0.2">
      <c r="A7" s="16" t="s">
        <v>24</v>
      </c>
      <c r="B7" s="16">
        <v>2</v>
      </c>
      <c r="D7" s="16" t="s">
        <v>25</v>
      </c>
      <c r="E7" s="16" t="s">
        <v>26</v>
      </c>
    </row>
    <row r="8" spans="1:5" x14ac:dyDescent="0.2">
      <c r="A8" s="16" t="s">
        <v>28</v>
      </c>
      <c r="B8" s="16">
        <v>1</v>
      </c>
    </row>
    <row r="9" spans="1:5" x14ac:dyDescent="0.2">
      <c r="A9" s="16" t="s">
        <v>29</v>
      </c>
      <c r="B9" s="16">
        <v>0</v>
      </c>
    </row>
    <row r="10" spans="1:5" x14ac:dyDescent="0.2">
      <c r="A10" s="16" t="s">
        <v>30</v>
      </c>
      <c r="B10" s="16">
        <v>1</v>
      </c>
    </row>
    <row r="11" spans="1:5" x14ac:dyDescent="0.2">
      <c r="A11" s="16" t="s">
        <v>31</v>
      </c>
      <c r="B11" s="16">
        <v>1</v>
      </c>
    </row>
    <row r="12" spans="1:5" x14ac:dyDescent="0.2">
      <c r="A12" s="16" t="s">
        <v>32</v>
      </c>
      <c r="B12" s="16">
        <v>1</v>
      </c>
    </row>
    <row r="13" spans="1:5" x14ac:dyDescent="0.2">
      <c r="A13" s="16" t="s">
        <v>33</v>
      </c>
    </row>
    <row r="14" spans="1:5" ht="12.75" x14ac:dyDescent="0.2">
      <c r="A14" t="s">
        <v>34</v>
      </c>
      <c r="B14" s="16">
        <v>0</v>
      </c>
    </row>
    <row r="15" spans="1:5" x14ac:dyDescent="0.2">
      <c r="A15" s="16" t="s">
        <v>35</v>
      </c>
      <c r="B15" s="16" t="s">
        <v>40</v>
      </c>
    </row>
    <row r="16" spans="1:5" x14ac:dyDescent="0.2">
      <c r="A16" s="16" t="s">
        <v>36</v>
      </c>
      <c r="B16" s="16">
        <v>1</v>
      </c>
    </row>
    <row r="17" spans="1:2" x14ac:dyDescent="0.2">
      <c r="A17" s="16" t="s">
        <v>39</v>
      </c>
      <c r="B17" s="16">
        <v>1</v>
      </c>
    </row>
    <row r="18" spans="1:2" x14ac:dyDescent="0.2">
      <c r="A18" s="16" t="s">
        <v>37</v>
      </c>
      <c r="B18" s="16">
        <v>1</v>
      </c>
    </row>
    <row r="19" spans="1:2" x14ac:dyDescent="0.2">
      <c r="A19" s="16" t="s">
        <v>38</v>
      </c>
      <c r="B19" s="16">
        <v>12</v>
      </c>
    </row>
    <row r="20" spans="1:2" x14ac:dyDescent="0.2">
      <c r="A20" s="16" t="s">
        <v>79</v>
      </c>
      <c r="B20" s="16">
        <v>1</v>
      </c>
    </row>
    <row r="22" spans="1:2" x14ac:dyDescent="0.2">
      <c r="A22" s="16" t="s">
        <v>80</v>
      </c>
      <c r="B22" s="16">
        <v>1</v>
      </c>
    </row>
    <row r="23" spans="1:2" x14ac:dyDescent="0.2">
      <c r="B23" s="16" t="s">
        <v>137</v>
      </c>
    </row>
    <row r="30" spans="1:2" x14ac:dyDescent="0.2">
      <c r="B30" s="16">
        <v>1</v>
      </c>
    </row>
    <row r="33" spans="2:2" x14ac:dyDescent="0.2">
      <c r="B33" s="16">
        <v>2</v>
      </c>
    </row>
    <row r="34" spans="2:2" x14ac:dyDescent="0.2">
      <c r="B34" s="16">
        <v>1</v>
      </c>
    </row>
    <row r="35" spans="2:2" x14ac:dyDescent="0.2">
      <c r="B35" s="16">
        <v>1</v>
      </c>
    </row>
    <row r="36" spans="2:2" x14ac:dyDescent="0.2">
      <c r="B36" s="16">
        <v>1</v>
      </c>
    </row>
    <row r="38" spans="2:2" x14ac:dyDescent="0.2">
      <c r="B38" s="16">
        <v>1</v>
      </c>
    </row>
    <row r="39" spans="2:2" x14ac:dyDescent="0.2">
      <c r="B39" s="16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259</vt:i4>
      </vt:variant>
    </vt:vector>
  </HeadingPairs>
  <TitlesOfParts>
    <vt:vector size="268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oknProductType_1</vt:lpstr>
      <vt:lpstr>oknProductType_10</vt:lpstr>
      <vt:lpstr>oknProductType_11</vt:lpstr>
      <vt:lpstr>oknProductType_12</vt:lpstr>
      <vt:lpstr>oknProductType_2</vt:lpstr>
      <vt:lpstr>oknProductType_3</vt:lpstr>
      <vt:lpstr>oknProductType_4</vt:lpstr>
      <vt:lpstr>oknProductType_5</vt:lpstr>
      <vt:lpstr>oknProductType_6</vt:lpstr>
      <vt:lpstr>oknProductType_7</vt:lpstr>
      <vt:lpstr>oknProductType_8</vt:lpstr>
      <vt:lpstr>oknProductType_9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Building Contractor Invoice Sample</dc:title>
  <dc:subject>"Building Contractor Invoice Sample" summary: This building contractor invoice template is decorated with an image on the form. The image shows a 3D puppet building a house, which is printable, and is included on PDF invoices too. Try this free template if you are a civil contractor in the construction industry.</dc:subject>
  <dc:creator>https://www.invoicingtemplate.com/</dc:creator>
  <cp:keywords/>
  <dc:description>https://www.invoicingtemplate.com/building-contractor.html</dc:description>
  <cp:lastModifiedBy>liangjun yu</cp:lastModifiedBy>
  <cp:lastPrinted>2018-01-18T04:03:03Z</cp:lastPrinted>
  <dcterms:created xsi:type="dcterms:W3CDTF">2000-07-27T22:24:14Z</dcterms:created>
  <dcterms:modified xsi:type="dcterms:W3CDTF">2024-03-08T11:28:45Z</dcterms:modified>
  <cp:category>Building Contractor Invoice Sample, Building Contractor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100, San Bernardino, California</vt:lpwstr>
  </property>
</Properties>
</file>