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33\"/>
    </mc:Choice>
  </mc:AlternateContent>
  <xr:revisionPtr revIDLastSave="0" documentId="13_ncr:1_{6BA1D1A0-6ECE-4295-8D94-C555BEA4DAD5}" xr6:coauthVersionLast="47" xr6:coauthVersionMax="47" xr10:uidLastSave="{00000000-0000-0000-0000-000000000000}"/>
  <bookViews>
    <workbookView xWindow="-120" yWindow="-120" windowWidth="29040" windowHeight="15720" tabRatio="617" xr2:uid="{00000000-000D-0000-FFFF-FFFF00000000}"/>
  </bookViews>
  <sheets>
    <sheet name="Invoice" sheetId="1" r:id="rId1"/>
    <sheet name="UniformSoftware.com" sheetId="16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AppliedTaxRate_1">Invoice!$L$21</definedName>
    <definedName name="oknAppliedTaxRate_10">Invoice!$L$30</definedName>
    <definedName name="oknAppliedTaxRate_11">Invoice!$L$31</definedName>
    <definedName name="oknAppliedTaxRate_12">Invoice!$L$32</definedName>
    <definedName name="oknAppliedTaxRate_2">Invoice!$L$22</definedName>
    <definedName name="oknAppliedTaxRate_3">Invoice!$L$23</definedName>
    <definedName name="oknAppliedTaxRate_4">Invoice!$L$24</definedName>
    <definedName name="oknAppliedTaxRate_5">Invoice!$L$25</definedName>
    <definedName name="oknAppliedTaxRate_6">Invoice!$L$26</definedName>
    <definedName name="oknAppliedTaxRate_7">Invoice!$L$27</definedName>
    <definedName name="oknAppliedTaxRate_8">Invoice!$L$28</definedName>
    <definedName name="oknAppliedTaxRate_9">Invoice!$L$29</definedName>
    <definedName name="oknBalanceDue">Invoice!$O$39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DatabaseName">Invoice!$A$4</definedName>
    <definedName name="oknDueDate">Invoice!$O$18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Invoice!$O$21</definedName>
    <definedName name="oknLineTotal_10">Invoice!$O$30</definedName>
    <definedName name="oknLineTotal_11">Invoice!$O$31</definedName>
    <definedName name="oknLineTotal_12">Invoice!$O$32</definedName>
    <definedName name="oknLineTotal_2">Invoice!$O$22</definedName>
    <definedName name="oknLineTotal_3">Invoice!$O$23</definedName>
    <definedName name="oknLineTotal_4">Invoice!$O$24</definedName>
    <definedName name="oknLineTotal_5">Invoice!$O$25</definedName>
    <definedName name="oknLineTotal_6">Invoice!$O$26</definedName>
    <definedName name="oknLineTotal_7">Invoice!$O$27</definedName>
    <definedName name="oknLineTotal_8">Invoice!$O$28</definedName>
    <definedName name="oknLineTotal_9">Invoice!$O$29</definedName>
    <definedName name="oknLineTotalTaxable">Invoice!$D$33</definedName>
    <definedName name="oknNotes">Invoice!$F$37</definedName>
    <definedName name="oknOrderID">Invoice!$F$18</definedName>
    <definedName name="oknPayments">Invoice!$O$38</definedName>
    <definedName name="oknPaymentTerm">Invoice!$N$18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Invoice!$N$21</definedName>
    <definedName name="oknPrice_10">Invoice!$N$30</definedName>
    <definedName name="oknPrice_11">Invoice!$N$31</definedName>
    <definedName name="oknPrice_12">Invoice!$N$32</definedName>
    <definedName name="oknPrice_2">Invoice!$N$22</definedName>
    <definedName name="oknPrice_3">Invoice!$N$23</definedName>
    <definedName name="oknPrice_4">Invoice!$N$24</definedName>
    <definedName name="oknPrice_5">Invoice!$N$25</definedName>
    <definedName name="oknPrice_6">Invoice!$N$26</definedName>
    <definedName name="oknPrice_7">Invoice!$N$27</definedName>
    <definedName name="oknPrice_8">Invoice!$N$28</definedName>
    <definedName name="oknPrice_9">Invoice!$N$29</definedName>
    <definedName name="oknPrInvoiceID">#REF!</definedName>
    <definedName name="oknPrNotes">#REF!</definedName>
    <definedName name="oknProductID_1">Invoice!$F$21</definedName>
    <definedName name="oknProductID_10">Invoice!$F$30</definedName>
    <definedName name="oknProductID_11">Invoice!$F$31</definedName>
    <definedName name="oknProductID_12">Invoice!$F$32</definedName>
    <definedName name="oknProductID_2">Invoice!$F$22</definedName>
    <definedName name="oknProductID_3">Invoice!$F$23</definedName>
    <definedName name="oknProductID_4">Invoice!$F$24</definedName>
    <definedName name="oknProductID_5">Invoice!$F$25</definedName>
    <definedName name="oknProductID_6">Invoice!$F$26</definedName>
    <definedName name="oknProductID_7">Invoice!$F$27</definedName>
    <definedName name="oknProductID_8">Invoice!$F$28</definedName>
    <definedName name="oknProductID_9">Invoice!$F$29</definedName>
    <definedName name="oknProductName_1">Invoice!$G$21</definedName>
    <definedName name="oknProductName_10">Invoice!$G$30</definedName>
    <definedName name="oknProductName_11">Invoice!$G$31</definedName>
    <definedName name="oknProductName_12">Invoice!$G$32</definedName>
    <definedName name="oknProductName_2">Invoice!$G$22</definedName>
    <definedName name="oknProductName_3">Invoice!$G$23</definedName>
    <definedName name="oknProductName_4">Invoice!$G$24</definedName>
    <definedName name="oknProductName_5">Invoice!$G$25</definedName>
    <definedName name="oknProductName_6">Invoice!$G$26</definedName>
    <definedName name="oknProductName_7">Invoice!$G$27</definedName>
    <definedName name="oknProductName_8">Invoice!$G$28</definedName>
    <definedName name="oknProductName_9">Invoice!$G$29</definedName>
    <definedName name="oknProductType_1">Invoice!$J$21</definedName>
    <definedName name="oknProductType_10">Invoice!$J$30</definedName>
    <definedName name="oknProductType_11">Invoice!$J$31</definedName>
    <definedName name="oknProductType_12">Invoice!$J$32</definedName>
    <definedName name="oknProductType_2">Invoice!$J$22</definedName>
    <definedName name="oknProductType_3">Invoice!$J$23</definedName>
    <definedName name="oknProductType_4">Invoice!$J$24</definedName>
    <definedName name="oknProductType_5">Invoice!$J$25</definedName>
    <definedName name="oknProductType_6">Invoice!$J$26</definedName>
    <definedName name="oknProductType_7">Invoice!$J$27</definedName>
    <definedName name="oknProductType_8">Invoice!$J$28</definedName>
    <definedName name="oknProductType_9">Invoice!$J$29</definedName>
    <definedName name="oknPrPaymentTerm">#REF!</definedName>
    <definedName name="oknPrWhoID">#REF!</definedName>
    <definedName name="oknPrWhoName">#REF!</definedName>
    <definedName name="oknQuantity_1">Invoice!$M$21</definedName>
    <definedName name="oknQuantity_10">Invoice!$M$30</definedName>
    <definedName name="oknQuantity_11">Invoice!$M$31</definedName>
    <definedName name="oknQuantity_12">Invoice!$M$32</definedName>
    <definedName name="oknQuantity_2">Invoice!$M$22</definedName>
    <definedName name="oknQuantity_3">Invoice!$M$23</definedName>
    <definedName name="oknQuantity_4">Invoice!$M$24</definedName>
    <definedName name="oknQuantity_5">Invoice!$M$25</definedName>
    <definedName name="oknQuantity_6">Invoice!$M$26</definedName>
    <definedName name="oknQuantity_7">Invoice!$M$27</definedName>
    <definedName name="oknQuantity_8">Invoice!$M$28</definedName>
    <definedName name="oknQuantity_9">Invoice!$M$29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Invoice!$H$18</definedName>
    <definedName name="oknSavingInvoiceClearWorksheet" hidden="1">#REF!</definedName>
    <definedName name="oknSavingInvoicePromptForPayment" hidden="1">#REF!</definedName>
    <definedName name="oknShipAddress">Invoice!$L$12</definedName>
    <definedName name="oknShipCityStateZip">Invoice!$L$13</definedName>
    <definedName name="oknShipContact">Invoice!$L$15</definedName>
    <definedName name="oknShipCountry">Invoice!$L$14</definedName>
    <definedName name="oknShipDate">Invoice!$J$18</definedName>
    <definedName name="oknShipName">Invoice!$L$11</definedName>
    <definedName name="oknShippingCost">Invoice!$O$36</definedName>
    <definedName name="oknShipVia">Invoice!$L$18</definedName>
    <definedName name="oknStatus">Invoice!$A$6</definedName>
    <definedName name="oknSubTotal">Invoice!$O$33</definedName>
    <definedName name="oknTax1">Invoice!$O$34</definedName>
    <definedName name="oknTax1Name">Invoice!$M$34</definedName>
    <definedName name="oknTax1Rate">Invoice!$N$34</definedName>
    <definedName name="oknTax1RateDefault">Invoice!$C$13</definedName>
    <definedName name="oknTax2">Invoice!$O$35</definedName>
    <definedName name="oknTax2IsAppliedToTax1">Invoice!$C$11</definedName>
    <definedName name="oknTax2Name">Invoice!$M$35</definedName>
    <definedName name="oknTax2Rate">Invoice!$N$35</definedName>
    <definedName name="oknTax2RateDefault">Invoice!$C$14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Invoice!$C$12</definedName>
    <definedName name="oknTaxType">Invoice!$C$10</definedName>
    <definedName name="oknTotal">Invoice!$O$37</definedName>
    <definedName name="oknWhoAddress">Invoice!$F$12</definedName>
    <definedName name="oknWhoCityStateZip">Invoice!$F$13</definedName>
    <definedName name="oknWhoID">Invoice!$A$10</definedName>
    <definedName name="oknWhoName">Invoice!$F$11</definedName>
    <definedName name="oknWhoPhone">Invoice!$F$15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Invoice!$F$3:$O$42</definedName>
    <definedName name="_xlnm.Print_Titles" localSheetId="0">Invoice!$3:$20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1" i="1" l="1"/>
  <c r="L22" i="1"/>
  <c r="O22" i="1" l="1"/>
  <c r="O24" i="1"/>
  <c r="O26" i="1"/>
  <c r="O28" i="1"/>
  <c r="O30" i="1"/>
  <c r="O32" i="1"/>
  <c r="O35" i="1"/>
  <c r="O23" i="1"/>
  <c r="O25" i="1"/>
  <c r="O27" i="1"/>
  <c r="O29" i="1"/>
  <c r="O31" i="1"/>
  <c r="O34" i="1"/>
  <c r="L32" i="1"/>
  <c r="L31" i="1"/>
  <c r="L30" i="1"/>
  <c r="L29" i="1"/>
  <c r="L28" i="1"/>
  <c r="L27" i="1"/>
  <c r="L26" i="1"/>
  <c r="L25" i="1"/>
  <c r="L24" i="1"/>
  <c r="L23" i="1"/>
  <c r="O33" i="1" l="1"/>
  <c r="O37" i="1" s="1"/>
  <c r="O39" i="1" s="1"/>
  <c r="D33" i="1" a="1"/>
  <c r="D33" i="1" s="1"/>
</calcChain>
</file>

<file path=xl/sharedStrings.xml><?xml version="1.0" encoding="utf-8"?>
<sst xmlns="http://schemas.openxmlformats.org/spreadsheetml/2006/main" count="63" uniqueCount="59">
  <si>
    <t>SHIPPING &amp; HANDLING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</si>
  <si>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</si>
  <si>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</si>
  <si>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</si>
  <si>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</si>
  <si>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</si>
  <si>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</si>
  <si>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</si>
  <si>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</si>
  <si>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</si>
  <si>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</si>
  <si>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</si>
  <si>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</si>
  <si>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</si>
  <si>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</si>
  <si>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</si>
  <si>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</si>
  <si>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 xml:space="preserve">THANK YOU FOR YOUR BUSINESS! </t>
    <phoneticPr fontId="5" type="noConversion"/>
  </si>
  <si>
    <t>INVOICE</t>
    <phoneticPr fontId="5" type="noConversion"/>
  </si>
  <si>
    <t>City, ST  ZIP Code</t>
    <phoneticPr fontId="5" type="noConversion"/>
  </si>
  <si>
    <t>Current Database</t>
  </si>
  <si>
    <t>Invoice Status</t>
  </si>
  <si>
    <t>cost</t>
    <phoneticPr fontId="5" type="noConversion"/>
  </si>
  <si>
    <t>Name</t>
  </si>
  <si>
    <t>Notes:</t>
  </si>
  <si>
    <t>TAX</t>
  </si>
  <si>
    <t>Labor</t>
  </si>
  <si>
    <t>Pending</t>
    <phoneticPr fontId="5" type="noConversion"/>
  </si>
  <si>
    <t>Phone Number,Web Address, etc.</t>
  </si>
  <si>
    <t>Type</t>
    <phoneticPr fontId="5" type="noConversion"/>
  </si>
  <si>
    <t>Tax Rate</t>
    <phoneticPr fontId="5" type="noConversion"/>
  </si>
  <si>
    <t>Mixed Tax Rates in a Form (5 Columns) - 206, Gainesville, Florida, 131591, 124354, 7000581967608601250?+5.82%, 62.3 sq mi, 161.4 km2, 2,112/sq mi, 815/km2, 29°40′44″N 82°20′46″W? / ?29.6788°N 82.3461°W? / 29.6788; -82.3461? (Gainesville)</t>
  </si>
  <si>
    <t>Mixed Tax Rates in an Invoice (7 Columns)c5035 - 206, Gainesville, Florida, 131591, 124354, 7000581967608601250?+5.82%, 62.3 sq mi, 161.4 km2, 2,112/sq mi, 815/km2, 29°40′44″N 82°20′46″W? / ?29.6788°N 82.3461°W? / 29.6788; -82.3461? (Gainesville)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</si>
  <si>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</si>
  <si>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</si>
  <si>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</si>
  <si>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</si>
  <si>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</si>
  <si>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</si>
  <si>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</si>
  <si>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Mixed Tax Rates in a Form (5 Columns) - 38, Atlanta, Georgia</t>
  </si>
  <si>
    <t>Mixed Tax Rates in an Invoice (7 Columns)c5035 - 38, Atlanta, Georgia</t>
  </si>
  <si>
    <t>c7033</t>
  </si>
  <si>
    <t>Building Contractor</t>
  </si>
  <si>
    <t>Building Contractor Street Address</t>
  </si>
  <si>
    <t>DATE</t>
  </si>
  <si>
    <t>INVOICE #</t>
  </si>
  <si>
    <t>Client #</t>
  </si>
  <si>
    <t>SERVICE LOCATION</t>
  </si>
  <si>
    <t>BILL TO</t>
  </si>
  <si>
    <t># / Tax</t>
  </si>
  <si>
    <t>Select Item</t>
  </si>
  <si>
    <t>Address</t>
  </si>
  <si>
    <t>City, ST ZIP</t>
  </si>
  <si>
    <t>Email</t>
  </si>
  <si>
    <t>Phone</t>
  </si>
  <si>
    <t>Material</t>
  </si>
  <si>
    <t>Building Contractor Bill Format - 100, San Bernardino, California</t>
  </si>
  <si>
    <t>Building Contractor Invoice Samplec7033 - 100, San Bernardino,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</si>
</sst>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5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8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orbel"/>
      <family val="2"/>
      <scheme val="minor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sz val="22"/>
      <color theme="3" tint="-0.499984740745262"/>
      <name val="Arial Black"/>
      <family val="2"/>
    </font>
    <font>
      <b/>
      <sz val="12"/>
      <color theme="3" tint="-0.249977111117893"/>
      <name val="Arial"/>
      <family val="2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color theme="0" tint="-4.9989318521683403E-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9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5">
    <xf numFmtId="0" fontId="0" fillId="0" borderId="0" xfId="0"/>
    <xf numFmtId="0" fontId="6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164" fontId="0" fillId="0" borderId="0" xfId="0" applyNumberForma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1" fontId="0" fillId="0" borderId="3" xfId="0" applyNumberFormat="1" applyBorder="1" applyAlignment="1" applyProtection="1">
      <alignment horizontal="left" vertical="center"/>
      <protection locked="0"/>
    </xf>
    <xf numFmtId="43" fontId="0" fillId="0" borderId="5" xfId="0" applyNumberFormat="1" applyBorder="1" applyAlignment="1" applyProtection="1">
      <alignment horizontal="right" vertical="center"/>
      <protection hidden="1"/>
    </xf>
    <xf numFmtId="43" fontId="0" fillId="0" borderId="5" xfId="0" applyNumberFormat="1" applyBorder="1" applyAlignment="1" applyProtection="1">
      <alignment horizontal="right" vertical="center"/>
      <protection locked="0"/>
    </xf>
    <xf numFmtId="43" fontId="0" fillId="0" borderId="2" xfId="0" applyNumberFormat="1" applyBorder="1" applyAlignment="1" applyProtection="1">
      <alignment horizontal="right" vertical="center"/>
      <protection hidden="1"/>
    </xf>
    <xf numFmtId="43" fontId="0" fillId="0" borderId="2" xfId="0" applyNumberFormat="1" applyBorder="1" applyAlignment="1" applyProtection="1">
      <alignment horizontal="right"/>
      <protection locked="0"/>
    </xf>
    <xf numFmtId="43" fontId="0" fillId="0" borderId="2" xfId="0" applyNumberFormat="1" applyBorder="1" applyAlignment="1" applyProtection="1">
      <alignment horizontal="right"/>
      <protection hidden="1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5" fillId="0" borderId="0" xfId="0" applyFont="1" applyAlignment="1">
      <alignment horizontal="left" vertical="center"/>
    </xf>
    <xf numFmtId="14" fontId="7" fillId="0" borderId="6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right" vertical="center"/>
    </xf>
    <xf numFmtId="49" fontId="0" fillId="0" borderId="0" xfId="0" applyNumberFormat="1" applyAlignment="1" applyProtection="1">
      <alignment horizontal="left" vertical="center"/>
      <protection locked="0"/>
    </xf>
    <xf numFmtId="168" fontId="0" fillId="0" borderId="12" xfId="0" applyNumberFormat="1" applyBorder="1" applyAlignment="1" applyProtection="1">
      <alignment horizontal="right" vertical="center" indent="1"/>
      <protection locked="0"/>
    </xf>
    <xf numFmtId="168" fontId="0" fillId="0" borderId="11" xfId="0" applyNumberFormat="1" applyBorder="1" applyAlignment="1" applyProtection="1">
      <alignment horizontal="right" vertical="center" indent="1"/>
      <protection locked="0"/>
    </xf>
    <xf numFmtId="166" fontId="0" fillId="0" borderId="12" xfId="0" applyNumberFormat="1" applyBorder="1" applyAlignment="1" applyProtection="1">
      <alignment horizontal="right" vertical="center"/>
      <protection locked="0"/>
    </xf>
    <xf numFmtId="166" fontId="0" fillId="0" borderId="11" xfId="0" applyNumberFormat="1" applyBorder="1" applyAlignment="1" applyProtection="1">
      <alignment horizontal="right" vertical="center"/>
      <protection locked="0"/>
    </xf>
    <xf numFmtId="0" fontId="0" fillId="3" borderId="0" xfId="0" applyFill="1"/>
    <xf numFmtId="0" fontId="0" fillId="3" borderId="0" xfId="0" applyFill="1" applyAlignment="1">
      <alignment vertical="center"/>
    </xf>
    <xf numFmtId="0" fontId="9" fillId="0" borderId="0" xfId="0" applyFont="1" applyAlignment="1">
      <alignment vertical="center"/>
    </xf>
    <xf numFmtId="9" fontId="0" fillId="0" borderId="0" xfId="0" applyNumberFormat="1" applyAlignment="1">
      <alignment vertical="center"/>
    </xf>
    <xf numFmtId="0" fontId="16" fillId="3" borderId="0" xfId="0" applyFont="1" applyFill="1"/>
    <xf numFmtId="0" fontId="16" fillId="3" borderId="0" xfId="0" applyFont="1" applyFill="1" applyAlignment="1">
      <alignment vertical="center"/>
    </xf>
    <xf numFmtId="0" fontId="18" fillId="3" borderId="0" xfId="1" applyFont="1" applyFill="1" applyAlignment="1" applyProtection="1"/>
    <xf numFmtId="0" fontId="16" fillId="4" borderId="0" xfId="0" applyFont="1" applyFill="1"/>
    <xf numFmtId="0" fontId="0" fillId="4" borderId="0" xfId="0" applyFill="1" applyProtection="1">
      <protection locked="0" hidden="1"/>
    </xf>
    <xf numFmtId="0" fontId="0" fillId="4" borderId="0" xfId="0" applyFill="1"/>
    <xf numFmtId="0" fontId="10" fillId="4" borderId="0" xfId="1" applyFill="1" applyAlignment="1" applyProtection="1"/>
    <xf numFmtId="0" fontId="19" fillId="0" borderId="0" xfId="0" applyFont="1" applyAlignment="1">
      <alignment horizontal="right"/>
    </xf>
    <xf numFmtId="0" fontId="20" fillId="0" borderId="0" xfId="0" applyFont="1"/>
    <xf numFmtId="10" fontId="0" fillId="5" borderId="8" xfId="0" applyNumberFormat="1" applyFill="1" applyBorder="1" applyAlignment="1" applyProtection="1">
      <alignment horizontal="right" vertical="center" indent="1"/>
      <protection locked="0"/>
    </xf>
    <xf numFmtId="43" fontId="0" fillId="5" borderId="5" xfId="0" applyNumberFormat="1" applyFill="1" applyBorder="1" applyAlignment="1" applyProtection="1">
      <alignment horizontal="right" vertical="center"/>
      <protection hidden="1"/>
    </xf>
    <xf numFmtId="10" fontId="0" fillId="5" borderId="10" xfId="0" applyNumberFormat="1" applyFill="1" applyBorder="1" applyAlignment="1" applyProtection="1">
      <alignment horizontal="right" vertical="center" indent="1"/>
      <protection locked="0"/>
    </xf>
    <xf numFmtId="1" fontId="0" fillId="5" borderId="3" xfId="0" applyNumberFormat="1" applyFill="1" applyBorder="1" applyAlignment="1" applyProtection="1">
      <alignment horizontal="left" vertical="center"/>
      <protection locked="0"/>
    </xf>
    <xf numFmtId="166" fontId="0" fillId="5" borderId="11" xfId="0" applyNumberFormat="1" applyFill="1" applyBorder="1" applyAlignment="1" applyProtection="1">
      <alignment horizontal="right" vertical="center"/>
      <protection locked="0"/>
    </xf>
    <xf numFmtId="168" fontId="0" fillId="5" borderId="11" xfId="0" applyNumberFormat="1" applyFill="1" applyBorder="1" applyAlignment="1" applyProtection="1">
      <alignment horizontal="right" vertical="center" indent="1"/>
      <protection locked="0"/>
    </xf>
    <xf numFmtId="1" fontId="0" fillId="5" borderId="4" xfId="0" applyNumberFormat="1" applyFill="1" applyBorder="1" applyAlignment="1" applyProtection="1">
      <alignment horizontal="left" vertical="center"/>
      <protection locked="0"/>
    </xf>
    <xf numFmtId="166" fontId="0" fillId="5" borderId="5" xfId="0" applyNumberFormat="1" applyFill="1" applyBorder="1" applyAlignment="1" applyProtection="1">
      <alignment horizontal="right" vertical="center"/>
      <protection locked="0"/>
    </xf>
    <xf numFmtId="168" fontId="0" fillId="5" borderId="5" xfId="0" applyNumberFormat="1" applyFill="1" applyBorder="1" applyAlignment="1" applyProtection="1">
      <alignment horizontal="right" vertical="center" indent="1"/>
      <protection locked="0"/>
    </xf>
    <xf numFmtId="0" fontId="5" fillId="6" borderId="2" xfId="0" applyFont="1" applyFill="1" applyBorder="1" applyAlignment="1">
      <alignment horizontal="center" vertical="center"/>
    </xf>
    <xf numFmtId="0" fontId="16" fillId="8" borderId="0" xfId="0" applyFont="1" applyFill="1" applyAlignment="1">
      <alignment horizontal="center" vertical="center"/>
    </xf>
    <xf numFmtId="169" fontId="0" fillId="0" borderId="13" xfId="0" applyNumberFormat="1" applyBorder="1" applyAlignment="1" applyProtection="1">
      <alignment horizontal="right" vertical="center"/>
      <protection locked="0" hidden="1"/>
    </xf>
    <xf numFmtId="0" fontId="5" fillId="5" borderId="7" xfId="0" applyFont="1" applyFill="1" applyBorder="1" applyAlignment="1" applyProtection="1">
      <alignment horizontal="right" vertical="center"/>
      <protection locked="0"/>
    </xf>
    <xf numFmtId="0" fontId="5" fillId="5" borderId="9" xfId="0" applyFont="1" applyFill="1" applyBorder="1" applyAlignment="1" applyProtection="1">
      <alignment horizontal="right" vertical="center"/>
      <protection locked="0"/>
    </xf>
    <xf numFmtId="0" fontId="10" fillId="3" borderId="0" xfId="1" applyFill="1" applyAlignment="1" applyProtection="1"/>
    <xf numFmtId="0" fontId="0" fillId="0" borderId="0" xfId="0" applyProtection="1">
      <protection locked="0"/>
    </xf>
    <xf numFmtId="0" fontId="0" fillId="9" borderId="0" xfId="0" applyFill="1" applyAlignment="1">
      <alignment vertical="center" wrapText="1"/>
    </xf>
    <xf numFmtId="0" fontId="5" fillId="6" borderId="24" xfId="0" applyFont="1" applyFill="1" applyBorder="1" applyAlignment="1">
      <alignment horizontal="center" vertical="center"/>
    </xf>
    <xf numFmtId="0" fontId="24" fillId="3" borderId="0" xfId="0" applyFont="1" applyFill="1" applyAlignment="1">
      <alignment horizontal="right" vertical="center"/>
    </xf>
    <xf numFmtId="0" fontId="24" fillId="3" borderId="0" xfId="0" applyFont="1" applyFill="1" applyAlignment="1">
      <alignment horizontal="right"/>
    </xf>
    <xf numFmtId="169" fontId="0" fillId="5" borderId="13" xfId="0" applyNumberFormat="1" applyFill="1" applyBorder="1" applyAlignment="1" applyProtection="1">
      <alignment horizontal="right" vertical="center"/>
      <protection locked="0" hidden="1"/>
    </xf>
    <xf numFmtId="169" fontId="0" fillId="5" borderId="10" xfId="0" applyNumberFormat="1" applyFill="1" applyBorder="1" applyAlignment="1" applyProtection="1">
      <alignment horizontal="right" vertical="center"/>
      <protection locked="0" hidden="1"/>
    </xf>
    <xf numFmtId="10" fontId="0" fillId="0" borderId="12" xfId="0" applyNumberFormat="1" applyBorder="1" applyAlignment="1">
      <alignment horizontal="right" vertical="center"/>
    </xf>
    <xf numFmtId="10" fontId="0" fillId="5" borderId="11" xfId="0" applyNumberFormat="1" applyFill="1" applyBorder="1" applyAlignment="1">
      <alignment horizontal="right" vertical="center"/>
    </xf>
    <xf numFmtId="10" fontId="0" fillId="0" borderId="11" xfId="0" applyNumberFormat="1" applyBorder="1" applyAlignment="1">
      <alignment horizontal="right" vertical="center"/>
    </xf>
    <xf numFmtId="10" fontId="0" fillId="5" borderId="5" xfId="0" applyNumberFormat="1" applyFill="1" applyBorder="1" applyAlignment="1">
      <alignment horizontal="right" vertical="center"/>
    </xf>
    <xf numFmtId="0" fontId="1" fillId="0" borderId="0" xfId="8"/>
    <xf numFmtId="0" fontId="11" fillId="5" borderId="0" xfId="0" applyFont="1" applyFill="1" applyAlignment="1">
      <alignment horizontal="center" vertical="center"/>
    </xf>
    <xf numFmtId="0" fontId="10" fillId="7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vertical="center"/>
    </xf>
    <xf numFmtId="0" fontId="16" fillId="8" borderId="0" xfId="0" applyFont="1" applyFill="1" applyAlignment="1">
      <alignment horizontal="center" vertical="center"/>
    </xf>
    <xf numFmtId="0" fontId="0" fillId="9" borderId="0" xfId="0" applyFill="1" applyAlignment="1">
      <alignment vertical="center" wrapText="1"/>
    </xf>
    <xf numFmtId="0" fontId="22" fillId="8" borderId="0" xfId="0" applyFont="1" applyFill="1" applyAlignment="1">
      <alignment horizontal="center" vertical="center"/>
    </xf>
    <xf numFmtId="0" fontId="9" fillId="9" borderId="0" xfId="0" applyFont="1" applyFill="1" applyAlignment="1">
      <alignment vertical="center" wrapText="1"/>
    </xf>
    <xf numFmtId="0" fontId="5" fillId="6" borderId="1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14" fontId="7" fillId="0" borderId="1" xfId="0" applyNumberFormat="1" applyFont="1" applyBorder="1" applyAlignment="1" applyProtection="1">
      <alignment horizontal="center" vertical="center"/>
      <protection locked="0"/>
    </xf>
    <xf numFmtId="14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17" fillId="3" borderId="0" xfId="0" applyFont="1" applyFill="1" applyAlignment="1">
      <alignment horizontal="center"/>
    </xf>
    <xf numFmtId="0" fontId="16" fillId="4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25" xfId="0" applyBorder="1" applyAlignment="1" applyProtection="1">
      <alignment horizontal="left"/>
      <protection locked="0"/>
    </xf>
    <xf numFmtId="0" fontId="5" fillId="6" borderId="2" xfId="0" applyFont="1" applyFill="1" applyBorder="1" applyAlignment="1">
      <alignment horizontal="center" vertical="center"/>
    </xf>
    <xf numFmtId="0" fontId="0" fillId="0" borderId="11" xfId="0" applyBorder="1" applyAlignment="1" applyProtection="1">
      <alignment horizontal="left" vertical="center"/>
      <protection locked="0"/>
    </xf>
    <xf numFmtId="0" fontId="0" fillId="5" borderId="11" xfId="0" applyFill="1" applyBorder="1" applyAlignment="1" applyProtection="1">
      <alignment horizontal="left" vertical="center"/>
      <protection locked="0"/>
    </xf>
    <xf numFmtId="0" fontId="0" fillId="5" borderId="5" xfId="0" applyFill="1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5" xfId="0" applyBorder="1" applyAlignment="1" applyProtection="1">
      <alignment horizontal="left" vertical="top" wrapText="1"/>
      <protection locked="0"/>
    </xf>
    <xf numFmtId="0" fontId="0" fillId="0" borderId="16" xfId="0" applyBorder="1" applyAlignment="1" applyProtection="1">
      <alignment horizontal="left" vertical="top" wrapText="1"/>
      <protection locked="0"/>
    </xf>
    <xf numFmtId="0" fontId="0" fillId="0" borderId="1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  <xf numFmtId="0" fontId="0" fillId="0" borderId="21" xfId="0" applyBorder="1" applyAlignment="1" applyProtection="1">
      <alignment horizontal="left" vertical="top" wrapText="1"/>
      <protection locked="0"/>
    </xf>
    <xf numFmtId="0" fontId="12" fillId="5" borderId="22" xfId="0" applyFont="1" applyFill="1" applyBorder="1" applyAlignment="1">
      <alignment horizontal="center" vertical="center"/>
    </xf>
    <xf numFmtId="0" fontId="12" fillId="5" borderId="7" xfId="0" applyFont="1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0" borderId="12" xfId="0" applyBorder="1" applyAlignment="1" applyProtection="1">
      <alignment horizontal="left" vertical="center"/>
      <protection locked="0"/>
    </xf>
    <xf numFmtId="0" fontId="0" fillId="5" borderId="3" xfId="0" applyFill="1" applyBorder="1" applyAlignment="1" applyProtection="1">
      <alignment horizontal="center" vertical="center"/>
      <protection locked="0"/>
    </xf>
    <xf numFmtId="0" fontId="0" fillId="5" borderId="13" xfId="0" applyFill="1" applyBorder="1" applyAlignment="1" applyProtection="1">
      <alignment horizontal="center" vertical="center"/>
      <protection locked="0"/>
    </xf>
    <xf numFmtId="0" fontId="0" fillId="5" borderId="4" xfId="0" applyFill="1" applyBorder="1" applyAlignment="1" applyProtection="1">
      <alignment horizontal="center" vertical="center"/>
      <protection locked="0"/>
    </xf>
    <xf numFmtId="0" fontId="0" fillId="5" borderId="10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167" fontId="0" fillId="0" borderId="23" xfId="0" applyNumberFormat="1" applyBorder="1" applyAlignment="1" applyProtection="1">
      <alignment horizontal="center" vertical="center" shrinkToFit="1"/>
      <protection locked="0"/>
    </xf>
    <xf numFmtId="49" fontId="0" fillId="0" borderId="23" xfId="0" applyNumberFormat="1" applyBorder="1" applyAlignment="1" applyProtection="1">
      <alignment horizontal="center" vertical="center"/>
      <protection locked="0"/>
    </xf>
    <xf numFmtId="0" fontId="16" fillId="3" borderId="0" xfId="0" applyFont="1" applyFill="1" applyAlignment="1">
      <alignment horizontal="center"/>
    </xf>
    <xf numFmtId="0" fontId="0" fillId="2" borderId="22" xfId="0" applyFill="1" applyBorder="1" applyAlignment="1" applyProtection="1">
      <alignment horizontal="center" vertical="center"/>
      <protection locked="0"/>
    </xf>
    <xf numFmtId="0" fontId="0" fillId="2" borderId="8" xfId="0" applyFill="1" applyBorder="1" applyAlignment="1" applyProtection="1">
      <alignment horizontal="center" vertical="center"/>
      <protection locked="0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71CD870-4A37-4E11-8FB4-BFAE7A0B0CFE}"/>
    <cellStyle name="Normal 7" xfId="8" xr:uid="{63A63E77-9078-42D5-9FD1-D4142D28D02C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building-contractor.html" TargetMode="External"/><Relationship Id="rId1" Type="http://schemas.openxmlformats.org/officeDocument/2006/relationships/hyperlink" Target="https://www.boostexcel.com/template/building-contractor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28575</xdr:colOff>
      <xdr:row>7</xdr:row>
      <xdr:rowOff>38100</xdr:rowOff>
    </xdr:from>
    <xdr:to>
      <xdr:col>14</xdr:col>
      <xdr:colOff>800100</xdr:colOff>
      <xdr:row>7</xdr:row>
      <xdr:rowOff>47625</xdr:rowOff>
    </xdr:to>
    <xdr:sp macro="" textlink="">
      <xdr:nvSpPr>
        <xdr:cNvPr id="1297" name="oknWidget_1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>
          <a:spLocks noChangeShapeType="1"/>
        </xdr:cNvSpPr>
      </xdr:nvSpPr>
      <xdr:spPr bwMode="auto">
        <a:xfrm>
          <a:off x="1333500" y="2238375"/>
          <a:ext cx="6057900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20</xdr:row>
          <xdr:rowOff>28575</xdr:rowOff>
        </xdr:from>
        <xdr:to>
          <xdr:col>5</xdr:col>
          <xdr:colOff>552450</xdr:colOff>
          <xdr:row>21</xdr:row>
          <xdr:rowOff>19050</xdr:rowOff>
        </xdr:to>
        <xdr:sp macro="" textlink="">
          <xdr:nvSpPr>
            <xdr:cNvPr id="1155" name="oknWidget_taxable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21</xdr:row>
          <xdr:rowOff>28575</xdr:rowOff>
        </xdr:from>
        <xdr:to>
          <xdr:col>5</xdr:col>
          <xdr:colOff>552450</xdr:colOff>
          <xdr:row>22</xdr:row>
          <xdr:rowOff>19050</xdr:rowOff>
        </xdr:to>
        <xdr:sp macro="" textlink="">
          <xdr:nvSpPr>
            <xdr:cNvPr id="1156" name="oknWidget_taxable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22</xdr:row>
          <xdr:rowOff>28575</xdr:rowOff>
        </xdr:from>
        <xdr:to>
          <xdr:col>5</xdr:col>
          <xdr:colOff>552450</xdr:colOff>
          <xdr:row>23</xdr:row>
          <xdr:rowOff>19050</xdr:rowOff>
        </xdr:to>
        <xdr:sp macro="" textlink="">
          <xdr:nvSpPr>
            <xdr:cNvPr id="1157" name="oknWidget_taxable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23</xdr:row>
          <xdr:rowOff>38100</xdr:rowOff>
        </xdr:from>
        <xdr:to>
          <xdr:col>5</xdr:col>
          <xdr:colOff>552450</xdr:colOff>
          <xdr:row>24</xdr:row>
          <xdr:rowOff>28575</xdr:rowOff>
        </xdr:to>
        <xdr:sp macro="" textlink="">
          <xdr:nvSpPr>
            <xdr:cNvPr id="1158" name="oknWidget_taxable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24</xdr:row>
          <xdr:rowOff>19050</xdr:rowOff>
        </xdr:from>
        <xdr:to>
          <xdr:col>5</xdr:col>
          <xdr:colOff>552450</xdr:colOff>
          <xdr:row>25</xdr:row>
          <xdr:rowOff>9525</xdr:rowOff>
        </xdr:to>
        <xdr:sp macro="" textlink="">
          <xdr:nvSpPr>
            <xdr:cNvPr id="1159" name="oknWidget_taxable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25</xdr:row>
          <xdr:rowOff>9525</xdr:rowOff>
        </xdr:from>
        <xdr:to>
          <xdr:col>5</xdr:col>
          <xdr:colOff>552450</xdr:colOff>
          <xdr:row>26</xdr:row>
          <xdr:rowOff>0</xdr:rowOff>
        </xdr:to>
        <xdr:sp macro="" textlink="">
          <xdr:nvSpPr>
            <xdr:cNvPr id="1160" name="oknWidget_taxable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26</xdr:row>
          <xdr:rowOff>19050</xdr:rowOff>
        </xdr:from>
        <xdr:to>
          <xdr:col>5</xdr:col>
          <xdr:colOff>552450</xdr:colOff>
          <xdr:row>27</xdr:row>
          <xdr:rowOff>9525</xdr:rowOff>
        </xdr:to>
        <xdr:sp macro="" textlink="">
          <xdr:nvSpPr>
            <xdr:cNvPr id="1161" name="oknWidget_taxable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27</xdr:row>
          <xdr:rowOff>28575</xdr:rowOff>
        </xdr:from>
        <xdr:to>
          <xdr:col>5</xdr:col>
          <xdr:colOff>552450</xdr:colOff>
          <xdr:row>28</xdr:row>
          <xdr:rowOff>19050</xdr:rowOff>
        </xdr:to>
        <xdr:sp macro="" textlink="">
          <xdr:nvSpPr>
            <xdr:cNvPr id="1162" name="oknWidget_taxable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28</xdr:row>
          <xdr:rowOff>0</xdr:rowOff>
        </xdr:from>
        <xdr:to>
          <xdr:col>5</xdr:col>
          <xdr:colOff>552450</xdr:colOff>
          <xdr:row>28</xdr:row>
          <xdr:rowOff>190500</xdr:rowOff>
        </xdr:to>
        <xdr:sp macro="" textlink="">
          <xdr:nvSpPr>
            <xdr:cNvPr id="1163" name="oknWidget_taxable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29</xdr:row>
          <xdr:rowOff>0</xdr:rowOff>
        </xdr:from>
        <xdr:to>
          <xdr:col>5</xdr:col>
          <xdr:colOff>552450</xdr:colOff>
          <xdr:row>29</xdr:row>
          <xdr:rowOff>190500</xdr:rowOff>
        </xdr:to>
        <xdr:sp macro="" textlink="">
          <xdr:nvSpPr>
            <xdr:cNvPr id="1164" name="oknWidget_taxable1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30</xdr:row>
          <xdr:rowOff>9525</xdr:rowOff>
        </xdr:from>
        <xdr:to>
          <xdr:col>5</xdr:col>
          <xdr:colOff>552450</xdr:colOff>
          <xdr:row>31</xdr:row>
          <xdr:rowOff>0</xdr:rowOff>
        </xdr:to>
        <xdr:sp macro="" textlink="">
          <xdr:nvSpPr>
            <xdr:cNvPr id="1165" name="oknWidget_taxable1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390525</xdr:colOff>
          <xdr:row>31</xdr:row>
          <xdr:rowOff>0</xdr:rowOff>
        </xdr:from>
        <xdr:to>
          <xdr:col>5</xdr:col>
          <xdr:colOff>552450</xdr:colOff>
          <xdr:row>31</xdr:row>
          <xdr:rowOff>190500</xdr:rowOff>
        </xdr:to>
        <xdr:sp macro="" textlink="">
          <xdr:nvSpPr>
            <xdr:cNvPr id="1166" name="oknWidget_taxable1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17</xdr:col>
      <xdr:colOff>3175</xdr:colOff>
      <xdr:row>2</xdr:row>
      <xdr:rowOff>127000</xdr:rowOff>
    </xdr:from>
    <xdr:to>
      <xdr:col>21</xdr:col>
      <xdr:colOff>12700</xdr:colOff>
      <xdr:row>11</xdr:row>
      <xdr:rowOff>92075</xdr:rowOff>
    </xdr:to>
    <xdr:sp macro="" textlink="">
      <xdr:nvSpPr>
        <xdr:cNvPr id="1120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75279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c7033.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28575</xdr:colOff>
      <xdr:row>2</xdr:row>
      <xdr:rowOff>117475</xdr:rowOff>
    </xdr:from>
    <xdr:to>
      <xdr:col>9</xdr:col>
      <xdr:colOff>168275</xdr:colOff>
      <xdr:row>2</xdr:row>
      <xdr:rowOff>498475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889000"/>
          <a:ext cx="2387600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Depth">
  <a:themeElements>
    <a:clrScheme name="Yellow Orange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Depth">
      <a:majorFont>
        <a:latin typeface="Corbel" panose="020B0503020204020204"/>
        <a:ea typeface=""/>
        <a:cs typeface=""/>
        <a:font script="Jpan" typeface="メイリオ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メイリオ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epth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epth" id="{7BEAFC2A-325C-49C4-AC08-2B765DA903F9}" vid="{1735E755-43E6-43AA-ABA2-C989ECC79AF5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building-contractor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tax-invoice-7-columns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tax-invoice-7-columns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tax-invoice-7-columns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invoicingtemplate.com/tax-invoice-7-columns.html" TargetMode="External"/><Relationship Id="rId6" Type="http://schemas.openxmlformats.org/officeDocument/2006/relationships/hyperlink" Target="http://www.invoicingtemplate.com/tax-invoice-7-columns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tax-invoice-7-columns.html" TargetMode="External"/><Relationship Id="rId9" Type="http://schemas.openxmlformats.org/officeDocument/2006/relationships/hyperlink" Target="http://www.invoicingtemplate.com/building-contractor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V996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F11" sqref="F11:J11"/>
    </sheetView>
  </sheetViews>
  <sheetFormatPr defaultRowHeight="12.75" x14ac:dyDescent="0.2"/>
  <cols>
    <col min="1" max="1" width="9.28515625" style="42" customWidth="1"/>
    <col min="2" max="2" width="9.7109375" style="42" customWidth="1"/>
    <col min="3" max="3" width="10.28515625" style="19" hidden="1" customWidth="1"/>
    <col min="4" max="4" width="16" style="19" hidden="1" customWidth="1"/>
    <col min="5" max="5" width="0.5703125" customWidth="1"/>
    <col min="6" max="6" width="8.85546875" customWidth="1"/>
    <col min="7" max="7" width="2.5703125" customWidth="1"/>
    <col min="8" max="8" width="11.28515625" customWidth="1"/>
    <col min="9" max="9" width="10.42578125" customWidth="1"/>
    <col min="10" max="10" width="11.140625" customWidth="1"/>
    <col min="11" max="11" width="1.5703125" customWidth="1"/>
    <col min="12" max="12" width="10.28515625" customWidth="1"/>
    <col min="13" max="13" width="11" customWidth="1"/>
    <col min="14" max="15" width="12.140625" customWidth="1"/>
    <col min="16" max="16" width="0.85546875" customWidth="1"/>
    <col min="17" max="17" width="1" style="38" customWidth="1"/>
    <col min="18" max="18" width="3.85546875" customWidth="1"/>
    <col min="19" max="22" width="17.7109375" customWidth="1"/>
  </cols>
  <sheetData>
    <row r="1" spans="1:958" s="47" customFormat="1" ht="57" customHeight="1" x14ac:dyDescent="0.2">
      <c r="A1" s="45"/>
      <c r="B1" s="45"/>
      <c r="C1" s="46"/>
      <c r="D1" s="46"/>
      <c r="IU1" s="48" t="s">
        <v>32</v>
      </c>
      <c r="AIP1" s="48" t="s">
        <v>58</v>
      </c>
      <c r="AJV1" s="48" t="s">
        <v>41</v>
      </c>
    </row>
    <row r="2" spans="1:958" ht="3.75" customHeight="1" x14ac:dyDescent="0.2">
      <c r="R2" s="79" t="s">
        <v>33</v>
      </c>
      <c r="S2" s="79"/>
      <c r="T2" s="79"/>
      <c r="U2" s="79"/>
      <c r="V2" s="79"/>
    </row>
    <row r="3" spans="1:958" ht="42.75" x14ac:dyDescent="0.8">
      <c r="A3" s="91" t="s">
        <v>20</v>
      </c>
      <c r="B3" s="91"/>
      <c r="I3" s="1"/>
      <c r="O3" s="49" t="s">
        <v>18</v>
      </c>
      <c r="P3" s="8"/>
      <c r="R3" s="79"/>
      <c r="S3" s="79"/>
      <c r="T3" s="79"/>
      <c r="U3" s="79"/>
      <c r="V3" s="79"/>
    </row>
    <row r="4" spans="1:958" ht="22.5" customHeight="1" x14ac:dyDescent="0.25">
      <c r="A4" s="92" t="s">
        <v>42</v>
      </c>
      <c r="B4" s="92"/>
      <c r="F4" s="50" t="s">
        <v>43</v>
      </c>
      <c r="R4" s="61">
        <v>1</v>
      </c>
      <c r="S4" s="80" t="s">
        <v>34</v>
      </c>
      <c r="T4" s="80"/>
      <c r="U4" s="80"/>
      <c r="V4" s="80"/>
    </row>
    <row r="5" spans="1:958" ht="15.95" customHeight="1" x14ac:dyDescent="0.2">
      <c r="A5" s="91" t="s">
        <v>21</v>
      </c>
      <c r="B5" s="91"/>
      <c r="F5" t="s">
        <v>44</v>
      </c>
      <c r="M5" s="68" t="s">
        <v>45</v>
      </c>
      <c r="N5" s="120"/>
      <c r="O5" s="120"/>
      <c r="P5" s="9"/>
      <c r="R5" s="81">
        <v>2</v>
      </c>
      <c r="S5" s="82" t="s">
        <v>35</v>
      </c>
      <c r="T5" s="82"/>
      <c r="U5" s="82"/>
      <c r="V5" s="82"/>
    </row>
    <row r="6" spans="1:958" ht="15.95" customHeight="1" x14ac:dyDescent="0.2">
      <c r="A6" s="92" t="s">
        <v>27</v>
      </c>
      <c r="B6" s="92"/>
      <c r="F6" t="s">
        <v>19</v>
      </c>
      <c r="M6" s="68" t="s">
        <v>46</v>
      </c>
      <c r="N6" s="121"/>
      <c r="O6" s="121"/>
      <c r="P6" s="2"/>
      <c r="R6" s="81"/>
      <c r="S6" s="82"/>
      <c r="T6" s="82"/>
      <c r="U6" s="82"/>
      <c r="V6" s="82"/>
    </row>
    <row r="7" spans="1:958" ht="15.95" customHeight="1" x14ac:dyDescent="0.2">
      <c r="A7" s="43"/>
      <c r="B7" s="43"/>
      <c r="F7" t="s">
        <v>28</v>
      </c>
      <c r="N7" s="32"/>
      <c r="O7" s="33"/>
      <c r="P7" s="2"/>
      <c r="R7" s="61"/>
      <c r="S7" s="67"/>
      <c r="T7" s="67"/>
      <c r="U7" s="67"/>
      <c r="V7" s="67"/>
    </row>
    <row r="8" spans="1:958" ht="15.95" customHeight="1" x14ac:dyDescent="0.2">
      <c r="A8" s="122" t="s">
        <v>47</v>
      </c>
      <c r="B8" s="122"/>
      <c r="N8" s="7"/>
      <c r="O8" s="2"/>
      <c r="P8" s="2"/>
      <c r="R8" s="81">
        <v>3</v>
      </c>
      <c r="S8" s="82" t="s">
        <v>36</v>
      </c>
      <c r="T8" s="82"/>
      <c r="U8" s="82"/>
      <c r="V8" s="82"/>
    </row>
    <row r="9" spans="1:958" ht="3" customHeight="1" x14ac:dyDescent="0.2">
      <c r="A9" s="43"/>
      <c r="B9" s="43"/>
      <c r="C9" s="19" t="s">
        <v>16</v>
      </c>
      <c r="R9" s="81"/>
      <c r="S9" s="82"/>
      <c r="T9" s="82"/>
      <c r="U9" s="82"/>
      <c r="V9" s="82"/>
    </row>
    <row r="10" spans="1:958" ht="15.95" customHeight="1" x14ac:dyDescent="0.2">
      <c r="A10" s="92"/>
      <c r="B10" s="92"/>
      <c r="C10" s="19">
        <v>2</v>
      </c>
      <c r="D10" s="20"/>
      <c r="F10" s="85" t="s">
        <v>49</v>
      </c>
      <c r="G10" s="86"/>
      <c r="L10" s="85" t="s">
        <v>48</v>
      </c>
      <c r="M10" s="86"/>
      <c r="R10" s="83">
        <v>4</v>
      </c>
      <c r="S10" s="84" t="s">
        <v>37</v>
      </c>
      <c r="T10" s="84"/>
      <c r="U10" s="84"/>
      <c r="V10" s="84"/>
    </row>
    <row r="11" spans="1:958" ht="15.95" customHeight="1" x14ac:dyDescent="0.2">
      <c r="A11" s="43"/>
      <c r="B11" s="69" t="s">
        <v>23</v>
      </c>
      <c r="C11" s="19">
        <v>0</v>
      </c>
      <c r="D11" s="20"/>
      <c r="F11" s="93"/>
      <c r="G11" s="93"/>
      <c r="H11" s="93"/>
      <c r="I11" s="93"/>
      <c r="J11" s="93"/>
      <c r="K11" s="66"/>
      <c r="L11" s="93"/>
      <c r="M11" s="93"/>
      <c r="N11" s="93"/>
      <c r="O11" s="93"/>
      <c r="R11" s="83"/>
      <c r="S11" s="84"/>
      <c r="T11" s="84"/>
      <c r="U11" s="84"/>
      <c r="V11" s="84"/>
    </row>
    <row r="12" spans="1:958" ht="15.95" customHeight="1" x14ac:dyDescent="0.2">
      <c r="A12" s="43"/>
      <c r="B12" s="69" t="s">
        <v>52</v>
      </c>
      <c r="D12" s="20"/>
      <c r="F12" s="94"/>
      <c r="G12" s="94"/>
      <c r="H12" s="94"/>
      <c r="I12" s="94"/>
      <c r="J12" s="94"/>
      <c r="K12" s="66"/>
      <c r="L12" s="94"/>
      <c r="M12" s="94"/>
      <c r="N12" s="94"/>
      <c r="O12" s="94"/>
      <c r="R12" s="83">
        <v>5</v>
      </c>
      <c r="S12" s="84" t="s">
        <v>38</v>
      </c>
      <c r="T12" s="84"/>
      <c r="U12" s="84"/>
      <c r="V12" s="84"/>
    </row>
    <row r="13" spans="1:958" ht="15.95" customHeight="1" x14ac:dyDescent="0.2">
      <c r="B13" s="70" t="s">
        <v>53</v>
      </c>
      <c r="C13" s="19">
        <v>0.21</v>
      </c>
      <c r="D13" s="20"/>
      <c r="F13" s="94"/>
      <c r="G13" s="94"/>
      <c r="H13" s="94"/>
      <c r="I13" s="94"/>
      <c r="J13" s="94"/>
      <c r="K13" s="66"/>
      <c r="L13" s="94"/>
      <c r="M13" s="94"/>
      <c r="N13" s="94"/>
      <c r="O13" s="94"/>
      <c r="R13" s="83"/>
      <c r="S13" s="84"/>
      <c r="T13" s="84"/>
      <c r="U13" s="84"/>
      <c r="V13" s="84"/>
    </row>
    <row r="14" spans="1:958" ht="15.95" customHeight="1" x14ac:dyDescent="0.2">
      <c r="B14" s="70" t="s">
        <v>54</v>
      </c>
      <c r="C14" s="19">
        <v>0.13500000000000001</v>
      </c>
      <c r="D14" s="20"/>
      <c r="F14" s="94"/>
      <c r="G14" s="94"/>
      <c r="H14" s="94"/>
      <c r="I14" s="94"/>
      <c r="J14" s="94"/>
      <c r="K14" s="66"/>
      <c r="L14" s="94"/>
      <c r="M14" s="94"/>
      <c r="N14" s="94"/>
      <c r="O14" s="94"/>
      <c r="R14" s="83"/>
      <c r="S14" s="84"/>
      <c r="T14" s="84"/>
      <c r="U14" s="84"/>
      <c r="V14" s="84"/>
    </row>
    <row r="15" spans="1:958" ht="15.95" customHeight="1" x14ac:dyDescent="0.2">
      <c r="A15" s="43"/>
      <c r="B15" s="69" t="s">
        <v>55</v>
      </c>
      <c r="F15" s="94"/>
      <c r="G15" s="94"/>
      <c r="H15" s="94"/>
      <c r="I15" s="94"/>
      <c r="J15" s="94"/>
      <c r="K15" s="66"/>
      <c r="L15" s="94"/>
      <c r="M15" s="94"/>
      <c r="N15" s="94"/>
      <c r="O15" s="94"/>
      <c r="R15" s="81">
        <v>6</v>
      </c>
      <c r="S15" s="84" t="s">
        <v>39</v>
      </c>
      <c r="T15" s="84"/>
      <c r="U15" s="84"/>
      <c r="V15" s="84"/>
    </row>
    <row r="16" spans="1:958" ht="21.75" customHeight="1" x14ac:dyDescent="0.2">
      <c r="A16" s="43"/>
      <c r="B16" s="43"/>
      <c r="R16" s="81"/>
      <c r="S16" s="84"/>
      <c r="T16" s="84"/>
      <c r="U16" s="84"/>
      <c r="V16" s="84"/>
    </row>
    <row r="17" spans="1:25" s="3" customFormat="1" ht="15.95" customHeight="1" x14ac:dyDescent="0.2">
      <c r="A17" s="43"/>
      <c r="B17" s="43"/>
      <c r="C17" s="16"/>
      <c r="D17" s="16"/>
      <c r="F17" s="85" t="s">
        <v>6</v>
      </c>
      <c r="G17" s="86"/>
      <c r="H17" s="85" t="s">
        <v>5</v>
      </c>
      <c r="I17" s="86"/>
      <c r="J17" s="85" t="s">
        <v>7</v>
      </c>
      <c r="K17" s="86"/>
      <c r="L17" s="85" t="s">
        <v>8</v>
      </c>
      <c r="M17" s="86"/>
      <c r="N17" s="60" t="s">
        <v>11</v>
      </c>
      <c r="O17" s="60" t="s">
        <v>10</v>
      </c>
      <c r="P17" s="10"/>
      <c r="Q17" s="39"/>
      <c r="R17" s="81"/>
      <c r="S17" s="84"/>
      <c r="T17" s="84"/>
      <c r="U17" s="84"/>
      <c r="V17" s="84"/>
      <c r="W17"/>
      <c r="X17"/>
      <c r="Y17"/>
    </row>
    <row r="18" spans="1:25" s="3" customFormat="1" ht="15.95" customHeight="1" x14ac:dyDescent="0.2">
      <c r="A18" s="43"/>
      <c r="B18" s="43"/>
      <c r="C18" s="16"/>
      <c r="D18" s="16"/>
      <c r="F18" s="89"/>
      <c r="G18" s="90"/>
      <c r="H18" s="89"/>
      <c r="I18" s="90"/>
      <c r="J18" s="87"/>
      <c r="K18" s="88"/>
      <c r="L18" s="87"/>
      <c r="M18" s="88"/>
      <c r="N18" s="18"/>
      <c r="O18" s="31"/>
      <c r="P18" s="11"/>
      <c r="Q18" s="39"/>
      <c r="R18" s="81"/>
      <c r="S18" s="84"/>
      <c r="T18" s="84"/>
      <c r="U18" s="84"/>
      <c r="V18" s="84"/>
      <c r="W18"/>
      <c r="X18"/>
      <c r="Y18"/>
    </row>
    <row r="19" spans="1:25" ht="9" customHeight="1" x14ac:dyDescent="0.2"/>
    <row r="20" spans="1:25" s="3" customFormat="1" ht="15.95" customHeight="1" x14ac:dyDescent="0.2">
      <c r="A20" s="42"/>
      <c r="B20" s="42" t="s">
        <v>51</v>
      </c>
      <c r="C20" s="16" t="s">
        <v>13</v>
      </c>
      <c r="D20" s="16" t="s">
        <v>22</v>
      </c>
      <c r="F20" s="60" t="s">
        <v>50</v>
      </c>
      <c r="G20" s="95" t="s">
        <v>12</v>
      </c>
      <c r="H20" s="95"/>
      <c r="I20" s="95"/>
      <c r="J20" s="85" t="s">
        <v>29</v>
      </c>
      <c r="K20" s="86"/>
      <c r="L20" s="60" t="s">
        <v>30</v>
      </c>
      <c r="M20" s="60" t="s">
        <v>4</v>
      </c>
      <c r="N20" s="60" t="s">
        <v>3</v>
      </c>
      <c r="O20" s="60" t="s">
        <v>2</v>
      </c>
      <c r="P20" s="10"/>
      <c r="Q20" s="39"/>
      <c r="S20"/>
      <c r="T20"/>
      <c r="U20"/>
      <c r="V20"/>
      <c r="W20"/>
      <c r="X20"/>
      <c r="Y20"/>
    </row>
    <row r="21" spans="1:25" s="3" customFormat="1" ht="15.95" customHeight="1" x14ac:dyDescent="0.2">
      <c r="A21" s="42"/>
      <c r="B21" s="42"/>
      <c r="C21" s="17" t="b">
        <v>0</v>
      </c>
      <c r="D21" s="17">
        <v>0</v>
      </c>
      <c r="F21" s="22"/>
      <c r="G21" s="113"/>
      <c r="H21" s="113"/>
      <c r="I21" s="113"/>
      <c r="J21" s="123" t="s">
        <v>56</v>
      </c>
      <c r="K21" s="124"/>
      <c r="L21" s="73">
        <f>IF(oknProductType_1="",0,VLOOKUP(oknProductType_1,$M$34:$N$35,2,FALSE))</f>
        <v>0.21</v>
      </c>
      <c r="M21" s="36"/>
      <c r="N21" s="34"/>
      <c r="O21" s="62"/>
      <c r="P21" s="12"/>
      <c r="Q21" s="39"/>
      <c r="S21" s="40"/>
      <c r="W21" s="41"/>
    </row>
    <row r="22" spans="1:25" s="3" customFormat="1" ht="15.95" customHeight="1" x14ac:dyDescent="0.2">
      <c r="A22" s="43"/>
      <c r="B22" s="43"/>
      <c r="C22" s="17">
        <v>0</v>
      </c>
      <c r="D22" s="17">
        <v>0</v>
      </c>
      <c r="F22" s="54"/>
      <c r="G22" s="97"/>
      <c r="H22" s="97"/>
      <c r="I22" s="97"/>
      <c r="J22" s="114" t="s">
        <v>26</v>
      </c>
      <c r="K22" s="115"/>
      <c r="L22" s="74">
        <f>IF(oknProductType_2="",0,VLOOKUP(oknProductType_2,$M$34:$N$35,2,FALSE))</f>
        <v>0.13500000000000001</v>
      </c>
      <c r="M22" s="55">
        <v>0</v>
      </c>
      <c r="N22" s="56">
        <v>0</v>
      </c>
      <c r="O22" s="71">
        <f>ROUND(oknQuantity_2*oknPrice_2,2)</f>
        <v>0</v>
      </c>
      <c r="P22" s="13"/>
      <c r="Q22" s="39"/>
      <c r="U22" s="41"/>
      <c r="W22" s="41"/>
    </row>
    <row r="23" spans="1:25" s="3" customFormat="1" ht="15.95" customHeight="1" x14ac:dyDescent="0.2">
      <c r="A23" s="43"/>
      <c r="B23" s="43"/>
      <c r="C23" s="17">
        <v>0</v>
      </c>
      <c r="D23" s="17">
        <v>0</v>
      </c>
      <c r="F23" s="22"/>
      <c r="G23" s="96"/>
      <c r="H23" s="96"/>
      <c r="I23" s="96"/>
      <c r="J23" s="118"/>
      <c r="K23" s="119"/>
      <c r="L23" s="75">
        <f>IF(oknProductType_3="",0,VLOOKUP(oknProductType_3,$M$34:$N$35,2))</f>
        <v>0</v>
      </c>
      <c r="M23" s="37">
        <v>0</v>
      </c>
      <c r="N23" s="35">
        <v>0</v>
      </c>
      <c r="O23" s="62">
        <f>ROUND(oknQuantity_3*oknPrice_3,2)</f>
        <v>0</v>
      </c>
      <c r="P23" s="13"/>
      <c r="Q23" s="39"/>
      <c r="U23" s="41"/>
      <c r="W23" s="3">
        <v>0</v>
      </c>
    </row>
    <row r="24" spans="1:25" s="3" customFormat="1" ht="15.95" customHeight="1" x14ac:dyDescent="0.2">
      <c r="A24" s="43"/>
      <c r="B24" s="43"/>
      <c r="C24" s="17">
        <v>0</v>
      </c>
      <c r="D24" s="17">
        <v>0</v>
      </c>
      <c r="F24" s="54"/>
      <c r="G24" s="97"/>
      <c r="H24" s="97"/>
      <c r="I24" s="97"/>
      <c r="J24" s="114"/>
      <c r="K24" s="115"/>
      <c r="L24" s="74">
        <f>IF(oknProductType_4="",0,VLOOKUP(oknProductType_4,$M$34:$N$35,2))</f>
        <v>0</v>
      </c>
      <c r="M24" s="55">
        <v>0</v>
      </c>
      <c r="N24" s="56">
        <v>0</v>
      </c>
      <c r="O24" s="71">
        <f>ROUND(oknQuantity_4*oknPrice_4,2)</f>
        <v>0</v>
      </c>
      <c r="P24" s="13"/>
      <c r="Q24" s="39"/>
    </row>
    <row r="25" spans="1:25" s="3" customFormat="1" ht="15.95" customHeight="1" x14ac:dyDescent="0.2">
      <c r="A25" s="43"/>
      <c r="B25" s="43"/>
      <c r="C25" s="17">
        <v>0</v>
      </c>
      <c r="D25" s="17">
        <v>0</v>
      </c>
      <c r="F25" s="22"/>
      <c r="G25" s="96"/>
      <c r="H25" s="96"/>
      <c r="I25" s="96"/>
      <c r="J25" s="118"/>
      <c r="K25" s="119"/>
      <c r="L25" s="75">
        <f>IF(oknProductType_5="",0,VLOOKUP(oknProductType_5,$M$34:$N$35,2))</f>
        <v>0</v>
      </c>
      <c r="M25" s="37">
        <v>0</v>
      </c>
      <c r="N25" s="35">
        <v>0</v>
      </c>
      <c r="O25" s="62">
        <f>ROUND(oknQuantity_5*oknPrice_5,2)</f>
        <v>0</v>
      </c>
      <c r="P25" s="13"/>
      <c r="Q25" s="39"/>
    </row>
    <row r="26" spans="1:25" s="3" customFormat="1" ht="15.95" customHeight="1" x14ac:dyDescent="0.2">
      <c r="A26" s="43"/>
      <c r="B26" s="43"/>
      <c r="C26" s="17">
        <v>0</v>
      </c>
      <c r="D26" s="17">
        <v>0</v>
      </c>
      <c r="F26" s="54"/>
      <c r="G26" s="97"/>
      <c r="H26" s="97"/>
      <c r="I26" s="97"/>
      <c r="J26" s="114"/>
      <c r="K26" s="115"/>
      <c r="L26" s="74">
        <f>IF(oknProductType_6="",0,VLOOKUP(oknProductType_6,$M$34:$N$35,2))</f>
        <v>0</v>
      </c>
      <c r="M26" s="55">
        <v>0</v>
      </c>
      <c r="N26" s="56">
        <v>0</v>
      </c>
      <c r="O26" s="71">
        <f>ROUND(oknQuantity_6*oknPrice_6,2)</f>
        <v>0</v>
      </c>
      <c r="P26" s="13"/>
      <c r="Q26" s="39"/>
    </row>
    <row r="27" spans="1:25" s="3" customFormat="1" ht="15.95" customHeight="1" x14ac:dyDescent="0.2">
      <c r="A27" s="43"/>
      <c r="B27" s="43"/>
      <c r="C27" s="17">
        <v>0</v>
      </c>
      <c r="D27" s="17">
        <v>0</v>
      </c>
      <c r="F27" s="22"/>
      <c r="G27" s="96"/>
      <c r="H27" s="96"/>
      <c r="I27" s="96"/>
      <c r="J27" s="118"/>
      <c r="K27" s="119"/>
      <c r="L27" s="75">
        <f>IF(oknProductType_7="",0,VLOOKUP(oknProductType_7,$M$34:$N$35,2))</f>
        <v>0</v>
      </c>
      <c r="M27" s="37">
        <v>0</v>
      </c>
      <c r="N27" s="35">
        <v>0</v>
      </c>
      <c r="O27" s="62">
        <f>ROUND(oknQuantity_7*oknPrice_7,2)</f>
        <v>0</v>
      </c>
      <c r="P27" s="13"/>
      <c r="Q27" s="39"/>
    </row>
    <row r="28" spans="1:25" s="3" customFormat="1" ht="15.95" customHeight="1" x14ac:dyDescent="0.2">
      <c r="A28" s="43"/>
      <c r="B28" s="43"/>
      <c r="C28" s="17">
        <v>0</v>
      </c>
      <c r="D28" s="17">
        <v>0</v>
      </c>
      <c r="F28" s="54"/>
      <c r="G28" s="97"/>
      <c r="H28" s="97"/>
      <c r="I28" s="97"/>
      <c r="J28" s="114"/>
      <c r="K28" s="115"/>
      <c r="L28" s="74">
        <f>IF(oknProductType_8="",0,VLOOKUP(oknProductType_8,$M$34:$N$35,2))</f>
        <v>0</v>
      </c>
      <c r="M28" s="55">
        <v>0</v>
      </c>
      <c r="N28" s="56">
        <v>0</v>
      </c>
      <c r="O28" s="71">
        <f>ROUND(oknQuantity_8*oknPrice_8,2)</f>
        <v>0</v>
      </c>
      <c r="P28" s="13"/>
      <c r="Q28" s="39"/>
    </row>
    <row r="29" spans="1:25" s="3" customFormat="1" ht="15.95" customHeight="1" x14ac:dyDescent="0.2">
      <c r="A29" s="43"/>
      <c r="B29" s="43"/>
      <c r="C29" s="17">
        <v>0</v>
      </c>
      <c r="D29" s="17">
        <v>0</v>
      </c>
      <c r="F29" s="22"/>
      <c r="G29" s="96"/>
      <c r="H29" s="96"/>
      <c r="I29" s="96"/>
      <c r="J29" s="118"/>
      <c r="K29" s="119"/>
      <c r="L29" s="75">
        <f>IF(oknProductType_9="",0,VLOOKUP(oknProductType_9,$M$34:$N$35,2))</f>
        <v>0</v>
      </c>
      <c r="M29" s="37">
        <v>0</v>
      </c>
      <c r="N29" s="35">
        <v>0</v>
      </c>
      <c r="O29" s="62">
        <f>ROUND(oknQuantity_9*oknPrice_9,2)</f>
        <v>0</v>
      </c>
      <c r="P29" s="13"/>
      <c r="Q29" s="39"/>
    </row>
    <row r="30" spans="1:25" s="3" customFormat="1" ht="15.95" customHeight="1" x14ac:dyDescent="0.2">
      <c r="A30" s="43"/>
      <c r="B30" s="43"/>
      <c r="C30" s="17">
        <v>0</v>
      </c>
      <c r="D30" s="17">
        <v>0</v>
      </c>
      <c r="F30" s="54"/>
      <c r="G30" s="97"/>
      <c r="H30" s="97"/>
      <c r="I30" s="97"/>
      <c r="J30" s="114"/>
      <c r="K30" s="115"/>
      <c r="L30" s="74">
        <f>IF(oknProductType_10="",0,VLOOKUP(oknProductType_10,$M$34:$N$35,2))</f>
        <v>0</v>
      </c>
      <c r="M30" s="55">
        <v>0</v>
      </c>
      <c r="N30" s="56">
        <v>0</v>
      </c>
      <c r="O30" s="71">
        <f>ROUND(oknQuantity_10*oknPrice_10,2)</f>
        <v>0</v>
      </c>
      <c r="P30" s="13"/>
      <c r="Q30" s="39"/>
    </row>
    <row r="31" spans="1:25" s="3" customFormat="1" ht="15.95" customHeight="1" x14ac:dyDescent="0.2">
      <c r="A31" s="43"/>
      <c r="B31" s="43"/>
      <c r="C31" s="17">
        <v>0</v>
      </c>
      <c r="D31" s="17">
        <v>0</v>
      </c>
      <c r="F31" s="22"/>
      <c r="G31" s="96"/>
      <c r="H31" s="96"/>
      <c r="I31" s="96"/>
      <c r="J31" s="118"/>
      <c r="K31" s="119"/>
      <c r="L31" s="75">
        <f>IF(oknProductType_11="",0,VLOOKUP(oknProductType_11,$M$34:$N$35,2))</f>
        <v>0</v>
      </c>
      <c r="M31" s="37">
        <v>0</v>
      </c>
      <c r="N31" s="35">
        <v>0</v>
      </c>
      <c r="O31" s="62">
        <f>ROUND(oknQuantity_11*oknPrice_11,2)</f>
        <v>0</v>
      </c>
      <c r="P31" s="13"/>
      <c r="Q31" s="39"/>
    </row>
    <row r="32" spans="1:25" s="3" customFormat="1" ht="15.95" customHeight="1" x14ac:dyDescent="0.2">
      <c r="A32" s="43"/>
      <c r="B32" s="43"/>
      <c r="C32" s="17">
        <v>0</v>
      </c>
      <c r="D32" s="17">
        <v>0</v>
      </c>
      <c r="F32" s="57"/>
      <c r="G32" s="98"/>
      <c r="H32" s="98"/>
      <c r="I32" s="98"/>
      <c r="J32" s="116"/>
      <c r="K32" s="117"/>
      <c r="L32" s="76">
        <f>IF(oknProductType_12="",0,VLOOKUP(oknProductType_12,$M$34:$N$35,2))</f>
        <v>0</v>
      </c>
      <c r="M32" s="58">
        <v>0</v>
      </c>
      <c r="N32" s="59">
        <v>0</v>
      </c>
      <c r="O32" s="72">
        <f>ROUND(oknQuantity_12*oknPrice_12,2)</f>
        <v>0</v>
      </c>
      <c r="P32" s="13"/>
      <c r="Q32" s="39"/>
    </row>
    <row r="33" spans="1:17" s="3" customFormat="1" ht="20.100000000000001" customHeight="1" x14ac:dyDescent="0.2">
      <c r="A33" s="43"/>
      <c r="B33" s="43"/>
      <c r="C33" s="16"/>
      <c r="D33" s="21">
        <f t="array" ref="D33">SUM(oknTaxable_1:oknTaxable_12*oknLineTotal_1:oknLineTotal_12)</f>
        <v>0</v>
      </c>
      <c r="F33" s="28"/>
      <c r="G33" s="28"/>
      <c r="H33" s="28"/>
      <c r="I33" s="28"/>
      <c r="J33" s="28"/>
      <c r="K33" s="28"/>
      <c r="L33" s="28"/>
      <c r="N33" s="4" t="s">
        <v>9</v>
      </c>
      <c r="O33" s="23">
        <f>SUM(oknLineTotal_1:oknLineTotal_12)</f>
        <v>0</v>
      </c>
      <c r="P33" s="12"/>
      <c r="Q33" s="39"/>
    </row>
    <row r="34" spans="1:17" s="3" customFormat="1" ht="20.100000000000001" customHeight="1" x14ac:dyDescent="0.2">
      <c r="A34" s="43"/>
      <c r="B34" s="43"/>
      <c r="C34" s="16"/>
      <c r="D34" s="16"/>
      <c r="G34" s="29"/>
      <c r="H34" s="28"/>
      <c r="I34" s="28"/>
      <c r="J34" s="108" t="s">
        <v>25</v>
      </c>
      <c r="K34" s="109"/>
      <c r="L34" s="110"/>
      <c r="M34" s="63" t="s">
        <v>56</v>
      </c>
      <c r="N34" s="51">
        <v>0.21</v>
      </c>
      <c r="O34" s="52">
        <f>ROUND(SUMIF(oknProductType_1:oknProductType_12,"=General",oknLineTotal_1:oknLineTotal_12)*oknTax1Rate,2)</f>
        <v>0</v>
      </c>
      <c r="P34" s="12"/>
      <c r="Q34" s="39"/>
    </row>
    <row r="35" spans="1:17" s="3" customFormat="1" ht="20.100000000000001" customHeight="1" x14ac:dyDescent="0.2">
      <c r="A35" s="43"/>
      <c r="B35" s="43"/>
      <c r="C35" s="16"/>
      <c r="D35" s="16"/>
      <c r="G35" s="29"/>
      <c r="H35" s="29"/>
      <c r="I35" s="29"/>
      <c r="J35" s="111"/>
      <c r="K35" s="112"/>
      <c r="L35" s="112"/>
      <c r="M35" s="64" t="s">
        <v>26</v>
      </c>
      <c r="N35" s="53">
        <v>0.13500000000000001</v>
      </c>
      <c r="O35" s="52">
        <f>ROUND(SUMIF(oknProductType_1:oknProductType_12,"=Labor",oknLineTotal_1:oknLineTotal_12)*oknTax2Rate,2)</f>
        <v>0</v>
      </c>
      <c r="P35" s="14"/>
      <c r="Q35" s="39"/>
    </row>
    <row r="36" spans="1:17" s="3" customFormat="1" ht="20.100000000000001" customHeight="1" x14ac:dyDescent="0.2">
      <c r="A36" s="43"/>
      <c r="B36" s="43"/>
      <c r="C36" s="16"/>
      <c r="D36" s="16"/>
      <c r="F36" s="30" t="s">
        <v>24</v>
      </c>
      <c r="G36" s="29"/>
      <c r="H36" s="29"/>
      <c r="I36" s="29"/>
      <c r="J36" s="29"/>
      <c r="K36" s="29"/>
      <c r="L36" s="28"/>
      <c r="N36" s="4" t="s">
        <v>0</v>
      </c>
      <c r="O36" s="24">
        <v>0</v>
      </c>
      <c r="P36" s="15"/>
      <c r="Q36" s="39"/>
    </row>
    <row r="37" spans="1:17" s="3" customFormat="1" ht="18.75" customHeight="1" x14ac:dyDescent="0.2">
      <c r="A37" s="43"/>
      <c r="B37" s="43"/>
      <c r="C37" s="16"/>
      <c r="D37" s="16"/>
      <c r="F37" s="99"/>
      <c r="G37" s="100"/>
      <c r="H37" s="100"/>
      <c r="I37" s="100"/>
      <c r="J37" s="100"/>
      <c r="K37" s="100"/>
      <c r="L37" s="101"/>
      <c r="N37" s="5" t="s">
        <v>1</v>
      </c>
      <c r="O37" s="25">
        <f>ROUND(oknSubTotal + oknShippingCost + oknTax1+oknTax2,2)</f>
        <v>0</v>
      </c>
      <c r="P37" s="12"/>
      <c r="Q37" s="39"/>
    </row>
    <row r="38" spans="1:17" ht="18.75" customHeight="1" x14ac:dyDescent="0.2">
      <c r="F38" s="102"/>
      <c r="G38" s="103"/>
      <c r="H38" s="103"/>
      <c r="I38" s="103"/>
      <c r="J38" s="103"/>
      <c r="K38" s="103"/>
      <c r="L38" s="104"/>
      <c r="N38" s="5" t="s">
        <v>15</v>
      </c>
      <c r="O38" s="26">
        <v>0</v>
      </c>
    </row>
    <row r="39" spans="1:17" ht="18.75" customHeight="1" x14ac:dyDescent="0.2">
      <c r="F39" s="105"/>
      <c r="G39" s="106"/>
      <c r="H39" s="106"/>
      <c r="I39" s="106"/>
      <c r="J39" s="106"/>
      <c r="K39" s="106"/>
      <c r="L39" s="107"/>
      <c r="N39" s="5" t="s">
        <v>14</v>
      </c>
      <c r="O39" s="27">
        <f>ROUND(oknTotal-oknPayments,2)</f>
        <v>0</v>
      </c>
    </row>
    <row r="41" spans="1:17" ht="18" customHeight="1" x14ac:dyDescent="0.2">
      <c r="F41" s="78" t="s">
        <v>17</v>
      </c>
      <c r="G41" s="78"/>
      <c r="H41" s="78"/>
      <c r="I41" s="78"/>
      <c r="J41" s="78"/>
      <c r="K41" s="78"/>
      <c r="L41" s="78"/>
      <c r="M41" s="78"/>
      <c r="N41" s="78"/>
      <c r="O41" s="78"/>
    </row>
    <row r="42" spans="1:17" x14ac:dyDescent="0.2">
      <c r="F42" s="78"/>
      <c r="G42" s="78"/>
      <c r="H42" s="78"/>
      <c r="I42" s="78"/>
      <c r="J42" s="78"/>
      <c r="K42" s="78"/>
      <c r="L42" s="78"/>
      <c r="M42" s="78"/>
      <c r="N42" s="78"/>
      <c r="O42" s="78"/>
    </row>
    <row r="44" spans="1:17" x14ac:dyDescent="0.2">
      <c r="F44" s="6"/>
      <c r="G44" s="6"/>
      <c r="H44" s="6"/>
      <c r="I44" s="6"/>
      <c r="J44" s="6"/>
      <c r="K44" s="6"/>
      <c r="L44" s="6"/>
    </row>
    <row r="921" spans="1:1" hidden="1" x14ac:dyDescent="0.2">
      <c r="A921" s="44" t="s">
        <v>31</v>
      </c>
    </row>
    <row r="943" spans="1:1" hidden="1" x14ac:dyDescent="0.2">
      <c r="A943" s="44" t="s">
        <v>31</v>
      </c>
    </row>
    <row r="977" spans="1:1" hidden="1" x14ac:dyDescent="0.2">
      <c r="A977" s="65" t="s">
        <v>40</v>
      </c>
    </row>
    <row r="989" spans="1:1" hidden="1" x14ac:dyDescent="0.2">
      <c r="A989" s="65" t="s">
        <v>57</v>
      </c>
    </row>
    <row r="996" spans="1:1" hidden="1" x14ac:dyDescent="0.2">
      <c r="A996" s="44" t="s">
        <v>31</v>
      </c>
    </row>
  </sheetData>
  <sheetProtection sheet="1" objects="1" scenarios="1" selectLockedCells="1"/>
  <mergeCells count="69">
    <mergeCell ref="L11:O11"/>
    <mergeCell ref="L12:O12"/>
    <mergeCell ref="L13:O13"/>
    <mergeCell ref="L14:O14"/>
    <mergeCell ref="L15:O15"/>
    <mergeCell ref="J20:K20"/>
    <mergeCell ref="J21:K21"/>
    <mergeCell ref="J22:K22"/>
    <mergeCell ref="J24:K24"/>
    <mergeCell ref="J26:K26"/>
    <mergeCell ref="J23:K23"/>
    <mergeCell ref="J25:K25"/>
    <mergeCell ref="N5:O5"/>
    <mergeCell ref="N6:O6"/>
    <mergeCell ref="A10:B10"/>
    <mergeCell ref="A8:B8"/>
    <mergeCell ref="F10:G10"/>
    <mergeCell ref="L10:M10"/>
    <mergeCell ref="F37:L39"/>
    <mergeCell ref="G25:I25"/>
    <mergeCell ref="G31:I31"/>
    <mergeCell ref="J34:L35"/>
    <mergeCell ref="G21:I21"/>
    <mergeCell ref="G22:I22"/>
    <mergeCell ref="J28:K28"/>
    <mergeCell ref="J30:K30"/>
    <mergeCell ref="J32:K32"/>
    <mergeCell ref="J31:K31"/>
    <mergeCell ref="J27:K27"/>
    <mergeCell ref="J29:K29"/>
    <mergeCell ref="G20:I20"/>
    <mergeCell ref="G23:I23"/>
    <mergeCell ref="G24:I24"/>
    <mergeCell ref="G32:I32"/>
    <mergeCell ref="G26:I26"/>
    <mergeCell ref="G27:I27"/>
    <mergeCell ref="G28:I28"/>
    <mergeCell ref="G29:I29"/>
    <mergeCell ref="G30:I30"/>
    <mergeCell ref="F18:G18"/>
    <mergeCell ref="H17:I17"/>
    <mergeCell ref="H18:I18"/>
    <mergeCell ref="A3:B3"/>
    <mergeCell ref="A4:B4"/>
    <mergeCell ref="A5:B5"/>
    <mergeCell ref="A6:B6"/>
    <mergeCell ref="F11:J11"/>
    <mergeCell ref="F12:J12"/>
    <mergeCell ref="F13:J13"/>
    <mergeCell ref="F14:J14"/>
    <mergeCell ref="F15:J15"/>
    <mergeCell ref="J17:K17"/>
    <mergeCell ref="J18:K18"/>
    <mergeCell ref="F41:O42"/>
    <mergeCell ref="R2:V3"/>
    <mergeCell ref="S4:V4"/>
    <mergeCell ref="R5:R6"/>
    <mergeCell ref="S5:V6"/>
    <mergeCell ref="R8:R9"/>
    <mergeCell ref="S8:V9"/>
    <mergeCell ref="R10:R11"/>
    <mergeCell ref="S10:V11"/>
    <mergeCell ref="R12:R14"/>
    <mergeCell ref="S12:V14"/>
    <mergeCell ref="R15:R18"/>
    <mergeCell ref="S15:V18"/>
    <mergeCell ref="F17:G17"/>
    <mergeCell ref="L17:M17"/>
    <mergeCell ref="L18:M18"/>
  </mergeCells>
  <phoneticPr fontId="5" type="noConversion"/>
  <dataValidations count="13">
    <dataValidation type="decimal" operator="lessThanOrEqual" allowBlank="1" showInputMessage="1" showErrorMessage="1" errorTitle="Invalid Input" error="Please enter a valid numeric_x000a_value." sqref="M21:N32 O38 O36 N34:N35" xr:uid="{00000000-0002-0000-0000-000000000000}">
      <formula1>999999999.99</formula1>
    </dataValidation>
    <dataValidation type="list" allowBlank="1" showInputMessage="1" showErrorMessage="1" sqref="J21:K32" xr:uid="{00000000-0002-0000-0000-000001000000}">
      <formula1>$M$34:$M$35</formula1>
    </dataValidation>
    <dataValidation type="date" allowBlank="1" showErrorMessage="1" errorTitle="Invalid Input" error="Please enter a valid date." sqref="N5 J1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10" sqref="A10 N6 O7" xr:uid="{00000000-0002-0000-0000-000003000000}">
      <formula1>0</formula1>
      <formula2>10</formula2>
    </dataValidation>
    <dataValidation type="textLength" allowBlank="1" showInputMessage="1" showErrorMessage="1" errorTitle="Invalid Input" error="Max characters allowed: 60" sqref="L11:L13 K11:K13 F11:F13" xr:uid="{00000000-0002-0000-0000-000004000000}">
      <formula1>0</formula1>
      <formula2>60</formula2>
    </dataValidation>
    <dataValidation type="textLength" allowBlank="1" showInputMessage="1" showErrorMessage="1" errorTitle="Invalid Input" error="Max characters allowed: 20" sqref="K14:K15 L14 F14:F15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30" sqref="L15" xr:uid="{00000000-0002-0000-0000-000006000000}">
      <formula1>0</formula1>
      <formula2>30</formula2>
    </dataValidation>
    <dataValidation type="textLength" operator="lessThan" allowBlank="1" showInputMessage="1" showErrorMessage="1" errorTitle="Invalid Input" error="Max characters allowed: 15" sqref="F18:G18 N18" xr:uid="{00000000-0002-0000-0000-000007000000}">
      <formula1>15</formula1>
    </dataValidation>
    <dataValidation type="textLength" operator="lessThanOrEqual" allowBlank="1" showInputMessage="1" showErrorMessage="1" errorTitle="Invalid Input" error="Max characters allowed: 30" sqref="H18:I18 L18:M18" xr:uid="{00000000-0002-0000-0000-000008000000}">
      <formula1>30</formula1>
    </dataValidation>
    <dataValidation type="textLength" operator="lessThanOrEqual" allowBlank="1" showInputMessage="1" showErrorMessage="1" errorTitle="Invalid Input" error="Max characters allowed: 20" sqref="O18" xr:uid="{00000000-0002-0000-0000-000009000000}">
      <formula1>20</formula1>
    </dataValidation>
    <dataValidation type="textLength" operator="lessThanOrEqual" allowBlank="1" showInputMessage="1" showErrorMessage="1" errorTitle="Invalid Input" error="Max characters allowed: 100" sqref="G21:G32 I23:I32" xr:uid="{00000000-0002-0000-0000-00000A000000}">
      <formula1>100</formula1>
    </dataValidation>
    <dataValidation type="textLength" allowBlank="1" showInputMessage="1" showErrorMessage="1" errorTitle="Invalid Input" error="Max characters allowed: 10" sqref="F21:F32" xr:uid="{00000000-0002-0000-0000-00000B000000}">
      <formula1>0</formula1>
      <formula2>20</formula2>
    </dataValidation>
    <dataValidation type="textLength" allowBlank="1" showInputMessage="1" showErrorMessage="1" sqref="G34 J36:K36 G35:I36 F37:L39" xr:uid="{00000000-0002-0000-0000-00000C000000}">
      <formula1>1</formula1>
      <formula2>255</formula2>
    </dataValidation>
  </dataValidations>
  <hyperlinks>
    <hyperlink ref="A996" r:id="rId1" tooltip="Mixed Tax Rates in a Form (5 Columns)" display="http://www.invoicingtemplate.com/tax-invoice-7-columns.html" xr:uid="{00000000-0004-0000-0000-000000000000}"/>
    <hyperlink ref="A921" r:id="rId2" tooltip="Mixed Tax Rates in a Form (5 Columns)" display="http://www.invoicingtemplate.com/tax-invoice-7-columns.html" xr:uid="{00000000-0004-0000-0000-000001000000}"/>
    <hyperlink ref="IU1" r:id="rId3" tooltip="Mixed Tax Rates in an Invoice (7 Columns)" display="http://www.invoicingtemplate.com/tax-invoice-7-columns.html" xr:uid="{00000000-0004-0000-0000-000002000000}"/>
    <hyperlink ref="A943" r:id="rId4" tooltip="Mixed Tax Rates in a Form (5 Columns)" display="http://www.invoicingtemplate.com/tax-invoice-7-columns.html" xr:uid="{00000000-0004-0000-0000-000003000000}"/>
    <hyperlink ref="R2:V3" r:id="rId5" location="create-invoice" display="To create an invoice (tutorial Movie)" xr:uid="{00000000-0004-0000-0000-000004000000}"/>
    <hyperlink ref="A977" r:id="rId6" tooltip="Mixed Tax Rates in a Form (5 Columns)" display="http://www.invoicingtemplate.com/tax-invoice-7-columns.html" xr:uid="{00000000-0004-0000-0000-000005000000}"/>
    <hyperlink ref="AJV1" r:id="rId7" tooltip="Mixed Tax Rates in an Invoice (7 Columns)" display="http://www.invoicingtemplate.com/tax-invoice-7-columns.html" xr:uid="{00000000-0004-0000-0000-000006000000}"/>
    <hyperlink ref="A989" r:id="rId8" tooltip="Building Contractor Bill Format" display="http://www.invoicingtemplate.com/building-contractor.html" xr:uid="{00000000-0004-0000-0000-000007000000}"/>
    <hyperlink ref="AIP1" r:id="rId9" tooltip="Building Contractor Invoice Sample" display="http://www.invoicingtemplate.com/building-contractor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>
    <oddFooter>&amp;L&amp;G</oddFoot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55" r:id="rId14" name="oknWidget_taxable1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20</xdr:row>
                    <xdr:rowOff>28575</xdr:rowOff>
                  </from>
                  <to>
                    <xdr:col>5</xdr:col>
                    <xdr:colOff>552450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2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21</xdr:row>
                    <xdr:rowOff>28575</xdr:rowOff>
                  </from>
                  <to>
                    <xdr:col>5</xdr:col>
                    <xdr:colOff>552450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3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22</xdr:row>
                    <xdr:rowOff>28575</xdr:rowOff>
                  </from>
                  <to>
                    <xdr:col>5</xdr:col>
                    <xdr:colOff>552450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7" name="oknWidget_taxable4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23</xdr:row>
                    <xdr:rowOff>38100</xdr:rowOff>
                  </from>
                  <to>
                    <xdr:col>5</xdr:col>
                    <xdr:colOff>552450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8" name="oknWidget_taxable5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24</xdr:row>
                    <xdr:rowOff>19050</xdr:rowOff>
                  </from>
                  <to>
                    <xdr:col>5</xdr:col>
                    <xdr:colOff>552450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9" name="oknWidget_taxable6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25</xdr:row>
                    <xdr:rowOff>9525</xdr:rowOff>
                  </from>
                  <to>
                    <xdr:col>5</xdr:col>
                    <xdr:colOff>552450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20" name="oknWidget_taxable7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26</xdr:row>
                    <xdr:rowOff>19050</xdr:rowOff>
                  </from>
                  <to>
                    <xdr:col>5</xdr:col>
                    <xdr:colOff>552450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21" name="oknWidget_taxable8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27</xdr:row>
                    <xdr:rowOff>28575</xdr:rowOff>
                  </from>
                  <to>
                    <xdr:col>5</xdr:col>
                    <xdr:colOff>552450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22" name="oknWidget_taxable9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28</xdr:row>
                    <xdr:rowOff>0</xdr:rowOff>
                  </from>
                  <to>
                    <xdr:col>5</xdr:col>
                    <xdr:colOff>552450</xdr:colOff>
                    <xdr:row>28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23" name="oknWidget_taxable10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29</xdr:row>
                    <xdr:rowOff>0</xdr:rowOff>
                  </from>
                  <to>
                    <xdr:col>5</xdr:col>
                    <xdr:colOff>552450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4" name="oknWidget_taxable11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30</xdr:row>
                    <xdr:rowOff>9525</xdr:rowOff>
                  </from>
                  <to>
                    <xdr:col>5</xdr:col>
                    <xdr:colOff>552450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5" name="oknWidget_taxable12">
              <controlPr defaultSize="0" autoFill="0" autoLine="0" autoPict="0" altText="">
                <anchor moveWithCells="1">
                  <from>
                    <xdr:col>5</xdr:col>
                    <xdr:colOff>390525</xdr:colOff>
                    <xdr:row>31</xdr:row>
                    <xdr:rowOff>0</xdr:rowOff>
                  </from>
                  <to>
                    <xdr:col>5</xdr:col>
                    <xdr:colOff>552450</xdr:colOff>
                    <xdr:row>31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9B40C-4B53-437F-AF5E-8286025CDC5D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152</vt:i4>
      </vt:variant>
    </vt:vector>
  </HeadingPairs>
  <TitlesOfParts>
    <vt:vector size="154" baseType="lpstr">
      <vt:lpstr>Invoice</vt:lpstr>
      <vt:lpstr>UniformSoftware.com</vt:lpstr>
      <vt:lpstr>oknAppliedTaxRate_1</vt:lpstr>
      <vt:lpstr>oknAppliedTaxRate_10</vt:lpstr>
      <vt:lpstr>oknAppliedTaxRate_11</vt:lpstr>
      <vt:lpstr>oknAppliedTaxRate_12</vt:lpstr>
      <vt:lpstr>oknAppliedTaxRate_2</vt:lpstr>
      <vt:lpstr>oknAppliedTaxRate_3</vt:lpstr>
      <vt:lpstr>oknAppliedTaxRate_4</vt:lpstr>
      <vt:lpstr>oknAppliedTaxRate_5</vt:lpstr>
      <vt:lpstr>oknAppliedTaxRate_6</vt:lpstr>
      <vt:lpstr>oknAppliedTaxRate_7</vt:lpstr>
      <vt:lpstr>oknAppliedTaxRate_8</vt:lpstr>
      <vt:lpstr>oknAppliedTaxRate_9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oknProductType_1</vt:lpstr>
      <vt:lpstr>oknProductType_10</vt:lpstr>
      <vt:lpstr>oknProductType_11</vt:lpstr>
      <vt:lpstr>oknProductType_12</vt:lpstr>
      <vt:lpstr>oknProductType_2</vt:lpstr>
      <vt:lpstr>oknProductType_3</vt:lpstr>
      <vt:lpstr>oknProductType_4</vt:lpstr>
      <vt:lpstr>oknProductType_5</vt:lpstr>
      <vt:lpstr>oknProductType_6</vt:lpstr>
      <vt:lpstr>oknProductType_7</vt:lpstr>
      <vt:lpstr>oknProductType_8</vt:lpstr>
      <vt:lpstr>oknProductType_9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Building Contractor Invoice Sample</dc:title>
  <dc:subject>"Building Contractor Invoice Sample" summary: This building contractor invoice template is decorated with an image on the form. The image shows a 3D puppet building a house, which is printable, and is included on PDF invoices too. Try this free template if you are a civil contractor in the construction industry.</dc:subject>
  <dc:creator>https://www.invoicingtemplate.com/</dc:creator>
  <cp:keywords/>
  <dc:description>https://www.invoicingtemplate.com/building-contractor.html</dc:description>
  <cp:lastModifiedBy>liangjun yu</cp:lastModifiedBy>
  <cp:lastPrinted>2018-01-18T04:03:03Z</cp:lastPrinted>
  <dcterms:created xsi:type="dcterms:W3CDTF">2000-07-27T22:24:14Z</dcterms:created>
  <dcterms:modified xsi:type="dcterms:W3CDTF">2024-03-08T11:28:45Z</dcterms:modified>
  <cp:category>Building Contractor Invoice Sample, Building Contractor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100, San Bernardino, California</vt:lpwstr>
  </property>
</Properties>
</file>