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drawings/drawing4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drawings/drawing5.xml" ContentType="application/vnd.openxmlformats-officedocument.drawing+xml"/>
  <Override PartName="/xl/drawings/drawing6.xml" ContentType="application/vnd.openxmlformats-officedocument.drawing+xml"/>
  <Override PartName="/xl/activeX/activeX4.xml" ContentType="application/vnd.ms-office.activeX+xml"/>
  <Override PartName="/xl/activeX/activeX4.bin" ContentType="application/vnd.ms-office.activeX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6032\"/>
    </mc:Choice>
  </mc:AlternateContent>
  <xr:revisionPtr revIDLastSave="0" documentId="13_ncr:1_{05B125E3-9592-41E3-ADB3-D5FF84E36361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8" r:id="rId5"/>
    <sheet name="Sales Rep. Report" sheetId="3" r:id="rId6"/>
    <sheet name="Payment Report" sheetId="9" r:id="rId7"/>
    <sheet name="©" sheetId="10" r:id="rId8"/>
    <sheet name="UniformSoftware.com" sheetId="11" r:id="rId9"/>
    <sheet name="Office-Kit.com.System" sheetId="2" state="veryHidden" r:id="rId10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Invoice!$O$38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Invoice!$D$32</definedName>
    <definedName name="oknNotes">Invoice!$F$36</definedName>
    <definedName name="oknOrderID">Invoice!$F$17</definedName>
    <definedName name="oknPayments">Invoice!$O$37</definedName>
    <definedName name="oknPaymentTerm">Invoice!$N$17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2">Invoice!$N$21</definedName>
    <definedName name="oknPrice_3">Invoice!$N$22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'Payment Report'!$D$13</definedName>
    <definedName name="oknPrNotes">'Payment Report'!$F$13</definedName>
    <definedName name="oknProdSize_1">Invoice!$K$20</definedName>
    <definedName name="oknProdSize_10">Invoice!$K$29</definedName>
    <definedName name="oknProdSize_11">Invoice!$K$30</definedName>
    <definedName name="oknProdSize_12">Invoice!$K$31</definedName>
    <definedName name="oknProdSize_2">Invoice!$K$21</definedName>
    <definedName name="oknProdSize_3">Invoice!$K$22</definedName>
    <definedName name="oknProdSize_4">Invoice!$K$23</definedName>
    <definedName name="oknProdSize_5">Invoice!$K$24</definedName>
    <definedName name="oknProdSize_6">Invoice!$K$25</definedName>
    <definedName name="oknProdSize_7">Invoice!$K$26</definedName>
    <definedName name="oknProdSize_8">Invoice!$K$27</definedName>
    <definedName name="oknProdSize_9">Invoice!$K$28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Invoice!$K$17</definedName>
    <definedName name="oknShipName">Invoice!$L$10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Invoice!$C$12</definedName>
    <definedName name="oknTax2">Invoice!$O$34</definedName>
    <definedName name="oknTax2IsAppliedToTax1">Invoice!$C$10</definedName>
    <definedName name="oknTax2Name">Invoice!$M$34</definedName>
    <definedName name="oknTax2Rate">Invoice!$N$34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Invoice!$O$36</definedName>
    <definedName name="oknWhoAddress">Invoice!$F$11</definedName>
    <definedName name="oknWhoCityStateZip">Invoice!$F$12</definedName>
    <definedName name="oknWhoCountry">Invoice!$F$13</definedName>
    <definedName name="oknWhoID">Invoice!$H$9</definedName>
    <definedName name="oknWhoName">Invoice!$F$10</definedName>
    <definedName name="oknWhoPhon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9" hidden="1">'Office-Kit.com.System'!$B$21</definedName>
    <definedName name="_xlnm.Print_Area" localSheetId="4">Aging!$B$24:$N$26</definedName>
    <definedName name="_xlnm.Print_Area" localSheetId="2">'Customer Report'!$B$12:$Q$52</definedName>
    <definedName name="_xlnm.Print_Area" localSheetId="0">Invoice!$F$3:$O$41</definedName>
    <definedName name="_xlnm.Print_Area" localSheetId="6">'Payment Report'!$B$14:$I$17</definedName>
    <definedName name="_xlnm.Print_Area" localSheetId="3">'Product Report'!$B$12:$I$15</definedName>
    <definedName name="_xlnm.Print_Area" localSheetId="5">'Sales Rep. Report'!$B$14:$N$54</definedName>
    <definedName name="_xlnm.Print_Area" localSheetId="1">'Sales Report'!$B$13:$P$53</definedName>
    <definedName name="_xlnm.Print_Titles" localSheetId="4">Aging!$2:$23</definedName>
    <definedName name="_xlnm.Print_Titles" localSheetId="2">'Customer Report'!$2:$11</definedName>
    <definedName name="_xlnm.Print_Titles" localSheetId="0">Invoice!$3:$19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B3" i="9"/>
  <c r="B4" i="9"/>
  <c r="B5" i="9"/>
  <c r="B6" i="9"/>
  <c r="O29" i="1"/>
  <c r="O30" i="1"/>
  <c r="O31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O32" i="1" l="1"/>
  <c r="D32" i="1" a="1"/>
  <c r="D32" i="1" s="1"/>
  <c r="O34" i="1" s="1"/>
  <c r="O33" i="1" l="1"/>
  <c r="O36" i="1" s="1"/>
  <c r="O38" i="1" s="1"/>
</calcChain>
</file>

<file path=xl/sharedStrings.xml><?xml version="1.0" encoding="utf-8"?>
<sst xmlns="http://schemas.openxmlformats.org/spreadsheetml/2006/main" count="185" uniqueCount="133">
  <si>
    <t>DATE:</t>
  </si>
  <si>
    <t>Bill To:</t>
  </si>
  <si>
    <t>SHIPPING &amp; HANDLING</t>
  </si>
  <si>
    <t>TOTAL</t>
  </si>
  <si>
    <t>Phone Number,Web Address, etc.</t>
    <phoneticPr fontId="3" type="noConversion"/>
  </si>
  <si>
    <t>SUBTOTAL</t>
    <phoneticPr fontId="3" type="noConversion"/>
  </si>
  <si>
    <t>SoftID</t>
    <phoneticPr fontId="5" type="noConversion"/>
  </si>
  <si>
    <t>DbPath</t>
    <phoneticPr fontId="5" type="noConversion"/>
  </si>
  <si>
    <t>Taxable</t>
    <phoneticPr fontId="3" type="noConversion"/>
  </si>
  <si>
    <t>TOTAL DUE</t>
    <phoneticPr fontId="3" type="noConversion"/>
  </si>
  <si>
    <t>PAID</t>
    <phoneticPr fontId="3" type="noConversion"/>
  </si>
  <si>
    <t>TaxSystem</t>
    <phoneticPr fontId="3" type="noConversion"/>
  </si>
  <si>
    <t>Price</t>
  </si>
  <si>
    <t>Quantity</t>
  </si>
  <si>
    <t xml:space="preserve">THANK YOU FOR YOUR BUSINESS! </t>
    <phoneticPr fontId="3" type="noConversion"/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</si>
  <si>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</si>
  <si>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</si>
  <si>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</si>
  <si>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Street Address</t>
    <phoneticPr fontId="3" type="noConversion"/>
  </si>
  <si>
    <t>City, ST  ZIP Code</t>
    <phoneticPr fontId="3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</si>
  <si>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</si>
  <si>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</si>
  <si>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</si>
  <si>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</si>
  <si>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</si>
  <si>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</si>
  <si>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</si>
  <si>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</si>
  <si>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</si>
  <si>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</si>
  <si>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</si>
  <si>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</si>
  <si>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$C$3</t>
  </si>
  <si>
    <t>Current Database</t>
  </si>
  <si>
    <t>Invoice Status</t>
  </si>
  <si>
    <t>cost</t>
    <phoneticPr fontId="3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</si>
  <si>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</si>
  <si>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</si>
  <si>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</si>
  <si>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</si>
  <si>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</si>
  <si>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</si>
  <si>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</si>
  <si>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</si>
  <si>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</si>
  <si>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</si>
  <si>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</si>
  <si>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</si>
  <si>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</si>
  <si>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</si>
  <si>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</si>
  <si>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</si>
  <si>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</si>
  <si>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</si>
  <si>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</si>
  <si>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</si>
  <si>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</si>
  <si>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</si>
  <si>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</si>
  <si>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</si>
  <si>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</si>
  <si>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</si>
  <si>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</si>
  <si>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</si>
  <si>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</si>
  <si>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</si>
  <si>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</si>
  <si>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</si>
  <si>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</si>
  <si>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</si>
  <si>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Upgraded to 1028</t>
  </si>
  <si>
    <t>Allow zero line total</t>
  </si>
  <si>
    <t>Allow incomplete line</t>
  </si>
  <si>
    <t>Pending</t>
    <phoneticPr fontId="3" type="noConversion"/>
  </si>
  <si>
    <t/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</si>
  <si>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</si>
  <si>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</si>
  <si>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</si>
  <si>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</si>
  <si>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</si>
  <si>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</si>
  <si>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</si>
  <si>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</si>
  <si>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</si>
  <si>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</si>
  <si>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Amount</t>
  </si>
  <si>
    <t>Customer Name</t>
  </si>
  <si>
    <t>DESCRIPTION</t>
    <phoneticPr fontId="3" type="noConversion"/>
  </si>
  <si>
    <t>SIZE</t>
    <phoneticPr fontId="3" type="noConversion"/>
  </si>
  <si>
    <t>QUANTITY</t>
    <phoneticPr fontId="3" type="noConversion"/>
  </si>
  <si>
    <t>UNIT PRICE</t>
    <phoneticPr fontId="3" type="noConversion"/>
  </si>
  <si>
    <t>LINE TOTAL</t>
    <phoneticPr fontId="3" type="noConversion"/>
  </si>
  <si>
    <t>P.O. #</t>
    <phoneticPr fontId="3" type="noConversion"/>
  </si>
  <si>
    <t>SALES REP. NAME</t>
    <phoneticPr fontId="3" type="noConversion"/>
  </si>
  <si>
    <t>SHIP DATE</t>
    <phoneticPr fontId="3" type="noConversion"/>
  </si>
  <si>
    <t>SHIP VIA</t>
    <phoneticPr fontId="3" type="noConversion"/>
  </si>
  <si>
    <t>TERMS</t>
    <phoneticPr fontId="3" type="noConversion"/>
  </si>
  <si>
    <t>DUE DATE</t>
    <phoneticPr fontId="3" type="noConversion"/>
  </si>
  <si>
    <t>BILL TO:</t>
    <phoneticPr fontId="3" type="noConversion"/>
  </si>
  <si>
    <t>SHIP TO:</t>
    <phoneticPr fontId="3" type="noConversion"/>
  </si>
  <si>
    <t>NOTES:</t>
    <phoneticPr fontId="3" type="noConversion"/>
  </si>
  <si>
    <t>INVOICE</t>
    <phoneticPr fontId="3" type="noConversion"/>
  </si>
  <si>
    <t>Your Clothing Store Name</t>
  </si>
  <si>
    <t>Clothing Store Invoice Template - 293, El Cajon, California, 103768, 99478, 7000431251130903319?+4.31%, 14.5 sq mi, 37.6 km2, 7,156/sq mi, 2,763/km2, 32°48′06″N 116°57′37″W? / ?32.8017°N 116.9604°W? / 32.8017; -116.9604? (El Cajon)</t>
  </si>
  <si>
    <t>Clothing Shop Receiptc6001 - 293, El Cajon, California, 103768, 99478, 7000431251130903319?+4.31%, 14.5 sq mi, 37.6 km2, 7,156/sq mi, 2,763/km2, 32°48′06″N 116°57′37″W? / ?32.8017°N 116.9604°W? / 32.8017; -116.9604? (El Cajon)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</si>
  <si>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</si>
  <si>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</si>
  <si>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</si>
  <si>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Select</t>
  </si>
  <si>
    <t>c6032</t>
  </si>
  <si>
    <t>c6032.mdb</t>
  </si>
  <si>
    <t>Item#</t>
  </si>
  <si>
    <t>State Tax</t>
  </si>
  <si>
    <t>Local Tax</t>
  </si>
  <si>
    <r>
      <t xml:space="preserve">Click </t>
    </r>
    <r>
      <rPr>
        <b/>
        <sz val="10"/>
        <rFont val="Cambria"/>
        <family val="1"/>
      </rPr>
      <t>Clear &amp; New.</t>
    </r>
  </si>
  <si>
    <r>
      <t xml:space="preserve">Fill client information into the </t>
    </r>
    <r>
      <rPr>
        <b/>
        <sz val="10"/>
        <rFont val="Cambria"/>
        <family val="1"/>
      </rPr>
      <t>BILL To</t>
    </r>
    <r>
      <rPr>
        <sz val="10"/>
        <rFont val="Cambria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</si>
  <si>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Cambria"/>
        <family val="1"/>
      </rPr>
      <t>Save Invoice</t>
    </r>
    <r>
      <rPr>
        <sz val="9"/>
        <rFont val="Cambria"/>
        <family val="1"/>
      </rPr>
      <t xml:space="preserve"> to create a new invoice.</t>
    </r>
  </si>
  <si>
    <r>
      <t xml:space="preserve">Click the </t>
    </r>
    <r>
      <rPr>
        <b/>
        <sz val="9"/>
        <rFont val="Cambria"/>
        <family val="1"/>
      </rPr>
      <t>Help</t>
    </r>
    <r>
      <rPr>
        <sz val="9"/>
        <rFont val="Cambria"/>
        <family val="1"/>
      </rPr>
      <t xml:space="preserve"> button on the </t>
    </r>
    <r>
      <rPr>
        <b/>
        <sz val="9"/>
        <rFont val="Cambria"/>
        <family val="1"/>
      </rPr>
      <t>Invoice</t>
    </r>
    <r>
      <rPr>
        <sz val="9"/>
        <rFont val="Cambria"/>
        <family val="1"/>
      </rPr>
      <t xml:space="preserve"> ribbon tab to open detailed documents</t>
    </r>
  </si>
  <si>
    <t>asdfsa</t>
  </si>
  <si>
    <t>Line#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</si>
  <si>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</si>
  <si>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</si>
  <si>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</si>
  <si>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</si>
  <si>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</si>
  <si>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</si>
  <si>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</si>
  <si>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</si>
  <si>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</si>
  <si>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Boutique Bill Sample - c6032</t>
  </si>
  <si>
    <t>Boutique Invoice Template - 109, Moreno Valley, California</t>
  </si>
  <si>
    <t>Boutique Bill Samplec6032 - 109, Moreno Valley, California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</si>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</sst>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4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4" tint="0.79998168889431442"/>
      <name val="Cambria"/>
      <family val="1"/>
    </font>
    <font>
      <sz val="10"/>
      <name val="Cambria"/>
      <family val="1"/>
    </font>
    <font>
      <b/>
      <sz val="9"/>
      <name val="Cambria"/>
      <family val="1"/>
    </font>
    <font>
      <sz val="9"/>
      <name val="Cambria"/>
      <family val="1"/>
    </font>
    <font>
      <u/>
      <sz val="10"/>
      <color indexed="12"/>
      <name val="Cambria"/>
      <family val="1"/>
    </font>
    <font>
      <b/>
      <sz val="9"/>
      <color theme="4" tint="0.79998168889431442"/>
      <name val="Cambria"/>
      <family val="1"/>
    </font>
    <font>
      <b/>
      <sz val="18"/>
      <name val="Cambria"/>
      <family val="1"/>
    </font>
    <font>
      <sz val="28"/>
      <color indexed="42"/>
      <name val="Cambria"/>
      <family val="1"/>
    </font>
    <font>
      <sz val="9"/>
      <color theme="4" tint="0.79998168889431442"/>
      <name val="Cambria"/>
      <family val="1"/>
    </font>
    <font>
      <sz val="10"/>
      <color theme="0"/>
      <name val="Cambria"/>
      <family val="1"/>
    </font>
    <font>
      <b/>
      <sz val="10"/>
      <name val="Cambria"/>
      <family val="1"/>
    </font>
    <font>
      <b/>
      <sz val="8"/>
      <name val="Cambria"/>
      <family val="1"/>
    </font>
    <font>
      <u/>
      <sz val="8"/>
      <color theme="4" tint="0.79998168889431442"/>
      <name val="Cambria"/>
      <family val="1"/>
    </font>
    <font>
      <sz val="9"/>
      <color theme="0"/>
      <name val="Cambria"/>
      <family val="1"/>
    </font>
    <font>
      <sz val="8"/>
      <color theme="4" tint="0.79998168889431442"/>
      <name val="Cambria"/>
      <family val="1"/>
    </font>
    <font>
      <sz val="8"/>
      <name val="Cambria"/>
      <family val="1"/>
    </font>
    <font>
      <i/>
      <sz val="10"/>
      <name val="Cambria"/>
      <family val="1"/>
    </font>
    <font>
      <u/>
      <sz val="10"/>
      <color theme="4" tint="0.79998168889431442"/>
      <name val="Cambria"/>
      <family val="1"/>
    </font>
    <font>
      <sz val="18"/>
      <color theme="4" tint="-0.499984740745262"/>
      <name val="Bodoni MT Black"/>
      <family val="1"/>
    </font>
    <font>
      <b/>
      <sz val="12"/>
      <color theme="4" tint="-0.499984740745262"/>
      <name val="Bodoni MT Black"/>
      <family val="1"/>
    </font>
    <font>
      <sz val="10"/>
      <name val="Arial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Dot">
        <color theme="8" tint="0.79998168889431442"/>
      </top>
      <bottom style="dashDot">
        <color theme="8" tint="0.79998168889431442"/>
      </bottom>
      <diagonal/>
    </border>
    <border>
      <left/>
      <right style="thin">
        <color indexed="64"/>
      </right>
      <top style="dashDot">
        <color theme="8" tint="0.79998168889431442"/>
      </top>
      <bottom style="dashDot">
        <color theme="8" tint="0.79998168889431442"/>
      </bottom>
      <diagonal/>
    </border>
    <border>
      <left/>
      <right/>
      <top style="dashDot">
        <color theme="8" tint="0.79998168889431442"/>
      </top>
      <bottom style="dashDot">
        <color theme="8" tint="0.79998168889431442"/>
      </bottom>
      <diagonal/>
    </border>
    <border>
      <left/>
      <right/>
      <top style="dashed">
        <color theme="8" tint="0.79998168889431442"/>
      </top>
      <bottom style="dashed">
        <color theme="8" tint="0.79998168889431442"/>
      </bottom>
      <diagonal/>
    </border>
    <border>
      <left style="thin">
        <color indexed="64"/>
      </left>
      <right/>
      <top/>
      <bottom style="thin">
        <color theme="8" tint="0.59996337778862885"/>
      </bottom>
      <diagonal/>
    </border>
    <border>
      <left/>
      <right/>
      <top/>
      <bottom style="thin">
        <color theme="8" tint="0.59996337778862885"/>
      </bottom>
      <diagonal/>
    </border>
    <border>
      <left style="thin">
        <color indexed="64"/>
      </left>
      <right/>
      <top style="thin">
        <color theme="8" tint="0.59996337778862885"/>
      </top>
      <bottom style="thin">
        <color theme="8" tint="0.59996337778862885"/>
      </bottom>
      <diagonal/>
    </border>
    <border>
      <left/>
      <right/>
      <top style="thin">
        <color theme="8" tint="0.59996337778862885"/>
      </top>
      <bottom style="thin">
        <color theme="8" tint="0.5999633777886288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4" fillId="0" borderId="0"/>
    <xf numFmtId="0" fontId="2" fillId="0" borderId="0"/>
    <xf numFmtId="0" fontId="1" fillId="0" borderId="0"/>
  </cellStyleXfs>
  <cellXfs count="23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64" fontId="4" fillId="3" borderId="0" xfId="0" applyNumberFormat="1" applyFont="1" applyFill="1"/>
    <xf numFmtId="14" fontId="4" fillId="3" borderId="0" xfId="0" applyNumberFormat="1" applyFont="1" applyFill="1" applyAlignment="1">
      <alignment horizontal="left" indent="1"/>
    </xf>
    <xf numFmtId="164" fontId="4" fillId="0" borderId="0" xfId="0" applyNumberFormat="1" applyFont="1"/>
    <xf numFmtId="14" fontId="4" fillId="0" borderId="0" xfId="0" applyNumberFormat="1" applyFont="1" applyAlignment="1">
      <alignment horizontal="left" indent="1"/>
    </xf>
    <xf numFmtId="0" fontId="4" fillId="0" borderId="0" xfId="0" applyFont="1" applyAlignment="1">
      <alignment horizontal="left" indent="1"/>
    </xf>
    <xf numFmtId="14" fontId="7" fillId="0" borderId="0" xfId="0" applyNumberFormat="1" applyFont="1" applyAlignment="1">
      <alignment horizontal="left" indent="1"/>
    </xf>
    <xf numFmtId="0" fontId="4" fillId="3" borderId="0" xfId="0" applyFont="1" applyFill="1"/>
    <xf numFmtId="0" fontId="7" fillId="2" borderId="1" xfId="0" applyFont="1" applyFill="1" applyBorder="1" applyAlignment="1">
      <alignment horizontal="center"/>
    </xf>
    <xf numFmtId="14" fontId="7" fillId="2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indent="1"/>
    </xf>
    <xf numFmtId="0" fontId="4" fillId="0" borderId="0" xfId="0" applyFont="1" applyAlignment="1">
      <alignment horizontal="right" indent="1"/>
    </xf>
    <xf numFmtId="0" fontId="7" fillId="0" borderId="0" xfId="0" applyFont="1" applyAlignment="1">
      <alignment horizontal="left"/>
    </xf>
    <xf numFmtId="0" fontId="4" fillId="3" borderId="0" xfId="0" applyFont="1" applyFill="1" applyAlignment="1">
      <alignment horizontal="left" indent="1"/>
    </xf>
    <xf numFmtId="0" fontId="8" fillId="0" borderId="0" xfId="0" applyFont="1"/>
    <xf numFmtId="4" fontId="4" fillId="3" borderId="0" xfId="0" applyNumberFormat="1" applyFont="1" applyFill="1"/>
    <xf numFmtId="4" fontId="4" fillId="0" borderId="0" xfId="0" applyNumberFormat="1" applyFont="1"/>
    <xf numFmtId="4" fontId="7" fillId="2" borderId="1" xfId="0" applyNumberFormat="1" applyFont="1" applyFill="1" applyBorder="1" applyAlignment="1">
      <alignment horizontal="center"/>
    </xf>
    <xf numFmtId="4" fontId="8" fillId="0" borderId="0" xfId="0" applyNumberFormat="1" applyFont="1" applyAlignment="1">
      <alignment horizontal="right"/>
    </xf>
    <xf numFmtId="14" fontId="4" fillId="3" borderId="0" xfId="0" applyNumberFormat="1" applyFont="1" applyFill="1"/>
    <xf numFmtId="14" fontId="4" fillId="0" borderId="0" xfId="0" applyNumberFormat="1" applyFont="1"/>
    <xf numFmtId="14" fontId="7" fillId="0" borderId="0" xfId="0" applyNumberFormat="1" applyFont="1"/>
    <xf numFmtId="14" fontId="10" fillId="0" borderId="0" xfId="0" applyNumberFormat="1" applyFont="1"/>
    <xf numFmtId="0" fontId="4" fillId="0" borderId="0" xfId="0" applyFont="1" applyAlignment="1">
      <alignment horizontal="left"/>
    </xf>
    <xf numFmtId="0" fontId="4" fillId="3" borderId="0" xfId="0" applyFont="1" applyFill="1" applyAlignment="1">
      <alignment horizontal="center"/>
    </xf>
    <xf numFmtId="14" fontId="10" fillId="0" borderId="0" xfId="0" applyNumberFormat="1" applyFont="1" applyAlignment="1">
      <alignment horizontal="left" indent="1"/>
    </xf>
    <xf numFmtId="0" fontId="9" fillId="0" borderId="0" xfId="0" applyFont="1" applyAlignment="1">
      <alignment horizontal="right"/>
    </xf>
    <xf numFmtId="168" fontId="4" fillId="0" borderId="0" xfId="0" applyNumberFormat="1" applyFont="1" applyAlignment="1">
      <alignment horizontal="left" shrinkToFit="1"/>
    </xf>
    <xf numFmtId="40" fontId="4" fillId="0" borderId="0" xfId="0" applyNumberFormat="1" applyFont="1"/>
    <xf numFmtId="4" fontId="9" fillId="0" borderId="0" xfId="0" applyNumberFormat="1" applyFont="1"/>
    <xf numFmtId="4" fontId="7" fillId="0" borderId="0" xfId="0" applyNumberFormat="1" applyFont="1"/>
    <xf numFmtId="4" fontId="4" fillId="0" borderId="0" xfId="0" applyNumberFormat="1" applyFont="1" applyAlignment="1">
      <alignment shrinkToFit="1"/>
    </xf>
    <xf numFmtId="0" fontId="7" fillId="0" borderId="0" xfId="0" applyFont="1"/>
    <xf numFmtId="0" fontId="7" fillId="2" borderId="3" xfId="0" applyFont="1" applyFill="1" applyBorder="1"/>
    <xf numFmtId="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11" fillId="0" borderId="0" xfId="0" applyFont="1"/>
    <xf numFmtId="0" fontId="4" fillId="0" borderId="5" xfId="0" applyFont="1" applyBorder="1"/>
    <xf numFmtId="164" fontId="4" fillId="0" borderId="6" xfId="0" applyNumberFormat="1" applyFont="1" applyBorder="1" applyAlignment="1">
      <alignment horizontal="right"/>
    </xf>
    <xf numFmtId="0" fontId="4" fillId="0" borderId="7" xfId="0" applyFont="1" applyBorder="1"/>
    <xf numFmtId="0" fontId="4" fillId="0" borderId="8" xfId="0" applyFont="1" applyBorder="1" applyAlignment="1">
      <alignment horizontal="right" indent="1"/>
    </xf>
    <xf numFmtId="164" fontId="4" fillId="0" borderId="4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39" fontId="4" fillId="0" borderId="2" xfId="0" applyNumberFormat="1" applyFont="1" applyBorder="1" applyAlignment="1">
      <alignment horizontal="centerContinuous"/>
    </xf>
    <xf numFmtId="7" fontId="4" fillId="0" borderId="3" xfId="0" applyNumberFormat="1" applyFont="1" applyBorder="1" applyAlignment="1">
      <alignment horizontal="centerContinuous"/>
    </xf>
    <xf numFmtId="7" fontId="4" fillId="0" borderId="9" xfId="0" applyNumberFormat="1" applyFont="1" applyBorder="1" applyAlignment="1">
      <alignment horizontal="centerContinuous"/>
    </xf>
    <xf numFmtId="39" fontId="4" fillId="0" borderId="1" xfId="0" applyNumberFormat="1" applyFont="1" applyBorder="1" applyAlignment="1">
      <alignment horizontal="centerContinuous"/>
    </xf>
    <xf numFmtId="14" fontId="7" fillId="2" borderId="1" xfId="0" applyNumberFormat="1" applyFont="1" applyFill="1" applyBorder="1" applyAlignment="1">
      <alignment horizontal="right"/>
    </xf>
    <xf numFmtId="0" fontId="15" fillId="5" borderId="0" xfId="0" applyFont="1" applyFill="1"/>
    <xf numFmtId="0" fontId="16" fillId="5" borderId="0" xfId="0" applyFont="1" applyFill="1" applyProtection="1">
      <protection locked="0" hidden="1"/>
    </xf>
    <xf numFmtId="0" fontId="16" fillId="5" borderId="0" xfId="0" applyFont="1" applyFill="1"/>
    <xf numFmtId="0" fontId="19" fillId="5" borderId="0" xfId="1" applyFont="1" applyFill="1" applyAlignment="1" applyProtection="1"/>
    <xf numFmtId="0" fontId="15" fillId="4" borderId="0" xfId="0" applyFont="1" applyFill="1"/>
    <xf numFmtId="0" fontId="16" fillId="0" borderId="0" xfId="0" applyFont="1" applyProtection="1">
      <protection locked="0" hidden="1"/>
    </xf>
    <xf numFmtId="0" fontId="16" fillId="0" borderId="0" xfId="0" applyFont="1"/>
    <xf numFmtId="0" fontId="16" fillId="4" borderId="0" xfId="0" applyFont="1" applyFill="1"/>
    <xf numFmtId="0" fontId="21" fillId="0" borderId="0" xfId="0" applyFont="1"/>
    <xf numFmtId="0" fontId="22" fillId="0" borderId="0" xfId="0" applyFont="1" applyAlignment="1">
      <alignment horizontal="right"/>
    </xf>
    <xf numFmtId="0" fontId="16" fillId="0" borderId="0" xfId="0" applyFont="1" applyAlignment="1">
      <alignment horizontal="left" indent="2"/>
    </xf>
    <xf numFmtId="0" fontId="24" fillId="9" borderId="0" xfId="0" applyFont="1" applyFill="1" applyAlignment="1">
      <alignment horizontal="center" vertical="center"/>
    </xf>
    <xf numFmtId="168" fontId="16" fillId="0" borderId="0" xfId="0" applyNumberFormat="1" applyFont="1" applyAlignment="1">
      <alignment horizontal="left" shrinkToFit="1"/>
    </xf>
    <xf numFmtId="0" fontId="16" fillId="0" borderId="0" xfId="0" applyFont="1" applyAlignment="1">
      <alignment horizontal="left"/>
    </xf>
    <xf numFmtId="0" fontId="23" fillId="4" borderId="0" xfId="0" applyFont="1" applyFill="1" applyAlignment="1">
      <alignment vertical="center"/>
    </xf>
    <xf numFmtId="0" fontId="25" fillId="0" borderId="0" xfId="0" applyFont="1" applyAlignment="1">
      <alignment horizontal="left"/>
    </xf>
    <xf numFmtId="10" fontId="27" fillId="4" borderId="0" xfId="1" applyNumberFormat="1" applyFont="1" applyFill="1" applyBorder="1" applyAlignment="1" applyProtection="1">
      <alignment vertical="center"/>
    </xf>
    <xf numFmtId="0" fontId="27" fillId="4" borderId="0" xfId="1" applyFont="1" applyFill="1" applyAlignment="1" applyProtection="1"/>
    <xf numFmtId="170" fontId="23" fillId="4" borderId="0" xfId="0" applyNumberFormat="1" applyFont="1" applyFill="1" applyAlignment="1">
      <alignment vertical="center"/>
    </xf>
    <xf numFmtId="0" fontId="16" fillId="0" borderId="0" xfId="0" applyFont="1" applyAlignment="1" applyProtection="1">
      <alignment horizontal="right"/>
      <protection locked="0" hidden="1"/>
    </xf>
    <xf numFmtId="0" fontId="18" fillId="0" borderId="0" xfId="0" applyFont="1" applyAlignment="1" applyProtection="1">
      <alignment horizontal="left" indent="1"/>
      <protection locked="0"/>
    </xf>
    <xf numFmtId="0" fontId="18" fillId="0" borderId="0" xfId="0" applyFont="1" applyProtection="1">
      <protection locked="0"/>
    </xf>
    <xf numFmtId="10" fontId="23" fillId="4" borderId="0" xfId="0" applyNumberFormat="1" applyFont="1" applyFill="1" applyAlignment="1">
      <alignment horizontal="right" vertical="center"/>
    </xf>
    <xf numFmtId="165" fontId="23" fillId="4" borderId="0" xfId="0" applyNumberFormat="1" applyFont="1" applyFill="1" applyAlignment="1">
      <alignment horizontal="right" vertical="center"/>
    </xf>
    <xf numFmtId="10" fontId="29" fillId="4" borderId="0" xfId="0" applyNumberFormat="1" applyFont="1" applyFill="1" applyAlignment="1">
      <alignment vertical="top" wrapText="1"/>
    </xf>
    <xf numFmtId="0" fontId="15" fillId="4" borderId="0" xfId="0" applyFont="1" applyFill="1" applyAlignment="1">
      <alignment vertical="center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>
      <alignment vertical="center"/>
    </xf>
    <xf numFmtId="0" fontId="26" fillId="6" borderId="2" xfId="0" applyFon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6" fillId="4" borderId="0" xfId="0" applyFont="1" applyFill="1" applyAlignment="1">
      <alignment vertical="center"/>
    </xf>
    <xf numFmtId="14" fontId="16" fillId="0" borderId="2" xfId="0" applyNumberFormat="1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14" fontId="16" fillId="0" borderId="3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5" fillId="4" borderId="0" xfId="0" applyFont="1" applyFill="1" applyAlignment="1">
      <alignment horizontal="right" vertical="center"/>
    </xf>
    <xf numFmtId="0" fontId="26" fillId="6" borderId="3" xfId="0" applyFont="1" applyFill="1" applyBorder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0" fontId="30" fillId="0" borderId="10" xfId="0" applyFont="1" applyBorder="1" applyAlignment="1" applyProtection="1">
      <alignment vertical="center" wrapText="1"/>
      <protection locked="0"/>
    </xf>
    <xf numFmtId="169" fontId="30" fillId="0" borderId="10" xfId="0" applyNumberFormat="1" applyFont="1" applyBorder="1" applyAlignment="1" applyProtection="1">
      <alignment horizontal="right" vertical="center" wrapText="1"/>
      <protection locked="0"/>
    </xf>
    <xf numFmtId="44" fontId="16" fillId="0" borderId="0" xfId="0" applyNumberFormat="1" applyFont="1" applyAlignment="1">
      <alignment horizontal="left" vertical="center"/>
    </xf>
    <xf numFmtId="0" fontId="25" fillId="0" borderId="0" xfId="0" applyFont="1" applyAlignment="1">
      <alignment vertical="center"/>
    </xf>
    <xf numFmtId="0" fontId="30" fillId="0" borderId="24" xfId="0" applyFont="1" applyBorder="1" applyAlignment="1" applyProtection="1">
      <alignment vertical="center" wrapText="1"/>
      <protection locked="0"/>
    </xf>
    <xf numFmtId="169" fontId="30" fillId="0" borderId="24" xfId="0" applyNumberFormat="1" applyFont="1" applyBorder="1" applyAlignment="1" applyProtection="1">
      <alignment horizontal="right" vertical="center" wrapText="1"/>
      <protection locked="0"/>
    </xf>
    <xf numFmtId="166" fontId="16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top" wrapText="1"/>
    </xf>
    <xf numFmtId="0" fontId="30" fillId="0" borderId="22" xfId="0" applyFont="1" applyBorder="1" applyAlignment="1" applyProtection="1">
      <alignment vertical="center" wrapText="1"/>
      <protection locked="0"/>
    </xf>
    <xf numFmtId="169" fontId="30" fillId="0" borderId="22" xfId="0" applyNumberFormat="1" applyFont="1" applyBorder="1" applyAlignment="1" applyProtection="1">
      <alignment horizontal="right" vertical="center" wrapText="1"/>
      <protection locked="0"/>
    </xf>
    <xf numFmtId="0" fontId="30" fillId="7" borderId="11" xfId="0" applyFont="1" applyFill="1" applyBorder="1" applyAlignment="1" applyProtection="1">
      <alignment vertical="center"/>
      <protection locked="0"/>
    </xf>
    <xf numFmtId="169" fontId="30" fillId="7" borderId="11" xfId="0" applyNumberFormat="1" applyFont="1" applyFill="1" applyBorder="1" applyAlignment="1" applyProtection="1">
      <alignment horizontal="right" vertical="center" indent="1"/>
      <protection locked="0"/>
    </xf>
    <xf numFmtId="171" fontId="30" fillId="7" borderId="11" xfId="0" applyNumberFormat="1" applyFont="1" applyFill="1" applyBorder="1" applyAlignment="1" applyProtection="1">
      <alignment horizontal="left" vertical="center"/>
      <protection hidden="1"/>
    </xf>
    <xf numFmtId="0" fontId="30" fillId="0" borderId="11" xfId="0" applyFont="1" applyBorder="1" applyAlignment="1" applyProtection="1">
      <alignment vertical="center"/>
      <protection locked="0"/>
    </xf>
    <xf numFmtId="169" fontId="30" fillId="0" borderId="11" xfId="0" applyNumberFormat="1" applyFont="1" applyBorder="1" applyAlignment="1" applyProtection="1">
      <alignment horizontal="right" vertical="center" indent="1"/>
      <protection locked="0"/>
    </xf>
    <xf numFmtId="171" fontId="30" fillId="0" borderId="11" xfId="0" applyNumberFormat="1" applyFont="1" applyBorder="1" applyAlignment="1" applyProtection="1">
      <alignment horizontal="left" vertical="center"/>
      <protection hidden="1"/>
    </xf>
    <xf numFmtId="0" fontId="30" fillId="7" borderId="22" xfId="0" applyFont="1" applyFill="1" applyBorder="1" applyAlignment="1" applyProtection="1">
      <alignment vertical="center"/>
      <protection locked="0"/>
    </xf>
    <xf numFmtId="169" fontId="30" fillId="7" borderId="22" xfId="0" applyNumberFormat="1" applyFont="1" applyFill="1" applyBorder="1" applyAlignment="1" applyProtection="1">
      <alignment horizontal="right" vertical="center" indent="1"/>
      <protection locked="0"/>
    </xf>
    <xf numFmtId="171" fontId="30" fillId="7" borderId="22" xfId="0" applyNumberFormat="1" applyFont="1" applyFill="1" applyBorder="1" applyAlignment="1" applyProtection="1">
      <alignment horizontal="left"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18" fillId="0" borderId="0" xfId="0" applyNumberFormat="1" applyFont="1" applyAlignment="1">
      <alignment horizontal="right" vertical="center"/>
    </xf>
    <xf numFmtId="43" fontId="18" fillId="0" borderId="4" xfId="0" applyNumberFormat="1" applyFont="1" applyBorder="1" applyAlignment="1" applyProtection="1">
      <alignment horizontal="right" vertical="center"/>
      <protection hidden="1"/>
    </xf>
    <xf numFmtId="0" fontId="16" fillId="0" borderId="0" xfId="0" applyFont="1" applyAlignment="1">
      <alignment vertical="top" wrapText="1"/>
    </xf>
    <xf numFmtId="0" fontId="18" fillId="0" borderId="0" xfId="0" applyFont="1" applyAlignment="1" applyProtection="1">
      <alignment horizontal="right" vertical="center"/>
      <protection locked="0"/>
    </xf>
    <xf numFmtId="10" fontId="18" fillId="0" borderId="0" xfId="0" applyNumberFormat="1" applyFont="1" applyAlignment="1" applyProtection="1">
      <alignment horizontal="right" vertical="center" indent="1"/>
      <protection locked="0"/>
    </xf>
    <xf numFmtId="10" fontId="16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3" fontId="18" fillId="0" borderId="4" xfId="0" applyNumberFormat="1" applyFont="1" applyBorder="1" applyAlignment="1" applyProtection="1">
      <alignment horizontal="right" vertical="center"/>
      <protection locked="0"/>
    </xf>
    <xf numFmtId="43" fontId="16" fillId="0" borderId="0" xfId="0" applyNumberFormat="1" applyFont="1" applyAlignment="1">
      <alignment horizontal="left" vertical="center"/>
    </xf>
    <xf numFmtId="165" fontId="17" fillId="0" borderId="0" xfId="0" applyNumberFormat="1" applyFont="1" applyAlignment="1">
      <alignment horizontal="right" vertical="center"/>
    </xf>
    <xf numFmtId="43" fontId="18" fillId="0" borderId="1" xfId="0" applyNumberFormat="1" applyFont="1" applyBorder="1" applyAlignment="1" applyProtection="1">
      <alignment horizontal="right" vertical="center"/>
      <protection hidden="1"/>
    </xf>
    <xf numFmtId="0" fontId="18" fillId="0" borderId="0" xfId="0" applyFont="1"/>
    <xf numFmtId="43" fontId="18" fillId="0" borderId="1" xfId="0" applyNumberFormat="1" applyFont="1" applyBorder="1" applyAlignment="1" applyProtection="1">
      <alignment horizontal="right"/>
      <protection locked="0"/>
    </xf>
    <xf numFmtId="43" fontId="18" fillId="0" borderId="1" xfId="0" applyNumberFormat="1" applyFont="1" applyBorder="1" applyAlignment="1" applyProtection="1">
      <alignment horizontal="right"/>
      <protection hidden="1"/>
    </xf>
    <xf numFmtId="0" fontId="25" fillId="0" borderId="0" xfId="0" applyFont="1" applyAlignment="1">
      <alignment horizontal="center"/>
    </xf>
    <xf numFmtId="0" fontId="32" fillId="4" borderId="0" xfId="1" applyFont="1" applyFill="1" applyAlignment="1" applyProtection="1"/>
    <xf numFmtId="0" fontId="33" fillId="0" borderId="0" xfId="0" applyFont="1" applyAlignment="1">
      <alignment horizontal="right"/>
    </xf>
    <xf numFmtId="0" fontId="34" fillId="0" borderId="0" xfId="0" applyFont="1" applyAlignment="1">
      <alignment horizontal="left" indent="2"/>
    </xf>
    <xf numFmtId="171" fontId="30" fillId="0" borderId="10" xfId="0" applyNumberFormat="1" applyFont="1" applyBorder="1" applyAlignment="1" applyProtection="1">
      <alignment horizontal="left" vertical="center" wrapText="1"/>
      <protection locked="0" hidden="1"/>
    </xf>
    <xf numFmtId="171" fontId="30" fillId="0" borderId="24" xfId="0" applyNumberFormat="1" applyFont="1" applyBorder="1" applyAlignment="1" applyProtection="1">
      <alignment horizontal="left" vertical="center" wrapText="1"/>
      <protection locked="0" hidden="1"/>
    </xf>
    <xf numFmtId="171" fontId="30" fillId="0" borderId="22" xfId="0" applyNumberFormat="1" applyFont="1" applyBorder="1" applyAlignment="1" applyProtection="1">
      <alignment horizontal="left" vertical="center" wrapText="1"/>
      <protection locked="0" hidden="1"/>
    </xf>
    <xf numFmtId="0" fontId="35" fillId="0" borderId="31" xfId="3" applyFont="1" applyBorder="1"/>
    <xf numFmtId="0" fontId="36" fillId="0" borderId="32" xfId="3" applyFont="1" applyBorder="1" applyAlignment="1">
      <alignment horizontal="left" vertical="center"/>
    </xf>
    <xf numFmtId="0" fontId="12" fillId="0" borderId="31" xfId="3" applyBorder="1"/>
    <xf numFmtId="0" fontId="12" fillId="0" borderId="0" xfId="3"/>
    <xf numFmtId="0" fontId="37" fillId="0" borderId="33" xfId="3" applyFont="1" applyBorder="1" applyAlignment="1">
      <alignment horizontal="left" wrapText="1" indent="1"/>
    </xf>
    <xf numFmtId="0" fontId="37" fillId="0" borderId="31" xfId="3" applyFont="1" applyBorder="1"/>
    <xf numFmtId="0" fontId="2" fillId="0" borderId="0" xfId="5"/>
    <xf numFmtId="0" fontId="37" fillId="0" borderId="31" xfId="3" applyFont="1" applyBorder="1" applyAlignment="1">
      <alignment horizontal="left" wrapText="1"/>
    </xf>
    <xf numFmtId="0" fontId="38" fillId="0" borderId="31" xfId="3" applyFont="1" applyBorder="1" applyAlignment="1">
      <alignment horizontal="left" wrapText="1"/>
    </xf>
    <xf numFmtId="0" fontId="13" fillId="0" borderId="31" xfId="2" applyBorder="1" applyAlignment="1" applyProtection="1">
      <alignment horizontal="left" wrapText="1"/>
    </xf>
    <xf numFmtId="0" fontId="37" fillId="0" borderId="31" xfId="3" applyFont="1" applyBorder="1" applyAlignment="1">
      <alignment horizontal="left"/>
    </xf>
    <xf numFmtId="0" fontId="35" fillId="0" borderId="0" xfId="3" applyFont="1"/>
    <xf numFmtId="0" fontId="6" fillId="0" borderId="0" xfId="1" applyAlignment="1" applyProtection="1"/>
    <xf numFmtId="0" fontId="6" fillId="4" borderId="0" xfId="1" applyFill="1" applyAlignment="1" applyProtection="1"/>
    <xf numFmtId="0" fontId="6" fillId="5" borderId="0" xfId="1" applyFill="1" applyAlignment="1" applyProtection="1"/>
    <xf numFmtId="168" fontId="4" fillId="2" borderId="2" xfId="0" applyNumberFormat="1" applyFont="1" applyFill="1" applyBorder="1" applyAlignment="1">
      <alignment horizontal="center"/>
    </xf>
    <xf numFmtId="168" fontId="4" fillId="2" borderId="9" xfId="0" applyNumberFormat="1" applyFont="1" applyFill="1" applyBorder="1" applyAlignment="1">
      <alignment horizontal="center"/>
    </xf>
    <xf numFmtId="168" fontId="4" fillId="2" borderId="3" xfId="0" applyNumberFormat="1" applyFont="1" applyFill="1" applyBorder="1" applyAlignment="1">
      <alignment horizontal="center"/>
    </xf>
    <xf numFmtId="0" fontId="1" fillId="0" borderId="0" xfId="6"/>
    <xf numFmtId="0" fontId="18" fillId="0" borderId="26" xfId="0" applyFont="1" applyBorder="1" applyAlignment="1" applyProtection="1">
      <alignment horizontal="left"/>
      <protection locked="0"/>
    </xf>
    <xf numFmtId="0" fontId="20" fillId="4" borderId="0" xfId="0" applyFont="1" applyFill="1" applyAlignment="1">
      <alignment horizontal="center" vertical="center"/>
    </xf>
    <xf numFmtId="0" fontId="23" fillId="5" borderId="0" xfId="0" applyFont="1" applyFill="1" applyAlignment="1" applyProtection="1">
      <alignment horizontal="center" vertical="center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horizontal="center" vertical="center"/>
    </xf>
    <xf numFmtId="0" fontId="18" fillId="0" borderId="0" xfId="0" applyFont="1" applyAlignment="1" applyProtection="1">
      <alignment horizontal="left"/>
      <protection locked="0"/>
    </xf>
    <xf numFmtId="167" fontId="30" fillId="0" borderId="23" xfId="0" applyNumberFormat="1" applyFont="1" applyBorder="1" applyAlignment="1" applyProtection="1">
      <alignment horizontal="right" vertical="center" wrapText="1"/>
      <protection locked="0"/>
    </xf>
    <xf numFmtId="167" fontId="30" fillId="0" borderId="24" xfId="0" applyNumberFormat="1" applyFont="1" applyBorder="1" applyAlignment="1" applyProtection="1">
      <alignment horizontal="right" vertical="center" wrapText="1"/>
      <protection locked="0"/>
    </xf>
    <xf numFmtId="0" fontId="30" fillId="0" borderId="23" xfId="0" applyFont="1" applyBorder="1" applyAlignment="1" applyProtection="1">
      <alignment horizontal="left" vertical="center" wrapText="1"/>
      <protection locked="0"/>
    </xf>
    <xf numFmtId="0" fontId="30" fillId="0" borderId="25" xfId="0" applyFont="1" applyBorder="1" applyAlignment="1" applyProtection="1">
      <alignment horizontal="left" vertical="center" wrapText="1"/>
      <protection locked="0"/>
    </xf>
    <xf numFmtId="0" fontId="30" fillId="0" borderId="24" xfId="0" applyFont="1" applyBorder="1" applyAlignment="1" applyProtection="1">
      <alignment horizontal="left" vertical="center" wrapText="1"/>
      <protection locked="0"/>
    </xf>
    <xf numFmtId="167" fontId="30" fillId="7" borderId="5" xfId="0" applyNumberFormat="1" applyFont="1" applyFill="1" applyBorder="1" applyAlignment="1" applyProtection="1">
      <alignment horizontal="right" vertical="center" indent="1"/>
      <protection locked="0"/>
    </xf>
    <xf numFmtId="167" fontId="30" fillId="7" borderId="11" xfId="0" applyNumberFormat="1" applyFont="1" applyFill="1" applyBorder="1" applyAlignment="1" applyProtection="1">
      <alignment horizontal="right" vertical="center" indent="1"/>
      <protection locked="0"/>
    </xf>
    <xf numFmtId="167" fontId="30" fillId="0" borderId="5" xfId="0" applyNumberFormat="1" applyFont="1" applyBorder="1" applyAlignment="1" applyProtection="1">
      <alignment horizontal="right" vertical="center" indent="1"/>
      <protection locked="0"/>
    </xf>
    <xf numFmtId="167" fontId="30" fillId="0" borderId="11" xfId="0" applyNumberFormat="1" applyFont="1" applyBorder="1" applyAlignment="1" applyProtection="1">
      <alignment horizontal="right" vertical="center" indent="1"/>
      <protection locked="0"/>
    </xf>
    <xf numFmtId="167" fontId="30" fillId="7" borderId="7" xfId="0" applyNumberFormat="1" applyFont="1" applyFill="1" applyBorder="1" applyAlignment="1" applyProtection="1">
      <alignment horizontal="right" vertical="center" indent="1"/>
      <protection locked="0"/>
    </xf>
    <xf numFmtId="167" fontId="30" fillId="7" borderId="22" xfId="0" applyNumberFormat="1" applyFont="1" applyFill="1" applyBorder="1" applyAlignment="1" applyProtection="1">
      <alignment horizontal="right" vertical="center" indent="1"/>
      <protection locked="0"/>
    </xf>
    <xf numFmtId="0" fontId="16" fillId="0" borderId="14" xfId="0" applyFont="1" applyBorder="1" applyAlignment="1" applyProtection="1">
      <alignment horizontal="left" vertical="top" wrapText="1"/>
      <protection locked="0"/>
    </xf>
    <xf numFmtId="0" fontId="16" fillId="0" borderId="15" xfId="0" applyFont="1" applyBorder="1" applyAlignment="1" applyProtection="1">
      <alignment horizontal="left" vertical="top" wrapText="1"/>
      <protection locked="0"/>
    </xf>
    <xf numFmtId="0" fontId="16" fillId="0" borderId="16" xfId="0" applyFont="1" applyBorder="1" applyAlignment="1" applyProtection="1">
      <alignment horizontal="left" vertical="top" wrapText="1"/>
      <protection locked="0"/>
    </xf>
    <xf numFmtId="0" fontId="16" fillId="0" borderId="17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top" wrapTex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20" xfId="0" applyFont="1" applyBorder="1" applyAlignment="1" applyProtection="1">
      <alignment horizontal="left" vertical="top" wrapText="1"/>
      <protection locked="0"/>
    </xf>
    <xf numFmtId="0" fontId="16" fillId="0" borderId="21" xfId="0" applyFont="1" applyBorder="1" applyAlignment="1" applyProtection="1">
      <alignment horizontal="left" vertical="top" wrapText="1"/>
      <protection locked="0"/>
    </xf>
    <xf numFmtId="0" fontId="30" fillId="7" borderId="5" xfId="0" applyFont="1" applyFill="1" applyBorder="1" applyAlignment="1" applyProtection="1">
      <alignment horizontal="left" vertical="center"/>
      <protection locked="0"/>
    </xf>
    <xf numFmtId="0" fontId="30" fillId="7" borderId="0" xfId="0" applyFont="1" applyFill="1" applyAlignment="1" applyProtection="1">
      <alignment horizontal="left" vertical="center"/>
      <protection locked="0"/>
    </xf>
    <xf numFmtId="0" fontId="30" fillId="7" borderId="11" xfId="0" applyFont="1" applyFill="1" applyBorder="1" applyAlignment="1" applyProtection="1">
      <alignment horizontal="left" vertical="center"/>
      <protection locked="0"/>
    </xf>
    <xf numFmtId="0" fontId="30" fillId="0" borderId="5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30" fillId="0" borderId="11" xfId="0" applyFont="1" applyBorder="1" applyAlignment="1" applyProtection="1">
      <alignment horizontal="left" vertical="center"/>
      <protection locked="0"/>
    </xf>
    <xf numFmtId="0" fontId="30" fillId="7" borderId="7" xfId="0" applyFont="1" applyFill="1" applyBorder="1" applyAlignment="1" applyProtection="1">
      <alignment horizontal="left" vertical="center"/>
      <protection locked="0"/>
    </xf>
    <xf numFmtId="0" fontId="30" fillId="7" borderId="8" xfId="0" applyFont="1" applyFill="1" applyBorder="1" applyAlignment="1" applyProtection="1">
      <alignment horizontal="left" vertical="center"/>
      <protection locked="0"/>
    </xf>
    <xf numFmtId="0" fontId="30" fillId="7" borderId="22" xfId="0" applyFont="1" applyFill="1" applyBorder="1" applyAlignment="1" applyProtection="1">
      <alignment horizontal="left" vertical="center"/>
      <protection locked="0"/>
    </xf>
    <xf numFmtId="167" fontId="30" fillId="0" borderId="7" xfId="0" applyNumberFormat="1" applyFont="1" applyBorder="1" applyAlignment="1" applyProtection="1">
      <alignment horizontal="right" vertical="center" wrapText="1"/>
      <protection locked="0"/>
    </xf>
    <xf numFmtId="167" fontId="30" fillId="0" borderId="22" xfId="0" applyNumberFormat="1" applyFont="1" applyBorder="1" applyAlignment="1" applyProtection="1">
      <alignment horizontal="right" vertical="center" wrapText="1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26" fillId="6" borderId="9" xfId="0" applyFont="1" applyFill="1" applyBorder="1" applyAlignment="1">
      <alignment horizontal="center" vertical="center"/>
    </xf>
    <xf numFmtId="0" fontId="16" fillId="0" borderId="9" xfId="0" applyFont="1" applyBorder="1" applyAlignment="1" applyProtection="1">
      <alignment horizontal="center" vertical="center"/>
      <protection locked="0"/>
    </xf>
    <xf numFmtId="167" fontId="30" fillId="0" borderId="12" xfId="0" applyNumberFormat="1" applyFont="1" applyBorder="1" applyAlignment="1" applyProtection="1">
      <alignment horizontal="right" vertical="center" wrapText="1"/>
      <protection locked="0"/>
    </xf>
    <xf numFmtId="167" fontId="30" fillId="0" borderId="10" xfId="0" applyNumberFormat="1" applyFont="1" applyBorder="1" applyAlignment="1" applyProtection="1">
      <alignment horizontal="right" vertical="center" wrapText="1"/>
      <protection locked="0"/>
    </xf>
    <xf numFmtId="14" fontId="16" fillId="0" borderId="2" xfId="0" applyNumberFormat="1" applyFont="1" applyBorder="1" applyAlignment="1" applyProtection="1">
      <alignment horizontal="center" vertical="center"/>
      <protection locked="0"/>
    </xf>
    <xf numFmtId="14" fontId="16" fillId="0" borderId="3" xfId="0" applyNumberFormat="1" applyFont="1" applyBorder="1" applyAlignment="1" applyProtection="1">
      <alignment horizontal="center" vertical="center"/>
      <protection locked="0"/>
    </xf>
    <xf numFmtId="0" fontId="30" fillId="0" borderId="12" xfId="0" applyFont="1" applyBorder="1" applyAlignment="1" applyProtection="1">
      <alignment horizontal="left" vertical="center" wrapText="1"/>
      <protection locked="0"/>
    </xf>
    <xf numFmtId="0" fontId="30" fillId="0" borderId="13" xfId="0" applyFont="1" applyBorder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 wrapText="1"/>
      <protection locked="0"/>
    </xf>
    <xf numFmtId="0" fontId="15" fillId="4" borderId="0" xfId="0" applyFont="1" applyFill="1" applyAlignment="1">
      <alignment horizontal="center" vertical="center"/>
    </xf>
    <xf numFmtId="0" fontId="30" fillId="0" borderId="7" xfId="0" applyFont="1" applyBorder="1" applyAlignment="1" applyProtection="1">
      <alignment horizontal="left" vertical="center" wrapText="1"/>
      <protection locked="0"/>
    </xf>
    <xf numFmtId="0" fontId="30" fillId="0" borderId="8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1" fontId="30" fillId="0" borderId="23" xfId="0" applyNumberFormat="1" applyFont="1" applyBorder="1" applyAlignment="1" applyProtection="1">
      <alignment horizontal="center" vertical="center" wrapText="1"/>
      <protection locked="0"/>
    </xf>
    <xf numFmtId="1" fontId="30" fillId="0" borderId="24" xfId="0" applyNumberFormat="1" applyFont="1" applyBorder="1" applyAlignment="1" applyProtection="1">
      <alignment horizontal="center" vertical="center" wrapText="1"/>
      <protection locked="0"/>
    </xf>
    <xf numFmtId="1" fontId="30" fillId="0" borderId="7" xfId="0" applyNumberFormat="1" applyFont="1" applyBorder="1" applyAlignment="1" applyProtection="1">
      <alignment horizontal="center" vertical="center" wrapText="1"/>
      <protection locked="0"/>
    </xf>
    <xf numFmtId="1" fontId="30" fillId="0" borderId="22" xfId="0" applyNumberFormat="1" applyFont="1" applyBorder="1" applyAlignment="1" applyProtection="1">
      <alignment horizontal="center" vertical="center" wrapText="1"/>
      <protection locked="0"/>
    </xf>
    <xf numFmtId="1" fontId="30" fillId="0" borderId="12" xfId="0" applyNumberFormat="1" applyFont="1" applyBorder="1" applyAlignment="1" applyProtection="1">
      <alignment horizontal="center" vertical="center" wrapText="1"/>
      <protection locked="0"/>
    </xf>
    <xf numFmtId="1" fontId="30" fillId="0" borderId="10" xfId="0" applyNumberFormat="1" applyFont="1" applyBorder="1" applyAlignment="1" applyProtection="1">
      <alignment horizontal="center" vertical="center" wrapText="1"/>
      <protection locked="0"/>
    </xf>
    <xf numFmtId="0" fontId="17" fillId="5" borderId="0" xfId="0" applyFont="1" applyFill="1" applyAlignment="1">
      <alignment horizontal="left" vertical="center" wrapText="1"/>
    </xf>
    <xf numFmtId="0" fontId="18" fillId="5" borderId="0" xfId="0" applyFont="1" applyFill="1" applyAlignment="1">
      <alignment horizontal="left" vertical="center" wrapText="1"/>
    </xf>
    <xf numFmtId="0" fontId="18" fillId="10" borderId="0" xfId="0" applyFont="1" applyFill="1" applyAlignment="1">
      <alignment vertical="center" wrapText="1"/>
    </xf>
    <xf numFmtId="0" fontId="24" fillId="9" borderId="0" xfId="0" applyFont="1" applyFill="1" applyAlignment="1">
      <alignment horizontal="center" vertical="center"/>
    </xf>
    <xf numFmtId="168" fontId="16" fillId="0" borderId="27" xfId="0" applyNumberFormat="1" applyFont="1" applyBorder="1" applyAlignment="1" applyProtection="1">
      <alignment horizontal="left" vertical="center" shrinkToFit="1"/>
      <protection locked="0"/>
    </xf>
    <xf numFmtId="168" fontId="16" fillId="0" borderId="28" xfId="0" applyNumberFormat="1" applyFont="1" applyBorder="1" applyAlignment="1" applyProtection="1">
      <alignment horizontal="left" vertical="center" shrinkToFit="1"/>
      <protection locked="0"/>
    </xf>
    <xf numFmtId="49" fontId="16" fillId="0" borderId="29" xfId="0" applyNumberFormat="1" applyFont="1" applyBorder="1" applyAlignment="1" applyProtection="1">
      <alignment horizontal="left" vertical="center"/>
      <protection locked="0"/>
    </xf>
    <xf numFmtId="49" fontId="16" fillId="0" borderId="30" xfId="0" applyNumberFormat="1" applyFont="1" applyBorder="1" applyAlignment="1" applyProtection="1">
      <alignment horizontal="left" vertical="center"/>
      <protection locked="0"/>
    </xf>
    <xf numFmtId="0" fontId="31" fillId="7" borderId="0" xfId="0" applyFont="1" applyFill="1" applyAlignment="1">
      <alignment horizontal="center" vertical="center"/>
    </xf>
    <xf numFmtId="0" fontId="19" fillId="8" borderId="0" xfId="1" applyFont="1" applyFill="1" applyAlignment="1" applyProtection="1">
      <alignment horizontal="center" vertical="center" wrapText="1"/>
      <protection locked="0"/>
    </xf>
    <xf numFmtId="0" fontId="16" fillId="10" borderId="0" xfId="0" applyFont="1" applyFill="1" applyAlignment="1">
      <alignment vertical="center"/>
    </xf>
    <xf numFmtId="0" fontId="16" fillId="10" borderId="0" xfId="0" applyFont="1" applyFill="1" applyAlignment="1">
      <alignment vertical="center" wrapText="1"/>
    </xf>
    <xf numFmtId="0" fontId="28" fillId="9" borderId="0" xfId="0" applyFont="1" applyFill="1" applyAlignment="1">
      <alignment horizontal="center" vertical="center"/>
    </xf>
    <xf numFmtId="1" fontId="30" fillId="7" borderId="5" xfId="0" applyNumberFormat="1" applyFont="1" applyFill="1" applyBorder="1" applyAlignment="1" applyProtection="1">
      <alignment horizontal="center" vertical="center"/>
      <protection locked="0"/>
    </xf>
    <xf numFmtId="1" fontId="30" fillId="7" borderId="11" xfId="0" applyNumberFormat="1" applyFont="1" applyFill="1" applyBorder="1" applyAlignment="1" applyProtection="1">
      <alignment horizontal="center" vertical="center"/>
      <protection locked="0"/>
    </xf>
    <xf numFmtId="1" fontId="30" fillId="0" borderId="5" xfId="0" applyNumberFormat="1" applyFont="1" applyBorder="1" applyAlignment="1" applyProtection="1">
      <alignment horizontal="center" vertical="center"/>
      <protection locked="0"/>
    </xf>
    <xf numFmtId="1" fontId="30" fillId="0" borderId="11" xfId="0" applyNumberFormat="1" applyFont="1" applyBorder="1" applyAlignment="1" applyProtection="1">
      <alignment horizontal="center" vertical="center"/>
      <protection locked="0"/>
    </xf>
    <xf numFmtId="1" fontId="30" fillId="7" borderId="7" xfId="0" applyNumberFormat="1" applyFont="1" applyFill="1" applyBorder="1" applyAlignment="1" applyProtection="1">
      <alignment horizontal="center" vertical="center"/>
      <protection locked="0"/>
    </xf>
    <xf numFmtId="1" fontId="30" fillId="7" borderId="22" xfId="0" applyNumberFormat="1" applyFont="1" applyFill="1" applyBorder="1" applyAlignment="1" applyProtection="1">
      <alignment horizontal="center" vertical="center"/>
      <protection locked="0"/>
    </xf>
    <xf numFmtId="4" fontId="7" fillId="2" borderId="2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4" fontId="7" fillId="2" borderId="9" xfId="0" applyNumberFormat="1" applyFont="1" applyFill="1" applyBorder="1" applyAlignment="1">
      <alignment horizontal="center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D31282BA-7553-4B4C-B5BA-2C517438EC3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boutique.html" TargetMode="External"/><Relationship Id="rId1" Type="http://schemas.openxmlformats.org/officeDocument/2006/relationships/hyperlink" Target="https://www.invoicingtemplate.com/boutiqu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2.png"/><Relationship Id="rId2" Type="http://schemas.openxmlformats.org/officeDocument/2006/relationships/image" Target="../media/image7.png"/><Relationship Id="rId16" Type="http://schemas.openxmlformats.org/officeDocument/2006/relationships/image" Target="../media/image14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9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11.png"/><Relationship Id="rId4" Type="http://schemas.openxmlformats.org/officeDocument/2006/relationships/image" Target="../media/image8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190500</xdr:rowOff>
    </xdr:from>
    <xdr:to>
      <xdr:col>15</xdr:col>
      <xdr:colOff>28575</xdr:colOff>
      <xdr:row>6</xdr:row>
      <xdr:rowOff>200025</xdr:rowOff>
    </xdr:to>
    <xdr:sp macro="" textlink="">
      <xdr:nvSpPr>
        <xdr:cNvPr id="1385" name="oknWidget_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>
          <a:spLocks noChangeShapeType="1"/>
        </xdr:cNvSpPr>
      </xdr:nvSpPr>
      <xdr:spPr bwMode="auto">
        <a:xfrm>
          <a:off x="1333500" y="2028825"/>
          <a:ext cx="5962650" cy="9525"/>
        </a:xfrm>
        <a:prstGeom prst="line">
          <a:avLst/>
        </a:prstGeom>
        <a:noFill/>
        <a:ln w="76200" cmpd="tri">
          <a:solidFill>
            <a:schemeClr val="accent1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360045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3172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361950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336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615315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3946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619125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432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232410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34721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238125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3529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411480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35495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419100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362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190500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372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190500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372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19050</xdr:colOff>
      <xdr:row>14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3975" y="34004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142875</xdr:colOff>
      <xdr:row>14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67025" y="34004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114300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752725" y="22669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9525</xdr:colOff>
      <xdr:row>7</xdr:row>
      <xdr:rowOff>114300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91250" y="22669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790575</xdr:colOff>
      <xdr:row>14</xdr:row>
      <xdr:rowOff>28575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4004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9</xdr:col>
      <xdr:colOff>304800</xdr:colOff>
      <xdr:row>15</xdr:row>
      <xdr:rowOff>38100</xdr:rowOff>
    </xdr:from>
    <xdr:ext cx="171449" cy="15240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724275" y="3867150"/>
          <a:ext cx="171449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438150</xdr:colOff>
      <xdr:row>15</xdr:row>
      <xdr:rowOff>57150</xdr:rowOff>
    </xdr:from>
    <xdr:ext cx="171449" cy="15240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381625" y="3886200"/>
          <a:ext cx="171449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590550</xdr:colOff>
      <xdr:row>15</xdr:row>
      <xdr:rowOff>57150</xdr:rowOff>
    </xdr:from>
    <xdr:ext cx="171449" cy="15240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038850" y="3886200"/>
          <a:ext cx="171449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409575</xdr:colOff>
      <xdr:row>19</xdr:row>
      <xdr:rowOff>28575</xdr:rowOff>
    </xdr:from>
    <xdr:ext cx="133350" cy="26456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28700" y="4695825"/>
          <a:ext cx="1333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409575</xdr:colOff>
      <xdr:row>20</xdr:row>
      <xdr:rowOff>47625</xdr:rowOff>
    </xdr:from>
    <xdr:ext cx="133350" cy="26456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28700" y="5038725"/>
          <a:ext cx="1333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409575</xdr:colOff>
      <xdr:row>21</xdr:row>
      <xdr:rowOff>28575</xdr:rowOff>
    </xdr:from>
    <xdr:ext cx="133350" cy="26456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28700" y="5343525"/>
          <a:ext cx="1333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409575</xdr:colOff>
      <xdr:row>22</xdr:row>
      <xdr:rowOff>47625</xdr:rowOff>
    </xdr:from>
    <xdr:ext cx="133350" cy="26456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28700" y="5686425"/>
          <a:ext cx="1333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409575</xdr:colOff>
      <xdr:row>23</xdr:row>
      <xdr:rowOff>57150</xdr:rowOff>
    </xdr:from>
    <xdr:ext cx="133350" cy="26456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28700" y="6019800"/>
          <a:ext cx="1333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409575</xdr:colOff>
      <xdr:row>24</xdr:row>
      <xdr:rowOff>76200</xdr:rowOff>
    </xdr:from>
    <xdr:ext cx="133350" cy="26456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28700" y="6362700"/>
          <a:ext cx="1333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409575</xdr:colOff>
      <xdr:row>25</xdr:row>
      <xdr:rowOff>57150</xdr:rowOff>
    </xdr:from>
    <xdr:ext cx="133350" cy="26456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28700" y="6667500"/>
          <a:ext cx="1333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409575</xdr:colOff>
      <xdr:row>26</xdr:row>
      <xdr:rowOff>76200</xdr:rowOff>
    </xdr:from>
    <xdr:ext cx="133350" cy="26456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28700" y="7010400"/>
          <a:ext cx="1333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409575</xdr:colOff>
      <xdr:row>27</xdr:row>
      <xdr:rowOff>38100</xdr:rowOff>
    </xdr:from>
    <xdr:ext cx="133350" cy="26456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28700" y="7296150"/>
          <a:ext cx="1333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5</xdr:col>
      <xdr:colOff>136525</xdr:colOff>
      <xdr:row>2</xdr:row>
      <xdr:rowOff>215899</xdr:rowOff>
    </xdr:from>
    <xdr:to>
      <xdr:col>7</xdr:col>
      <xdr:colOff>95250</xdr:colOff>
      <xdr:row>5</xdr:row>
      <xdr:rowOff>180974</xdr:rowOff>
    </xdr:to>
    <xdr:pic>
      <xdr:nvPicPr>
        <xdr:cNvPr id="3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1450" y="987424"/>
          <a:ext cx="625475" cy="822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115" name="oknWidget_2">
          <a:extLst>
            <a:ext uri="{FF2B5EF4-FFF2-40B4-BE49-F238E27FC236}">
              <a16:creationId xmlns:a16="http://schemas.microsoft.com/office/drawing/2014/main" id="{00000000-0008-0000-0100-000043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strike="noStrike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323850</xdr:colOff>
          <xdr:row>0</xdr:row>
          <xdr:rowOff>171450</xdr:rowOff>
        </xdr:from>
        <xdr:to>
          <xdr:col>12</xdr:col>
          <xdr:colOff>142875</xdr:colOff>
          <xdr:row>0</xdr:row>
          <xdr:rowOff>457200</xdr:rowOff>
        </xdr:to>
        <xdr:sp macro="" textlink="">
          <xdr:nvSpPr>
            <xdr:cNvPr id="2060" name="CommandButton1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36" name="oknWidget_2">
          <a:extLst>
            <a:ext uri="{FF2B5EF4-FFF2-40B4-BE49-F238E27FC236}">
              <a16:creationId xmlns:a16="http://schemas.microsoft.com/office/drawing/2014/main" id="{00000000-0008-0000-0200-000040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strike="noStrike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647700</xdr:colOff>
          <xdr:row>0</xdr:row>
          <xdr:rowOff>171450</xdr:rowOff>
        </xdr:from>
        <xdr:to>
          <xdr:col>10</xdr:col>
          <xdr:colOff>85725</xdr:colOff>
          <xdr:row>0</xdr:row>
          <xdr:rowOff>457200</xdr:rowOff>
        </xdr:to>
        <xdr:sp macro="" textlink="">
          <xdr:nvSpPr>
            <xdr:cNvPr id="3081" name="CommandButton1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2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9</xdr:col>
      <xdr:colOff>47625</xdr:colOff>
      <xdr:row>6</xdr:row>
      <xdr:rowOff>66675</xdr:rowOff>
    </xdr:to>
    <xdr:sp macro="" textlink="">
      <xdr:nvSpPr>
        <xdr:cNvPr id="4160" name="oknWidget_2">
          <a:extLst>
            <a:ext uri="{FF2B5EF4-FFF2-40B4-BE49-F238E27FC236}">
              <a16:creationId xmlns:a16="http://schemas.microsoft.com/office/drawing/2014/main" id="{00000000-0008-0000-0300-000040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48652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strike="noStrike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285750</xdr:colOff>
          <xdr:row>0</xdr:row>
          <xdr:rowOff>171450</xdr:rowOff>
        </xdr:from>
        <xdr:to>
          <xdr:col>6</xdr:col>
          <xdr:colOff>476250</xdr:colOff>
          <xdr:row>0</xdr:row>
          <xdr:rowOff>457200</xdr:rowOff>
        </xdr:to>
        <xdr:sp macro="" textlink="">
          <xdr:nvSpPr>
            <xdr:cNvPr id="4105" name="CommandButton1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3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254" name="oknWidget_2">
          <a:extLst>
            <a:ext uri="{FF2B5EF4-FFF2-40B4-BE49-F238E27FC236}">
              <a16:creationId xmlns:a16="http://schemas.microsoft.com/office/drawing/2014/main" id="{00000000-0008-0000-0400-00003E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4</xdr:row>
      <xdr:rowOff>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19050</xdr:colOff>
      <xdr:row>6</xdr:row>
      <xdr:rowOff>114300</xdr:rowOff>
    </xdr:to>
    <xdr:sp macro="" textlink="">
      <xdr:nvSpPr>
        <xdr:cNvPr id="6208" name="oknWidget_2">
          <a:extLst>
            <a:ext uri="{FF2B5EF4-FFF2-40B4-BE49-F238E27FC236}">
              <a16:creationId xmlns:a16="http://schemas.microsoft.com/office/drawing/2014/main" id="{00000000-0008-0000-0500-000040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371475</xdr:colOff>
          <xdr:row>0</xdr:row>
          <xdr:rowOff>171450</xdr:rowOff>
        </xdr:from>
        <xdr:to>
          <xdr:col>10</xdr:col>
          <xdr:colOff>495300</xdr:colOff>
          <xdr:row>0</xdr:row>
          <xdr:rowOff>457200</xdr:rowOff>
        </xdr:to>
        <xdr:sp macro="" textlink="">
          <xdr:nvSpPr>
            <xdr:cNvPr id="6153" name="CommandButton1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5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278" name="oknWidget_PaymentReport2">
          <a:extLst>
            <a:ext uri="{FF2B5EF4-FFF2-40B4-BE49-F238E27FC236}">
              <a16:creationId xmlns:a16="http://schemas.microsoft.com/office/drawing/2014/main" id="{00000000-0008-0000-0600-00003E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352425</xdr:colOff>
      <xdr:row>2</xdr:row>
      <xdr:rowOff>57150</xdr:rowOff>
    </xdr:from>
    <xdr:to>
      <xdr:col>8</xdr:col>
      <xdr:colOff>923925</xdr:colOff>
      <xdr:row>5</xdr:row>
      <xdr:rowOff>0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clothingstorereceipt.html" TargetMode="External"/><Relationship Id="rId7" Type="http://schemas.openxmlformats.org/officeDocument/2006/relationships/hyperlink" Target="http://www.invoicingtemplate.com/boutique.html" TargetMode="External"/><Relationship Id="rId2" Type="http://schemas.openxmlformats.org/officeDocument/2006/relationships/hyperlink" Target="http://www.invoicingtemplate.com/clothingstorereceipt.html" TargetMode="External"/><Relationship Id="rId1" Type="http://schemas.openxmlformats.org/officeDocument/2006/relationships/hyperlink" Target="http://www.invoicingtemplate.com/clothingstorereceipt.html" TargetMode="External"/><Relationship Id="rId6" Type="http://schemas.openxmlformats.org/officeDocument/2006/relationships/hyperlink" Target="http://www.invoicingtemplate.com/boutique.html" TargetMode="External"/><Relationship Id="rId5" Type="http://schemas.openxmlformats.org/officeDocument/2006/relationships/hyperlink" Target="https://www.invoicingtemplate.com/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clothingstorereceipt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4.emf"/><Relationship Id="rId4" Type="http://schemas.openxmlformats.org/officeDocument/2006/relationships/control" Target="../activeX/activeX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5.emf"/><Relationship Id="rId4" Type="http://schemas.openxmlformats.org/officeDocument/2006/relationships/control" Target="../activeX/activeX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6.emf"/><Relationship Id="rId4" Type="http://schemas.openxmlformats.org/officeDocument/2006/relationships/control" Target="../activeX/activeX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boutiqu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J99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1" sqref="F11:J11"/>
    </sheetView>
  </sheetViews>
  <sheetFormatPr defaultRowHeight="12.75" x14ac:dyDescent="0.2"/>
  <cols>
    <col min="1" max="1" width="9.28515625" style="56" customWidth="1"/>
    <col min="2" max="2" width="9.7109375" style="56" customWidth="1"/>
    <col min="3" max="3" width="10.28515625" style="57" hidden="1" customWidth="1"/>
    <col min="4" max="4" width="16" style="57" hidden="1" customWidth="1"/>
    <col min="5" max="5" width="0.5703125" style="58" customWidth="1"/>
    <col min="6" max="6" width="7.42578125" style="58" customWidth="1"/>
    <col min="7" max="7" width="2.5703125" style="58" customWidth="1"/>
    <col min="8" max="8" width="11.28515625" style="58" customWidth="1"/>
    <col min="9" max="10" width="10.42578125" style="58" customWidth="1"/>
    <col min="11" max="11" width="9.5703125" style="58" customWidth="1"/>
    <col min="12" max="12" width="2.85546875" style="58" customWidth="1"/>
    <col min="13" max="13" width="7.5703125" style="58" customWidth="1"/>
    <col min="14" max="14" width="11" style="58" customWidth="1"/>
    <col min="15" max="15" width="16.28515625" style="58" customWidth="1"/>
    <col min="16" max="16" width="0.85546875" style="58" customWidth="1"/>
    <col min="17" max="17" width="1" style="59" customWidth="1"/>
    <col min="18" max="18" width="5" style="58" customWidth="1"/>
    <col min="19" max="22" width="12.140625" style="58" customWidth="1"/>
    <col min="23" max="16384" width="9.140625" style="58"/>
  </cols>
  <sheetData>
    <row r="1" spans="1:920" s="54" customFormat="1" ht="57" customHeight="1" x14ac:dyDescent="0.2">
      <c r="A1" s="52"/>
      <c r="B1" s="52"/>
      <c r="C1" s="53"/>
      <c r="D1" s="53"/>
      <c r="R1" s="211"/>
      <c r="S1" s="212"/>
      <c r="T1" s="212"/>
      <c r="IT1" s="55" t="s">
        <v>104</v>
      </c>
      <c r="AIJ1" s="148" t="s">
        <v>131</v>
      </c>
    </row>
    <row r="2" spans="1:920" ht="3.75" customHeight="1" x14ac:dyDescent="0.2">
      <c r="R2" s="220" t="s">
        <v>105</v>
      </c>
      <c r="S2" s="220"/>
      <c r="T2" s="220"/>
      <c r="U2" s="220"/>
      <c r="V2" s="220"/>
    </row>
    <row r="3" spans="1:920" ht="34.5" x14ac:dyDescent="0.45">
      <c r="A3" s="154" t="s">
        <v>33</v>
      </c>
      <c r="B3" s="154"/>
      <c r="H3" s="130" t="s">
        <v>102</v>
      </c>
      <c r="I3" s="60"/>
      <c r="J3" s="60"/>
      <c r="O3" s="129" t="s">
        <v>101</v>
      </c>
      <c r="P3" s="61"/>
      <c r="R3" s="220"/>
      <c r="S3" s="220"/>
      <c r="T3" s="220"/>
      <c r="U3" s="220"/>
      <c r="V3" s="220"/>
    </row>
    <row r="4" spans="1:920" ht="17.100000000000001" customHeight="1" x14ac:dyDescent="0.2">
      <c r="A4" s="155" t="s">
        <v>109</v>
      </c>
      <c r="B4" s="155"/>
      <c r="H4" s="62" t="s">
        <v>18</v>
      </c>
      <c r="R4" s="63">
        <v>1</v>
      </c>
      <c r="S4" s="221" t="s">
        <v>114</v>
      </c>
      <c r="T4" s="221"/>
      <c r="U4" s="221"/>
      <c r="V4" s="221"/>
    </row>
    <row r="5" spans="1:920" ht="17.100000000000001" customHeight="1" x14ac:dyDescent="0.2">
      <c r="A5" s="154" t="s">
        <v>34</v>
      </c>
      <c r="B5" s="154"/>
      <c r="H5" s="62" t="s">
        <v>19</v>
      </c>
      <c r="L5" s="156" t="s">
        <v>0</v>
      </c>
      <c r="M5" s="157"/>
      <c r="N5" s="215"/>
      <c r="O5" s="216"/>
      <c r="P5" s="64"/>
      <c r="R5" s="214">
        <v>2</v>
      </c>
      <c r="S5" s="222" t="s">
        <v>115</v>
      </c>
      <c r="T5" s="222"/>
      <c r="U5" s="222"/>
      <c r="V5" s="222"/>
    </row>
    <row r="6" spans="1:920" ht="17.100000000000001" customHeight="1" x14ac:dyDescent="0.2">
      <c r="A6" s="155" t="s">
        <v>73</v>
      </c>
      <c r="B6" s="155"/>
      <c r="H6" s="62" t="s">
        <v>4</v>
      </c>
      <c r="L6" s="156" t="s">
        <v>69</v>
      </c>
      <c r="M6" s="157"/>
      <c r="N6" s="217" t="s">
        <v>74</v>
      </c>
      <c r="O6" s="218"/>
      <c r="P6" s="65"/>
      <c r="R6" s="214"/>
      <c r="S6" s="222"/>
      <c r="T6" s="222"/>
      <c r="U6" s="222"/>
      <c r="V6" s="222"/>
    </row>
    <row r="7" spans="1:920" ht="17.100000000000001" customHeight="1" x14ac:dyDescent="0.2">
      <c r="A7" s="66"/>
      <c r="B7" s="66"/>
      <c r="N7" s="67"/>
      <c r="O7" s="65"/>
      <c r="P7" s="65"/>
      <c r="R7" s="214">
        <v>3</v>
      </c>
      <c r="S7" s="222" t="s">
        <v>106</v>
      </c>
      <c r="T7" s="222"/>
      <c r="U7" s="222"/>
      <c r="V7" s="222"/>
    </row>
    <row r="8" spans="1:920" ht="17.100000000000001" customHeight="1" x14ac:dyDescent="0.2">
      <c r="A8" s="68"/>
      <c r="B8" s="68"/>
      <c r="C8" s="57" t="s">
        <v>11</v>
      </c>
      <c r="R8" s="214"/>
      <c r="S8" s="222"/>
      <c r="T8" s="222"/>
      <c r="U8" s="222"/>
      <c r="V8" s="222"/>
    </row>
    <row r="9" spans="1:920" ht="17.100000000000001" customHeight="1" x14ac:dyDescent="0.2">
      <c r="A9" s="69"/>
      <c r="B9" s="70"/>
      <c r="C9" s="57">
        <v>1</v>
      </c>
      <c r="D9" s="71"/>
      <c r="F9" s="156" t="s">
        <v>98</v>
      </c>
      <c r="G9" s="157"/>
      <c r="H9" s="72"/>
      <c r="L9" s="156" t="s">
        <v>99</v>
      </c>
      <c r="M9" s="157"/>
      <c r="R9" s="223">
        <v>4</v>
      </c>
      <c r="S9" s="213" t="s">
        <v>116</v>
      </c>
      <c r="T9" s="213"/>
      <c r="U9" s="213"/>
      <c r="V9" s="213"/>
    </row>
    <row r="10" spans="1:920" ht="17.100000000000001" customHeight="1" x14ac:dyDescent="0.2">
      <c r="A10" s="69"/>
      <c r="B10" s="70"/>
      <c r="C10" s="57">
        <v>0</v>
      </c>
      <c r="D10" s="71"/>
      <c r="F10" s="158"/>
      <c r="G10" s="158"/>
      <c r="H10" s="158"/>
      <c r="I10" s="158"/>
      <c r="J10" s="158"/>
      <c r="K10" s="73"/>
      <c r="L10" s="158"/>
      <c r="M10" s="158"/>
      <c r="N10" s="158"/>
      <c r="O10" s="158"/>
      <c r="R10" s="223"/>
      <c r="S10" s="213"/>
      <c r="T10" s="213"/>
      <c r="U10" s="213"/>
      <c r="V10" s="213"/>
    </row>
    <row r="11" spans="1:920" ht="17.100000000000001" customHeight="1" x14ac:dyDescent="0.2">
      <c r="A11" s="74"/>
      <c r="B11" s="70"/>
      <c r="C11" s="57">
        <v>0</v>
      </c>
      <c r="D11" s="71"/>
      <c r="F11" s="153"/>
      <c r="G11" s="153"/>
      <c r="H11" s="153"/>
      <c r="I11" s="153"/>
      <c r="J11" s="153"/>
      <c r="K11" s="73"/>
      <c r="L11" s="153"/>
      <c r="M11" s="153"/>
      <c r="N11" s="153"/>
      <c r="O11" s="153"/>
      <c r="R11" s="223">
        <v>5</v>
      </c>
      <c r="S11" s="213" t="s">
        <v>107</v>
      </c>
      <c r="T11" s="213"/>
      <c r="U11" s="213"/>
      <c r="V11" s="213"/>
    </row>
    <row r="12" spans="1:920" ht="17.100000000000001" customHeight="1" x14ac:dyDescent="0.2">
      <c r="A12" s="75"/>
      <c r="B12" s="70"/>
      <c r="C12" s="57">
        <v>4.7500000000000001E-2</v>
      </c>
      <c r="D12" s="71"/>
      <c r="F12" s="153"/>
      <c r="G12" s="153"/>
      <c r="H12" s="153"/>
      <c r="I12" s="153"/>
      <c r="J12" s="153"/>
      <c r="K12" s="73"/>
      <c r="L12" s="153"/>
      <c r="M12" s="153"/>
      <c r="N12" s="153"/>
      <c r="O12" s="153"/>
      <c r="R12" s="223"/>
      <c r="S12" s="213"/>
      <c r="T12" s="213"/>
      <c r="U12" s="213"/>
      <c r="V12" s="213"/>
    </row>
    <row r="13" spans="1:920" ht="17.100000000000001" customHeight="1" x14ac:dyDescent="0.2">
      <c r="A13" s="76"/>
      <c r="B13" s="76"/>
      <c r="C13" s="57">
        <v>2.75E-2</v>
      </c>
      <c r="D13" s="71"/>
      <c r="F13" s="153"/>
      <c r="G13" s="153"/>
      <c r="H13" s="153"/>
      <c r="I13" s="153"/>
      <c r="J13" s="153"/>
      <c r="K13" s="73"/>
      <c r="L13" s="153"/>
      <c r="M13" s="153"/>
      <c r="N13" s="153"/>
      <c r="O13" s="153"/>
      <c r="R13" s="223"/>
      <c r="S13" s="213"/>
      <c r="T13" s="213"/>
      <c r="U13" s="213"/>
      <c r="V13" s="213"/>
    </row>
    <row r="14" spans="1:920" ht="17.100000000000001" customHeight="1" x14ac:dyDescent="0.2">
      <c r="A14" s="76"/>
      <c r="B14" s="76"/>
      <c r="F14" s="153"/>
      <c r="G14" s="153"/>
      <c r="H14" s="153"/>
      <c r="I14" s="153"/>
      <c r="J14" s="153"/>
      <c r="K14" s="73"/>
      <c r="L14" s="153"/>
      <c r="M14" s="153"/>
      <c r="N14" s="153"/>
      <c r="O14" s="153"/>
      <c r="R14" s="214">
        <v>6</v>
      </c>
      <c r="S14" s="213" t="s">
        <v>117</v>
      </c>
      <c r="T14" s="213"/>
      <c r="U14" s="213"/>
      <c r="V14" s="213"/>
    </row>
    <row r="15" spans="1:920" ht="17.100000000000001" customHeight="1" x14ac:dyDescent="0.2">
      <c r="A15" s="76"/>
      <c r="B15" s="76"/>
      <c r="R15" s="214"/>
      <c r="S15" s="213"/>
      <c r="T15" s="213"/>
      <c r="U15" s="213"/>
      <c r="V15" s="213"/>
    </row>
    <row r="16" spans="1:920" s="79" customFormat="1" ht="17.100000000000001" customHeight="1" x14ac:dyDescent="0.2">
      <c r="A16" s="77"/>
      <c r="B16" s="77"/>
      <c r="C16" s="78"/>
      <c r="D16" s="78"/>
      <c r="F16" s="156" t="s">
        <v>92</v>
      </c>
      <c r="G16" s="157"/>
      <c r="H16" s="156" t="s">
        <v>93</v>
      </c>
      <c r="I16" s="192"/>
      <c r="J16" s="157"/>
      <c r="K16" s="80" t="s">
        <v>94</v>
      </c>
      <c r="L16" s="156" t="s">
        <v>95</v>
      </c>
      <c r="M16" s="157"/>
      <c r="N16" s="81" t="s">
        <v>96</v>
      </c>
      <c r="O16" s="81" t="s">
        <v>97</v>
      </c>
      <c r="P16" s="82"/>
      <c r="Q16" s="83"/>
      <c r="R16" s="214"/>
      <c r="S16" s="213"/>
      <c r="T16" s="213"/>
      <c r="U16" s="213"/>
      <c r="V16" s="213"/>
    </row>
    <row r="17" spans="1:22" s="79" customFormat="1" ht="17.100000000000001" customHeight="1" x14ac:dyDescent="0.2">
      <c r="A17" s="77"/>
      <c r="B17" s="77"/>
      <c r="C17" s="78"/>
      <c r="D17" s="78"/>
      <c r="F17" s="190"/>
      <c r="G17" s="191"/>
      <c r="H17" s="190"/>
      <c r="I17" s="193"/>
      <c r="J17" s="191"/>
      <c r="K17" s="84"/>
      <c r="L17" s="196"/>
      <c r="M17" s="197"/>
      <c r="N17" s="85"/>
      <c r="O17" s="86"/>
      <c r="P17" s="87"/>
      <c r="Q17" s="83"/>
      <c r="R17" s="214"/>
      <c r="S17" s="213"/>
      <c r="T17" s="213"/>
      <c r="U17" s="213"/>
      <c r="V17" s="213"/>
    </row>
    <row r="18" spans="1:22" ht="17.100000000000001" customHeight="1" x14ac:dyDescent="0.2">
      <c r="R18" s="79"/>
      <c r="S18" s="79"/>
      <c r="T18" s="79"/>
    </row>
    <row r="19" spans="1:22" s="79" customFormat="1" ht="17.100000000000001" customHeight="1" x14ac:dyDescent="0.2">
      <c r="A19" s="56" t="s">
        <v>119</v>
      </c>
      <c r="B19" s="88" t="s">
        <v>108</v>
      </c>
      <c r="C19" s="78" t="s">
        <v>8</v>
      </c>
      <c r="D19" s="78" t="s">
        <v>35</v>
      </c>
      <c r="F19" s="156" t="s">
        <v>111</v>
      </c>
      <c r="G19" s="157"/>
      <c r="H19" s="156" t="s">
        <v>87</v>
      </c>
      <c r="I19" s="192"/>
      <c r="J19" s="192"/>
      <c r="K19" s="81" t="s">
        <v>88</v>
      </c>
      <c r="L19" s="156" t="s">
        <v>89</v>
      </c>
      <c r="M19" s="157"/>
      <c r="N19" s="89" t="s">
        <v>90</v>
      </c>
      <c r="O19" s="89" t="s">
        <v>91</v>
      </c>
      <c r="P19" s="82"/>
      <c r="Q19" s="83"/>
      <c r="R19" s="58"/>
      <c r="S19" s="58"/>
      <c r="T19" s="58"/>
    </row>
    <row r="20" spans="1:22" s="79" customFormat="1" ht="26.1" customHeight="1" x14ac:dyDescent="0.2">
      <c r="A20" s="77">
        <v>1</v>
      </c>
      <c r="B20" s="77"/>
      <c r="C20" s="90">
        <v>0</v>
      </c>
      <c r="D20" s="90">
        <v>0</v>
      </c>
      <c r="F20" s="209"/>
      <c r="G20" s="210"/>
      <c r="H20" s="198" t="s">
        <v>118</v>
      </c>
      <c r="I20" s="199"/>
      <c r="J20" s="200"/>
      <c r="K20" s="91"/>
      <c r="L20" s="194"/>
      <c r="M20" s="195"/>
      <c r="N20" s="92"/>
      <c r="O20" s="131"/>
      <c r="P20" s="93"/>
      <c r="Q20" s="83"/>
      <c r="R20" s="94"/>
      <c r="S20" s="94"/>
      <c r="T20" s="94"/>
    </row>
    <row r="21" spans="1:22" s="79" customFormat="1" ht="26.1" customHeight="1" x14ac:dyDescent="0.2">
      <c r="A21" s="77">
        <v>2</v>
      </c>
      <c r="B21" s="77"/>
      <c r="C21" s="90">
        <v>0</v>
      </c>
      <c r="D21" s="90">
        <v>0</v>
      </c>
      <c r="F21" s="205"/>
      <c r="G21" s="206"/>
      <c r="H21" s="161"/>
      <c r="I21" s="162"/>
      <c r="J21" s="163"/>
      <c r="K21" s="95"/>
      <c r="L21" s="159"/>
      <c r="M21" s="160"/>
      <c r="N21" s="96"/>
      <c r="O21" s="132"/>
      <c r="P21" s="97"/>
      <c r="Q21" s="83"/>
      <c r="R21" s="98"/>
      <c r="S21" s="98"/>
      <c r="T21" s="98"/>
    </row>
    <row r="22" spans="1:22" s="79" customFormat="1" ht="26.1" customHeight="1" x14ac:dyDescent="0.2">
      <c r="A22" s="77">
        <v>3</v>
      </c>
      <c r="B22" s="77"/>
      <c r="C22" s="90">
        <v>0</v>
      </c>
      <c r="D22" s="90">
        <v>0</v>
      </c>
      <c r="F22" s="205"/>
      <c r="G22" s="206"/>
      <c r="H22" s="161"/>
      <c r="I22" s="162"/>
      <c r="J22" s="163"/>
      <c r="K22" s="95"/>
      <c r="L22" s="159"/>
      <c r="M22" s="160"/>
      <c r="N22" s="96"/>
      <c r="O22" s="132"/>
      <c r="P22" s="97"/>
      <c r="Q22" s="83"/>
      <c r="R22" s="98"/>
      <c r="S22" s="98"/>
      <c r="T22" s="98"/>
    </row>
    <row r="23" spans="1:22" s="79" customFormat="1" ht="26.1" customHeight="1" x14ac:dyDescent="0.2">
      <c r="A23" s="77">
        <v>4</v>
      </c>
      <c r="B23" s="77"/>
      <c r="C23" s="90">
        <v>0</v>
      </c>
      <c r="D23" s="90">
        <v>0</v>
      </c>
      <c r="F23" s="205"/>
      <c r="G23" s="206"/>
      <c r="H23" s="161"/>
      <c r="I23" s="162"/>
      <c r="J23" s="163"/>
      <c r="K23" s="95"/>
      <c r="L23" s="159"/>
      <c r="M23" s="160"/>
      <c r="N23" s="96"/>
      <c r="O23" s="132"/>
      <c r="P23" s="97"/>
      <c r="Q23" s="83"/>
      <c r="R23" s="98"/>
      <c r="S23" s="98"/>
      <c r="T23" s="98"/>
    </row>
    <row r="24" spans="1:22" s="79" customFormat="1" ht="26.1" customHeight="1" x14ac:dyDescent="0.2">
      <c r="A24" s="77">
        <v>5</v>
      </c>
      <c r="B24" s="77"/>
      <c r="C24" s="90">
        <v>0</v>
      </c>
      <c r="D24" s="90">
        <v>0</v>
      </c>
      <c r="F24" s="205"/>
      <c r="G24" s="206"/>
      <c r="H24" s="161"/>
      <c r="I24" s="162"/>
      <c r="J24" s="163"/>
      <c r="K24" s="95"/>
      <c r="L24" s="159"/>
      <c r="M24" s="160"/>
      <c r="N24" s="96"/>
      <c r="O24" s="132"/>
      <c r="P24" s="97"/>
      <c r="Q24" s="83"/>
      <c r="R24" s="98"/>
      <c r="S24" s="98"/>
      <c r="T24" s="98"/>
    </row>
    <row r="25" spans="1:22" s="79" customFormat="1" ht="26.1" customHeight="1" x14ac:dyDescent="0.2">
      <c r="A25" s="77">
        <v>6</v>
      </c>
      <c r="B25" s="77"/>
      <c r="C25" s="90">
        <v>0</v>
      </c>
      <c r="D25" s="90">
        <v>0</v>
      </c>
      <c r="F25" s="205"/>
      <c r="G25" s="206"/>
      <c r="H25" s="161"/>
      <c r="I25" s="162"/>
      <c r="J25" s="163"/>
      <c r="K25" s="95"/>
      <c r="L25" s="159"/>
      <c r="M25" s="160"/>
      <c r="N25" s="96"/>
      <c r="O25" s="132"/>
      <c r="P25" s="97"/>
      <c r="Q25" s="83"/>
      <c r="R25" s="98"/>
      <c r="S25" s="98"/>
      <c r="T25" s="98"/>
    </row>
    <row r="26" spans="1:22" s="79" customFormat="1" ht="26.1" customHeight="1" x14ac:dyDescent="0.2">
      <c r="A26" s="77">
        <v>7</v>
      </c>
      <c r="B26" s="77"/>
      <c r="C26" s="90" t="b">
        <v>1</v>
      </c>
      <c r="D26" s="90">
        <v>0</v>
      </c>
      <c r="F26" s="205"/>
      <c r="G26" s="206"/>
      <c r="H26" s="161"/>
      <c r="I26" s="162"/>
      <c r="J26" s="163"/>
      <c r="K26" s="95"/>
      <c r="L26" s="159"/>
      <c r="M26" s="160"/>
      <c r="N26" s="96"/>
      <c r="O26" s="132"/>
      <c r="P26" s="97"/>
      <c r="Q26" s="83"/>
      <c r="R26" s="98"/>
      <c r="S26" s="98"/>
      <c r="T26" s="98"/>
    </row>
    <row r="27" spans="1:22" s="79" customFormat="1" ht="26.1" customHeight="1" x14ac:dyDescent="0.2">
      <c r="A27" s="77">
        <v>8</v>
      </c>
      <c r="B27" s="77"/>
      <c r="C27" s="90">
        <v>0</v>
      </c>
      <c r="D27" s="90">
        <v>0</v>
      </c>
      <c r="F27" s="205"/>
      <c r="G27" s="206"/>
      <c r="H27" s="161"/>
      <c r="I27" s="162"/>
      <c r="J27" s="163"/>
      <c r="K27" s="95"/>
      <c r="L27" s="159"/>
      <c r="M27" s="160"/>
      <c r="N27" s="96"/>
      <c r="O27" s="132"/>
      <c r="P27" s="97"/>
      <c r="Q27" s="83"/>
    </row>
    <row r="28" spans="1:22" s="79" customFormat="1" ht="26.1" customHeight="1" x14ac:dyDescent="0.2">
      <c r="A28" s="77">
        <v>9</v>
      </c>
      <c r="B28" s="77"/>
      <c r="C28" s="90">
        <v>0</v>
      </c>
      <c r="D28" s="90">
        <v>0</v>
      </c>
      <c r="F28" s="207"/>
      <c r="G28" s="208"/>
      <c r="H28" s="202"/>
      <c r="I28" s="203"/>
      <c r="J28" s="204"/>
      <c r="K28" s="99"/>
      <c r="L28" s="188"/>
      <c r="M28" s="189"/>
      <c r="N28" s="100"/>
      <c r="O28" s="133"/>
      <c r="P28" s="97"/>
      <c r="Q28" s="83"/>
    </row>
    <row r="29" spans="1:22" s="79" customFormat="1" ht="17.100000000000001" hidden="1" customHeight="1" x14ac:dyDescent="0.2">
      <c r="A29" s="77"/>
      <c r="B29" s="77"/>
      <c r="C29" s="90">
        <v>0</v>
      </c>
      <c r="D29" s="90">
        <v>0</v>
      </c>
      <c r="F29" s="224"/>
      <c r="G29" s="225"/>
      <c r="H29" s="179"/>
      <c r="I29" s="180"/>
      <c r="J29" s="181"/>
      <c r="K29" s="101"/>
      <c r="L29" s="164">
        <v>0</v>
      </c>
      <c r="M29" s="165"/>
      <c r="N29" s="102">
        <v>0</v>
      </c>
      <c r="O29" s="103">
        <f>ROUND(oknQuantity_10*oknPrice_10,2)</f>
        <v>0</v>
      </c>
      <c r="P29" s="97"/>
      <c r="Q29" s="83"/>
    </row>
    <row r="30" spans="1:22" s="79" customFormat="1" ht="17.100000000000001" hidden="1" customHeight="1" x14ac:dyDescent="0.2">
      <c r="A30" s="77"/>
      <c r="B30" s="77"/>
      <c r="C30" s="90">
        <v>0</v>
      </c>
      <c r="D30" s="90">
        <v>0</v>
      </c>
      <c r="F30" s="226"/>
      <c r="G30" s="227"/>
      <c r="H30" s="182"/>
      <c r="I30" s="183"/>
      <c r="J30" s="184"/>
      <c r="K30" s="104"/>
      <c r="L30" s="166">
        <v>0</v>
      </c>
      <c r="M30" s="167"/>
      <c r="N30" s="105">
        <v>0</v>
      </c>
      <c r="O30" s="106">
        <f>ROUND(oknQuantity_11*oknPrice_11,2)</f>
        <v>0</v>
      </c>
      <c r="P30" s="97"/>
      <c r="Q30" s="83"/>
    </row>
    <row r="31" spans="1:22" s="79" customFormat="1" ht="17.100000000000001" hidden="1" customHeight="1" x14ac:dyDescent="0.2">
      <c r="A31" s="77"/>
      <c r="B31" s="77"/>
      <c r="C31" s="90">
        <v>0</v>
      </c>
      <c r="D31" s="90">
        <v>0</v>
      </c>
      <c r="F31" s="228"/>
      <c r="G31" s="229"/>
      <c r="H31" s="185"/>
      <c r="I31" s="186"/>
      <c r="J31" s="187"/>
      <c r="K31" s="107"/>
      <c r="L31" s="168">
        <v>0</v>
      </c>
      <c r="M31" s="169"/>
      <c r="N31" s="108">
        <v>0</v>
      </c>
      <c r="O31" s="109">
        <f>ROUND(oknQuantity_12*oknPrice_12,2)</f>
        <v>0</v>
      </c>
      <c r="P31" s="97"/>
      <c r="Q31" s="83"/>
    </row>
    <row r="32" spans="1:22" s="79" customFormat="1" ht="17.100000000000001" customHeight="1" x14ac:dyDescent="0.2">
      <c r="A32" s="77"/>
      <c r="B32" s="77"/>
      <c r="C32" s="78"/>
      <c r="D32" s="110">
        <f t="array" ref="D32">SUM(oknTaxable_1:oknTaxable_12*oknLineTotal_1:oknLineTotal_12)</f>
        <v>0</v>
      </c>
      <c r="F32" s="111"/>
      <c r="G32" s="111"/>
      <c r="H32" s="111"/>
      <c r="I32" s="111"/>
      <c r="J32" s="111"/>
      <c r="K32" s="111"/>
      <c r="L32" s="111"/>
      <c r="M32" s="112"/>
      <c r="N32" s="113" t="s">
        <v>5</v>
      </c>
      <c r="O32" s="114">
        <f>SUM(oknLineTotal_1:oknLineTotal_12)</f>
        <v>0</v>
      </c>
      <c r="P32" s="93"/>
      <c r="Q32" s="83"/>
    </row>
    <row r="33" spans="1:20" s="79" customFormat="1" ht="17.100000000000001" customHeight="1" x14ac:dyDescent="0.2">
      <c r="A33" s="201"/>
      <c r="B33" s="201"/>
      <c r="C33" s="78"/>
      <c r="D33" s="78"/>
      <c r="G33" s="115"/>
      <c r="H33" s="111"/>
      <c r="I33" s="111"/>
      <c r="J33" s="111"/>
      <c r="K33" s="111"/>
      <c r="L33" s="111"/>
      <c r="M33" s="116" t="s">
        <v>112</v>
      </c>
      <c r="N33" s="117">
        <v>4.7500000000000001E-2</v>
      </c>
      <c r="O33" s="114">
        <f>ROUND(IF(oknTaxType=0,0, oknTax1Rate*(oknLineTotalTaxable+IF(oknTaxTotalIncludingShippingCost=0,0,oknShippingCost))),2)</f>
        <v>0</v>
      </c>
      <c r="P33" s="93"/>
      <c r="Q33" s="83"/>
    </row>
    <row r="34" spans="1:20" s="79" customFormat="1" ht="17.100000000000001" hidden="1" customHeight="1" x14ac:dyDescent="0.2">
      <c r="A34" s="201"/>
      <c r="B34" s="201"/>
      <c r="C34" s="78"/>
      <c r="D34" s="78"/>
      <c r="G34" s="115"/>
      <c r="H34" s="115"/>
      <c r="I34" s="115"/>
      <c r="J34" s="115"/>
      <c r="K34" s="115"/>
      <c r="L34" s="111"/>
      <c r="M34" s="116" t="s">
        <v>113</v>
      </c>
      <c r="N34" s="117">
        <v>2.75E-2</v>
      </c>
      <c r="O34" s="114">
        <f>ROUND(IF(oknTaxType&lt;&gt;2,0,oknTax2Rate*(oknLineTotalTaxable+IF(oknTaxTotalIncludingShippingCost=0,0,oknShippingCost)+IF(oknTax2IsAppliedToTax1=0,0,oknTax1))),2)</f>
        <v>0</v>
      </c>
      <c r="P34" s="118"/>
      <c r="Q34" s="83"/>
    </row>
    <row r="35" spans="1:20" s="79" customFormat="1" ht="17.100000000000001" customHeight="1" x14ac:dyDescent="0.2">
      <c r="A35" s="77"/>
      <c r="B35" s="77"/>
      <c r="C35" s="78"/>
      <c r="D35" s="78"/>
      <c r="F35" s="119" t="s">
        <v>100</v>
      </c>
      <c r="G35" s="115"/>
      <c r="H35" s="115"/>
      <c r="I35" s="115"/>
      <c r="J35" s="115"/>
      <c r="K35" s="115"/>
      <c r="L35" s="111"/>
      <c r="M35" s="112"/>
      <c r="N35" s="113" t="s">
        <v>2</v>
      </c>
      <c r="O35" s="120">
        <v>0</v>
      </c>
      <c r="P35" s="121"/>
      <c r="Q35" s="83"/>
    </row>
    <row r="36" spans="1:20" s="79" customFormat="1" ht="17.100000000000001" customHeight="1" x14ac:dyDescent="0.2">
      <c r="A36" s="77"/>
      <c r="B36" s="77"/>
      <c r="C36" s="78"/>
      <c r="D36" s="78"/>
      <c r="F36" s="170"/>
      <c r="G36" s="171"/>
      <c r="H36" s="171"/>
      <c r="I36" s="171"/>
      <c r="J36" s="171"/>
      <c r="K36" s="171"/>
      <c r="L36" s="172"/>
      <c r="M36" s="112"/>
      <c r="N36" s="122" t="s">
        <v>3</v>
      </c>
      <c r="O36" s="123">
        <f>ROUND(oknSubTotal + oknShippingCost + IF(oknTaxType=0,0,IF(oknTaxType=1,oknTax1,oknTax1+oknTax2)),2)</f>
        <v>0</v>
      </c>
      <c r="P36" s="93"/>
      <c r="Q36" s="83"/>
    </row>
    <row r="37" spans="1:20" ht="17.100000000000001" customHeight="1" x14ac:dyDescent="0.2">
      <c r="F37" s="173"/>
      <c r="G37" s="174"/>
      <c r="H37" s="174"/>
      <c r="I37" s="174"/>
      <c r="J37" s="174"/>
      <c r="K37" s="174"/>
      <c r="L37" s="175"/>
      <c r="M37" s="124"/>
      <c r="N37" s="122" t="s">
        <v>10</v>
      </c>
      <c r="O37" s="125">
        <v>0</v>
      </c>
      <c r="R37" s="79"/>
      <c r="S37" s="79"/>
      <c r="T37" s="79"/>
    </row>
    <row r="38" spans="1:20" ht="17.100000000000001" customHeight="1" x14ac:dyDescent="0.2">
      <c r="F38" s="176"/>
      <c r="G38" s="177"/>
      <c r="H38" s="177"/>
      <c r="I38" s="177"/>
      <c r="J38" s="177"/>
      <c r="K38" s="177"/>
      <c r="L38" s="178"/>
      <c r="M38" s="124"/>
      <c r="N38" s="122" t="s">
        <v>9</v>
      </c>
      <c r="O38" s="126">
        <f>ROUND(oknTotal-oknPayments,2)</f>
        <v>0</v>
      </c>
    </row>
    <row r="40" spans="1:20" ht="18" customHeight="1" x14ac:dyDescent="0.2">
      <c r="F40" s="219" t="s">
        <v>14</v>
      </c>
      <c r="G40" s="219"/>
      <c r="H40" s="219"/>
      <c r="I40" s="219"/>
      <c r="J40" s="219"/>
      <c r="K40" s="219"/>
      <c r="L40" s="219"/>
      <c r="M40" s="219"/>
      <c r="N40" s="219"/>
      <c r="O40" s="219"/>
    </row>
    <row r="41" spans="1:20" x14ac:dyDescent="0.2">
      <c r="F41" s="219"/>
      <c r="G41" s="219"/>
      <c r="H41" s="219"/>
      <c r="I41" s="219"/>
      <c r="J41" s="219"/>
      <c r="K41" s="219"/>
      <c r="L41" s="219"/>
      <c r="M41" s="219"/>
      <c r="N41" s="219"/>
      <c r="O41" s="219"/>
    </row>
    <row r="43" spans="1:20" x14ac:dyDescent="0.2">
      <c r="F43" s="127"/>
      <c r="G43" s="127"/>
      <c r="H43" s="127"/>
      <c r="I43" s="127"/>
      <c r="J43" s="127"/>
      <c r="K43" s="127"/>
      <c r="L43" s="127"/>
    </row>
    <row r="923" spans="1:1" hidden="1" x14ac:dyDescent="0.2">
      <c r="A923" s="147" t="s">
        <v>130</v>
      </c>
    </row>
    <row r="924" spans="1:1" hidden="1" x14ac:dyDescent="0.2">
      <c r="A924" s="128" t="s">
        <v>103</v>
      </c>
    </row>
    <row r="950" spans="1:1" hidden="1" x14ac:dyDescent="0.2">
      <c r="A950" s="128" t="s">
        <v>103</v>
      </c>
    </row>
    <row r="995" spans="1:1" hidden="1" x14ac:dyDescent="0.2">
      <c r="A995" s="128" t="s">
        <v>103</v>
      </c>
    </row>
  </sheetData>
  <sheetProtection sheet="1" objects="1" scenarios="1" selectLockedCells="1"/>
  <mergeCells count="82">
    <mergeCell ref="F14:J14"/>
    <mergeCell ref="L5:M5"/>
    <mergeCell ref="L6:M6"/>
    <mergeCell ref="F40:O41"/>
    <mergeCell ref="R2:V3"/>
    <mergeCell ref="S4:V4"/>
    <mergeCell ref="R5:R6"/>
    <mergeCell ref="S5:V6"/>
    <mergeCell ref="R7:R8"/>
    <mergeCell ref="S7:V8"/>
    <mergeCell ref="R9:R10"/>
    <mergeCell ref="S9:V10"/>
    <mergeCell ref="R11:R13"/>
    <mergeCell ref="F29:G29"/>
    <mergeCell ref="F30:G30"/>
    <mergeCell ref="F31:G31"/>
    <mergeCell ref="F20:G20"/>
    <mergeCell ref="F21:G21"/>
    <mergeCell ref="F22:G22"/>
    <mergeCell ref="R1:T1"/>
    <mergeCell ref="S11:V13"/>
    <mergeCell ref="R14:R17"/>
    <mergeCell ref="S14:V17"/>
    <mergeCell ref="F16:G16"/>
    <mergeCell ref="N5:O5"/>
    <mergeCell ref="N6:O6"/>
    <mergeCell ref="L9:M9"/>
    <mergeCell ref="L10:O10"/>
    <mergeCell ref="L11:O11"/>
    <mergeCell ref="L12:O12"/>
    <mergeCell ref="L13:O13"/>
    <mergeCell ref="L14:O14"/>
    <mergeCell ref="A34:B34"/>
    <mergeCell ref="H27:J27"/>
    <mergeCell ref="H28:J28"/>
    <mergeCell ref="H21:J21"/>
    <mergeCell ref="A33:B33"/>
    <mergeCell ref="H23:J23"/>
    <mergeCell ref="F23:G23"/>
    <mergeCell ref="F24:G24"/>
    <mergeCell ref="F25:G25"/>
    <mergeCell ref="F26:G26"/>
    <mergeCell ref="F27:G27"/>
    <mergeCell ref="F28:G28"/>
    <mergeCell ref="H26:J26"/>
    <mergeCell ref="L28:M28"/>
    <mergeCell ref="L27:M27"/>
    <mergeCell ref="F17:G17"/>
    <mergeCell ref="H16:J16"/>
    <mergeCell ref="H17:J17"/>
    <mergeCell ref="F19:G19"/>
    <mergeCell ref="L19:M19"/>
    <mergeCell ref="L20:M20"/>
    <mergeCell ref="L16:M16"/>
    <mergeCell ref="L17:M17"/>
    <mergeCell ref="H19:J19"/>
    <mergeCell ref="L25:M25"/>
    <mergeCell ref="L26:M26"/>
    <mergeCell ref="H22:J22"/>
    <mergeCell ref="H20:J20"/>
    <mergeCell ref="H25:J25"/>
    <mergeCell ref="L29:M29"/>
    <mergeCell ref="L30:M30"/>
    <mergeCell ref="L31:M31"/>
    <mergeCell ref="F36:L38"/>
    <mergeCell ref="H29:J29"/>
    <mergeCell ref="H30:J30"/>
    <mergeCell ref="H31:J31"/>
    <mergeCell ref="L24:M24"/>
    <mergeCell ref="L21:M21"/>
    <mergeCell ref="H24:J24"/>
    <mergeCell ref="L22:M22"/>
    <mergeCell ref="L23:M23"/>
    <mergeCell ref="F13:J13"/>
    <mergeCell ref="A3:B3"/>
    <mergeCell ref="A4:B4"/>
    <mergeCell ref="A5:B5"/>
    <mergeCell ref="A6:B6"/>
    <mergeCell ref="F9:G9"/>
    <mergeCell ref="F10:J10"/>
    <mergeCell ref="F11:J11"/>
    <mergeCell ref="F12:J12"/>
  </mergeCells>
  <phoneticPr fontId="3" type="noConversion"/>
  <dataValidations count="12">
    <dataValidation type="textLength" allowBlank="1" showInputMessage="1" showErrorMessage="1" errorTitle="Invalid Input" error="Max characters allowed: 10" sqref="N6 H9" xr:uid="{00000000-0002-0000-0000-000000000000}">
      <formula1>0</formula1>
      <formula2>10</formula2>
    </dataValidation>
    <dataValidation type="date" allowBlank="1" showErrorMessage="1" errorTitle="Invalid Input" error="Please enter a valid date." sqref="N5 K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F10:F12 L10:L12 K10:K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F13:F14 L13 K13:K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F17:G17 N17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L17:M17 H17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H20:H31 K20:K31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O37 L20:N31 N33:N34 O35" xr:uid="{00000000-0002-0000-0000-000008000000}">
      <formula1>999999999.99</formula1>
    </dataValidation>
    <dataValidation type="textLength" allowBlank="1" showInputMessage="1" showErrorMessage="1" errorTitle="Invalid Input" error="Max characters allowed: 10" sqref="F20:F31" xr:uid="{00000000-0002-0000-0000-000009000000}">
      <formula1>0</formula1>
      <formula2>20</formula2>
    </dataValidation>
    <dataValidation type="textLength" allowBlank="1" showInputMessage="1" showErrorMessage="1" sqref="G33 G34:K35 F36:L38" xr:uid="{00000000-0002-0000-0000-00000A000000}">
      <formula1>1</formula1>
      <formula2>255</formula2>
    </dataValidation>
    <dataValidation type="textLength" allowBlank="1" showInputMessage="1" showErrorMessage="1" errorTitle="Invalid Input" error="Max characters allowed: 30" sqref="L14" xr:uid="{00000000-0002-0000-0000-00000B000000}">
      <formula1>0</formula1>
      <formula2>30</formula2>
    </dataValidation>
  </dataValidations>
  <hyperlinks>
    <hyperlink ref="A995" r:id="rId1" tooltip="Clothing Store Invoice Template" display="http://www.invoicingtemplate.com/clothingstorereceipt.html" xr:uid="{00000000-0004-0000-0000-000000000000}"/>
    <hyperlink ref="A924" r:id="rId2" tooltip="Clothing Store Invoice Template" display="http://www.invoicingtemplate.com/clothingstorereceipt.html" xr:uid="{00000000-0004-0000-0000-000001000000}"/>
    <hyperlink ref="IT1" r:id="rId3" tooltip="Clothing Shop Receipt" display="http://www.invoicingtemplate.com/clothingstorereceipt.html" xr:uid="{00000000-0004-0000-0000-000002000000}"/>
    <hyperlink ref="A950" r:id="rId4" tooltip="Clothing Store Invoice Template" display="http://www.invoicingtemplate.com/clothingstorereceipt.html" xr:uid="{00000000-0004-0000-0000-000003000000}"/>
    <hyperlink ref="R2:V3" r:id="rId5" location="create-invoice" display="To create an invoice (tutorial Movie)" xr:uid="{00000000-0004-0000-0000-000004000000}"/>
    <hyperlink ref="A923" r:id="rId6" tooltip="Boutique Invoice Template" display="http://www.invoicingtemplate.com/boutique.html" xr:uid="{00000000-0004-0000-0000-000005000000}"/>
    <hyperlink ref="AIJ1" r:id="rId7" tooltip="Boutique Bill Sample" display="http://www.invoicingtemplate.com/boutique.html" xr:uid="{00000000-0004-0000-0000-000006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8"/>
  <headerFooter alignWithMargins="0">
    <oddFooter>&amp;R&amp;G</oddFooter>
  </headerFooter>
  <drawing r:id="rId9"/>
  <legacyDrawingHF r:id="rId1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24" customWidth="1"/>
    <col min="4" max="4" width="11.85546875" style="20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11" customFormat="1" ht="50.25" customHeight="1" x14ac:dyDescent="0.2">
      <c r="C1" s="23"/>
      <c r="D1" s="19"/>
      <c r="E1" s="28"/>
      <c r="H1" s="19"/>
      <c r="I1" s="19"/>
      <c r="J1" s="19"/>
      <c r="K1" s="19"/>
      <c r="L1" s="19"/>
      <c r="M1" s="19"/>
      <c r="N1" s="19"/>
      <c r="O1" s="28"/>
      <c r="P1" s="28"/>
    </row>
    <row r="2" spans="2:16" ht="3" customHeight="1" x14ac:dyDescent="0.2"/>
    <row r="3" spans="2:16" ht="33" customHeight="1" x14ac:dyDescent="0.45">
      <c r="B3" s="40" t="str">
        <f>oknCompanyName</f>
        <v>Your Clothing Store Name</v>
      </c>
      <c r="C3" s="25"/>
      <c r="J3" s="33"/>
      <c r="M3" s="33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35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34"/>
    </row>
    <row r="8" spans="2:16" ht="14.25" customHeight="1" x14ac:dyDescent="0.2">
      <c r="B8" s="36" t="s">
        <v>41</v>
      </c>
    </row>
    <row r="9" spans="2:16" x14ac:dyDescent="0.2">
      <c r="B9" s="2" t="s">
        <v>37</v>
      </c>
      <c r="C9" s="26"/>
    </row>
    <row r="10" spans="2:16" x14ac:dyDescent="0.2">
      <c r="B10" s="2" t="s">
        <v>40</v>
      </c>
      <c r="C10" s="26"/>
    </row>
    <row r="11" spans="2:16" ht="4.5" customHeight="1" x14ac:dyDescent="0.2"/>
    <row r="12" spans="2:16" s="3" customFormat="1" ht="15.75" customHeight="1" x14ac:dyDescent="0.2">
      <c r="B12" s="37" t="s">
        <v>59</v>
      </c>
      <c r="C12" s="13" t="s">
        <v>36</v>
      </c>
      <c r="D12" s="21" t="s">
        <v>58</v>
      </c>
      <c r="E12" s="12" t="s">
        <v>42</v>
      </c>
      <c r="F12" s="12" t="s">
        <v>49</v>
      </c>
      <c r="G12" s="12" t="s">
        <v>50</v>
      </c>
      <c r="H12" s="21" t="s">
        <v>43</v>
      </c>
      <c r="I12" s="21" t="s">
        <v>44</v>
      </c>
      <c r="J12" s="21" t="str">
        <f>oknTax1Name</f>
        <v>State Tax</v>
      </c>
      <c r="K12" s="21" t="str">
        <f>oknTax2Name</f>
        <v>Local Tax</v>
      </c>
      <c r="L12" s="21" t="s">
        <v>45</v>
      </c>
      <c r="M12" s="21" t="s">
        <v>46</v>
      </c>
      <c r="N12" s="21" t="s">
        <v>47</v>
      </c>
      <c r="O12" s="12" t="s">
        <v>48</v>
      </c>
      <c r="P12" s="12" t="s">
        <v>60</v>
      </c>
    </row>
  </sheetData>
  <phoneticPr fontId="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60" r:id="rId4" name="CommandButton1">
          <controlPr defaultSize="0" autoLine="0" r:id="rId5">
            <anchor>
              <from>
                <xdr:col>11</xdr:col>
                <xdr:colOff>323850</xdr:colOff>
                <xdr:row>0</xdr:row>
                <xdr:rowOff>171450</xdr:rowOff>
              </from>
              <to>
                <xdr:col>12</xdr:col>
                <xdr:colOff>142875</xdr:colOff>
                <xdr:row>0</xdr:row>
                <xdr:rowOff>457200</xdr:rowOff>
              </to>
            </anchor>
          </controlPr>
        </control>
      </mc:Choice>
      <mc:Fallback>
        <control shapeId="2060" r:id="rId4" name="CommandButton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24" customWidth="1"/>
    <col min="4" max="4" width="25.5703125" style="9" customWidth="1"/>
    <col min="5" max="5" width="10.42578125" style="3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11" customFormat="1" ht="50.25" customHeight="1" x14ac:dyDescent="0.2">
      <c r="C1" s="23"/>
      <c r="D1" s="17"/>
      <c r="E1" s="28"/>
      <c r="F1" s="19"/>
      <c r="G1" s="19"/>
      <c r="H1" s="19"/>
      <c r="I1" s="19"/>
      <c r="J1" s="19"/>
      <c r="K1" s="19"/>
      <c r="L1" s="19"/>
      <c r="M1" s="19"/>
      <c r="N1" s="28"/>
      <c r="O1" s="28"/>
      <c r="P1" s="28"/>
      <c r="Q1" s="28"/>
    </row>
    <row r="2" spans="2:17" ht="3.75" customHeight="1" x14ac:dyDescent="0.2"/>
    <row r="3" spans="2:17" ht="33" customHeight="1" x14ac:dyDescent="0.45">
      <c r="B3" s="40" t="str">
        <f>oknCompanyName</f>
        <v>Your Clothing Store Name</v>
      </c>
      <c r="C3" s="25"/>
      <c r="J3" s="33"/>
      <c r="M3" s="33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35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36" t="s">
        <v>41</v>
      </c>
      <c r="K7" s="34"/>
    </row>
    <row r="8" spans="2:17" ht="11.25" customHeight="1" x14ac:dyDescent="0.2">
      <c r="B8" s="2" t="s">
        <v>37</v>
      </c>
      <c r="C8" s="26"/>
    </row>
    <row r="9" spans="2:17" x14ac:dyDescent="0.2">
      <c r="B9" s="2" t="s">
        <v>40</v>
      </c>
      <c r="C9" s="26"/>
    </row>
    <row r="10" spans="2:17" ht="4.5" customHeight="1" x14ac:dyDescent="0.2"/>
    <row r="11" spans="2:17" s="3" customFormat="1" ht="15.75" customHeight="1" x14ac:dyDescent="0.2">
      <c r="B11" s="12" t="s">
        <v>61</v>
      </c>
      <c r="C11" s="13" t="s">
        <v>36</v>
      </c>
      <c r="D11" s="12" t="s">
        <v>62</v>
      </c>
      <c r="E11" s="12" t="s">
        <v>42</v>
      </c>
      <c r="F11" s="21" t="s">
        <v>58</v>
      </c>
      <c r="G11" s="21" t="str">
        <f>oknTax1Name</f>
        <v>State Tax</v>
      </c>
      <c r="H11" s="21" t="str">
        <f>oknTax2Name</f>
        <v>Local Tax</v>
      </c>
      <c r="I11" s="21" t="s">
        <v>63</v>
      </c>
      <c r="J11" s="21" t="s">
        <v>46</v>
      </c>
      <c r="K11" s="21" t="s">
        <v>47</v>
      </c>
      <c r="L11" s="21" t="s">
        <v>43</v>
      </c>
      <c r="M11" s="21" t="s">
        <v>45</v>
      </c>
      <c r="N11" s="12" t="s">
        <v>48</v>
      </c>
      <c r="O11" s="12" t="s">
        <v>49</v>
      </c>
      <c r="P11" s="12" t="s">
        <v>50</v>
      </c>
      <c r="Q11" s="12" t="s">
        <v>60</v>
      </c>
    </row>
  </sheetData>
  <phoneticPr fontId="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3081" r:id="rId4" name="CommandButton1">
          <controlPr defaultSize="0" autoLine="0" r:id="rId5">
            <anchor>
              <from>
                <xdr:col>4</xdr:col>
                <xdr:colOff>647700</xdr:colOff>
                <xdr:row>0</xdr:row>
                <xdr:rowOff>171450</xdr:rowOff>
              </from>
              <to>
                <xdr:col>10</xdr:col>
                <xdr:colOff>85725</xdr:colOff>
                <xdr:row>0</xdr:row>
                <xdr:rowOff>457200</xdr:rowOff>
              </to>
            </anchor>
          </controlPr>
        </control>
      </mc:Choice>
      <mc:Fallback>
        <control shapeId="3081" r:id="rId4" name="CommandButton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24" customWidth="1"/>
    <col min="4" max="4" width="10.5703125" style="9" customWidth="1"/>
    <col min="5" max="5" width="17.85546875" style="9" customWidth="1"/>
    <col min="6" max="6" width="10.42578125" style="1" customWidth="1"/>
    <col min="7" max="7" width="9.140625" style="20"/>
    <col min="8" max="8" width="11.28515625" style="7" customWidth="1"/>
    <col min="9" max="9" width="10.5703125" style="20" customWidth="1"/>
    <col min="10" max="16384" width="9.140625" style="1"/>
  </cols>
  <sheetData>
    <row r="1" spans="2:12" s="11" customFormat="1" ht="50.25" customHeight="1" x14ac:dyDescent="0.2">
      <c r="C1" s="23"/>
      <c r="D1" s="17"/>
      <c r="E1" s="17"/>
      <c r="G1" s="5"/>
      <c r="H1" s="5"/>
      <c r="I1" s="5"/>
    </row>
    <row r="2" spans="2:12" ht="4.5" customHeight="1" x14ac:dyDescent="0.2">
      <c r="G2" s="7"/>
      <c r="I2" s="7"/>
    </row>
    <row r="3" spans="2:12" ht="33" customHeight="1" x14ac:dyDescent="0.45">
      <c r="B3" s="40" t="str">
        <f>oknCompanyName</f>
        <v>Your Clothing Store Name</v>
      </c>
      <c r="C3" s="25"/>
      <c r="G3" s="7"/>
      <c r="I3" s="7"/>
      <c r="L3" s="30"/>
    </row>
    <row r="4" spans="2:12" x14ac:dyDescent="0.2">
      <c r="B4" s="1" t="str">
        <f>oknCompanyAddress</f>
        <v>Street Address</v>
      </c>
      <c r="G4" s="7"/>
      <c r="I4" s="7"/>
    </row>
    <row r="5" spans="2:12" x14ac:dyDescent="0.2">
      <c r="B5" s="1" t="str">
        <f>oknCompanyCityStateZip</f>
        <v>City, ST  ZIP Code</v>
      </c>
      <c r="G5" s="7"/>
      <c r="I5" s="7"/>
      <c r="L5" s="31"/>
    </row>
    <row r="6" spans="2:12" x14ac:dyDescent="0.2">
      <c r="B6" s="1" t="str">
        <f>oknCompanyContact</f>
        <v>Phone Number,Web Address, etc.</v>
      </c>
      <c r="G6" s="7"/>
      <c r="I6" s="7"/>
      <c r="L6" s="27"/>
    </row>
    <row r="7" spans="2:12" ht="21" customHeight="1" x14ac:dyDescent="0.2">
      <c r="B7" s="36" t="s">
        <v>41</v>
      </c>
      <c r="G7" s="7"/>
      <c r="I7" s="7"/>
      <c r="J7" s="16"/>
      <c r="K7" s="27"/>
      <c r="L7" s="27"/>
    </row>
    <row r="8" spans="2:12" ht="13.5" customHeight="1" x14ac:dyDescent="0.2">
      <c r="B8" s="2" t="s">
        <v>37</v>
      </c>
      <c r="C8" s="29"/>
      <c r="G8" s="7"/>
      <c r="I8" s="7"/>
    </row>
    <row r="9" spans="2:12" x14ac:dyDescent="0.2">
      <c r="B9" s="2" t="s">
        <v>40</v>
      </c>
      <c r="C9" s="29"/>
      <c r="D9" s="1"/>
      <c r="G9" s="7"/>
      <c r="I9" s="7"/>
      <c r="J9" s="32"/>
      <c r="K9" s="32"/>
      <c r="L9" s="32"/>
    </row>
    <row r="10" spans="2:12" ht="4.5" customHeight="1" x14ac:dyDescent="0.2">
      <c r="G10" s="7"/>
      <c r="I10" s="7"/>
    </row>
    <row r="11" spans="2:12" s="3" customFormat="1" ht="15.75" customHeight="1" x14ac:dyDescent="0.2">
      <c r="B11" s="12" t="s">
        <v>64</v>
      </c>
      <c r="C11" s="13" t="s">
        <v>36</v>
      </c>
      <c r="D11" s="12" t="s">
        <v>42</v>
      </c>
      <c r="E11" s="12" t="s">
        <v>65</v>
      </c>
      <c r="F11" s="12" t="s">
        <v>13</v>
      </c>
      <c r="G11" s="21" t="s">
        <v>12</v>
      </c>
      <c r="H11" s="4" t="s">
        <v>66</v>
      </c>
      <c r="I11" s="21" t="s">
        <v>67</v>
      </c>
    </row>
  </sheetData>
  <phoneticPr fontId="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105" r:id="rId4" name="CommandButton1">
          <controlPr defaultSize="0" autoLine="0" r:id="rId5">
            <anchor>
              <from>
                <xdr:col>5</xdr:col>
                <xdr:colOff>285750</xdr:colOff>
                <xdr:row>0</xdr:row>
                <xdr:rowOff>171450</xdr:rowOff>
              </from>
              <to>
                <xdr:col>6</xdr:col>
                <xdr:colOff>476250</xdr:colOff>
                <xdr:row>0</xdr:row>
                <xdr:rowOff>457200</xdr:rowOff>
              </to>
            </anchor>
          </controlPr>
        </control>
      </mc:Choice>
      <mc:Fallback>
        <control shapeId="4105" r:id="rId4" name="CommandButton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9" sqref="C9"/>
    </sheetView>
  </sheetViews>
  <sheetFormatPr defaultRowHeight="12" x14ac:dyDescent="0.2"/>
  <cols>
    <col min="1" max="1" width="1" style="1" customWidth="1"/>
    <col min="2" max="2" width="9.28515625" style="9" customWidth="1"/>
    <col min="3" max="3" width="12" style="24" customWidth="1"/>
    <col min="4" max="4" width="10" style="20" customWidth="1"/>
    <col min="5" max="5" width="12" style="20" hidden="1" customWidth="1"/>
    <col min="6" max="6" width="11.85546875" style="20" hidden="1" customWidth="1"/>
    <col min="7" max="7" width="10.5703125" style="20" hidden="1" customWidth="1"/>
    <col min="8" max="8" width="9.85546875" style="20" hidden="1" customWidth="1"/>
    <col min="9" max="9" width="10.85546875" style="20" customWidth="1"/>
    <col min="10" max="10" width="12.5703125" style="20" customWidth="1"/>
    <col min="11" max="11" width="8.28515625" style="8" customWidth="1"/>
    <col min="12" max="12" width="9.85546875" style="1" customWidth="1"/>
    <col min="13" max="13" width="10.140625" style="1" customWidth="1"/>
    <col min="14" max="14" width="13.42578125" style="1" customWidth="1"/>
    <col min="15" max="16384" width="9.140625" style="1"/>
  </cols>
  <sheetData>
    <row r="1" spans="2:14" s="11" customFormat="1" ht="50.25" customHeight="1" x14ac:dyDescent="0.2">
      <c r="B1" s="17"/>
      <c r="C1" s="23"/>
      <c r="D1" s="19"/>
      <c r="E1" s="19"/>
      <c r="F1" s="19"/>
      <c r="G1" s="19"/>
      <c r="H1" s="19"/>
      <c r="I1" s="19"/>
      <c r="J1" s="19"/>
      <c r="K1" s="6"/>
    </row>
    <row r="2" spans="2:14" ht="3.75" customHeight="1" x14ac:dyDescent="0.2"/>
    <row r="3" spans="2:14" ht="33" customHeight="1" x14ac:dyDescent="0.45">
      <c r="B3" s="40" t="str">
        <f>oknCompanyName</f>
        <v>Your Clothing Store Name</v>
      </c>
      <c r="C3" s="25"/>
      <c r="D3" s="38"/>
      <c r="E3" s="38"/>
      <c r="J3" s="22"/>
      <c r="M3" s="18"/>
    </row>
    <row r="4" spans="2:14" x14ac:dyDescent="0.2">
      <c r="B4" s="27" t="str">
        <f>oknCompanyAddress</f>
        <v>Street Address</v>
      </c>
      <c r="D4" s="38"/>
      <c r="E4" s="38"/>
    </row>
    <row r="5" spans="2:14" x14ac:dyDescent="0.2">
      <c r="B5" s="27" t="str">
        <f>oknCompanyCityStateZip</f>
        <v>City, ST  ZIP Code</v>
      </c>
      <c r="D5" s="38"/>
      <c r="E5" s="38"/>
    </row>
    <row r="6" spans="2:14" x14ac:dyDescent="0.2">
      <c r="B6" s="27" t="str">
        <f>oknCompanyContact</f>
        <v>Phone Number,Web Address, etc.</v>
      </c>
      <c r="D6" s="38"/>
      <c r="E6" s="38"/>
    </row>
    <row r="7" spans="2:14" ht="27.75" customHeight="1" x14ac:dyDescent="0.2">
      <c r="K7" s="10"/>
    </row>
    <row r="8" spans="2:14" ht="12.75" customHeight="1" x14ac:dyDescent="0.2">
      <c r="B8" s="14" t="s">
        <v>1</v>
      </c>
    </row>
    <row r="9" spans="2:14" x14ac:dyDescent="0.2">
      <c r="B9" s="2" t="s">
        <v>51</v>
      </c>
      <c r="C9" s="1"/>
      <c r="L9" s="149">
        <f ca="1">NOW()</f>
        <v>45360.967348611113</v>
      </c>
      <c r="M9" s="150"/>
      <c r="N9" s="151"/>
    </row>
    <row r="10" spans="2:14" x14ac:dyDescent="0.2">
      <c r="B10" s="2" t="s">
        <v>52</v>
      </c>
      <c r="C10" s="1"/>
      <c r="K10" s="1"/>
      <c r="L10" s="41"/>
      <c r="M10" s="15" t="s">
        <v>75</v>
      </c>
      <c r="N10" s="42">
        <v>0</v>
      </c>
    </row>
    <row r="11" spans="2:14" x14ac:dyDescent="0.2">
      <c r="B11" s="2" t="s">
        <v>53</v>
      </c>
      <c r="C11" s="1"/>
      <c r="K11" s="7"/>
      <c r="L11" s="43"/>
      <c r="M11" s="44" t="s">
        <v>76</v>
      </c>
      <c r="N11" s="45">
        <v>0</v>
      </c>
    </row>
    <row r="12" spans="2:14" x14ac:dyDescent="0.2">
      <c r="B12" s="2" t="s">
        <v>54</v>
      </c>
      <c r="C12" s="1"/>
      <c r="K12" s="7"/>
    </row>
    <row r="13" spans="2:14" x14ac:dyDescent="0.2">
      <c r="B13" s="2" t="s">
        <v>57</v>
      </c>
      <c r="C13" s="1"/>
      <c r="K13" s="7"/>
      <c r="M13" s="46"/>
    </row>
    <row r="14" spans="2:14" x14ac:dyDescent="0.2">
      <c r="B14" s="2" t="s">
        <v>55</v>
      </c>
      <c r="C14" s="1"/>
      <c r="K14" s="7"/>
    </row>
    <row r="15" spans="2:14" ht="3.75" customHeight="1" x14ac:dyDescent="0.2">
      <c r="B15" s="15"/>
      <c r="K15" s="7"/>
    </row>
    <row r="16" spans="2:14" x14ac:dyDescent="0.2">
      <c r="B16" s="16" t="s">
        <v>77</v>
      </c>
      <c r="K16" s="7"/>
    </row>
    <row r="17" spans="2:14" x14ac:dyDescent="0.2">
      <c r="B17" s="2" t="s">
        <v>38</v>
      </c>
      <c r="C17" s="39"/>
      <c r="K17" s="7"/>
    </row>
    <row r="18" spans="2:14" ht="12" customHeight="1" x14ac:dyDescent="0.2">
      <c r="B18" s="2" t="s">
        <v>39</v>
      </c>
      <c r="C18" s="39"/>
    </row>
    <row r="19" spans="2:14" ht="12" customHeight="1" x14ac:dyDescent="0.2"/>
    <row r="20" spans="2:14" ht="12" customHeight="1" x14ac:dyDescent="0.2">
      <c r="B20" s="232" t="s">
        <v>78</v>
      </c>
      <c r="C20" s="233"/>
      <c r="D20" s="230" t="s">
        <v>79</v>
      </c>
      <c r="E20" s="234"/>
      <c r="F20" s="234"/>
      <c r="G20" s="234"/>
      <c r="H20" s="234"/>
      <c r="I20" s="231"/>
      <c r="J20" s="230" t="s">
        <v>80</v>
      </c>
      <c r="K20" s="231"/>
      <c r="L20" s="232" t="s">
        <v>81</v>
      </c>
      <c r="M20" s="233"/>
      <c r="N20" s="12" t="s">
        <v>45</v>
      </c>
    </row>
    <row r="21" spans="2:14" ht="12" customHeight="1" x14ac:dyDescent="0.2">
      <c r="B21" s="47">
        <f t="array" ref="B21">SUM(IF(oknAgDateTo-C24:C1000 &lt;=30,1,0)*J24:J1000)</f>
        <v>0</v>
      </c>
      <c r="C21" s="48"/>
      <c r="D21" s="47">
        <f t="array" ref="D21">SUM(IF( INT((oknAgDateTo-1-C24:C1000)/30)=1,1,0)*J24:J1000)</f>
        <v>0</v>
      </c>
      <c r="E21" s="49"/>
      <c r="F21" s="49"/>
      <c r="G21" s="49"/>
      <c r="H21" s="49"/>
      <c r="I21" s="48"/>
      <c r="J21" s="47">
        <f t="array" ref="J21">SUM(IF( INT((oknAgDateTo-1-C24:C1000)/30)=2,1,0)*J24:J1000)</f>
        <v>0</v>
      </c>
      <c r="K21" s="48"/>
      <c r="L21" s="47">
        <f t="array" ref="L21">SUM(IF(oknAgDateTo-C24:C1000&gt;90,1,0)*J24:J1000)</f>
        <v>0</v>
      </c>
      <c r="M21" s="48"/>
      <c r="N21" s="50">
        <f>SUM(B21:M21)</f>
        <v>0</v>
      </c>
    </row>
    <row r="22" spans="2:14" ht="12" customHeight="1" x14ac:dyDescent="0.2"/>
    <row r="23" spans="2:14" s="3" customFormat="1" ht="15.75" customHeight="1" x14ac:dyDescent="0.2">
      <c r="B23" s="12" t="s">
        <v>42</v>
      </c>
      <c r="C23" s="51" t="s">
        <v>36</v>
      </c>
      <c r="D23" s="21" t="s">
        <v>45</v>
      </c>
      <c r="E23" s="21" t="s">
        <v>43</v>
      </c>
      <c r="F23" s="21" t="str">
        <f>oknTax1Name</f>
        <v>State Tax</v>
      </c>
      <c r="G23" s="21" t="str">
        <f>oknTax2Name</f>
        <v>Local Tax</v>
      </c>
      <c r="H23" s="21" t="s">
        <v>44</v>
      </c>
      <c r="I23" s="21" t="s">
        <v>46</v>
      </c>
      <c r="J23" s="21" t="s">
        <v>47</v>
      </c>
      <c r="K23" s="13" t="s">
        <v>48</v>
      </c>
      <c r="L23" s="12" t="s">
        <v>49</v>
      </c>
      <c r="M23" s="12" t="s">
        <v>50</v>
      </c>
      <c r="N23" s="12" t="s">
        <v>56</v>
      </c>
    </row>
  </sheetData>
  <mergeCells count="4">
    <mergeCell ref="J20:K20"/>
    <mergeCell ref="L20:M20"/>
    <mergeCell ref="B20:C20"/>
    <mergeCell ref="D20:I20"/>
  </mergeCells>
  <phoneticPr fontId="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1" style="24" customWidth="1"/>
    <col min="4" max="4" width="9.140625" style="3"/>
    <col min="5" max="5" width="10.5703125" style="3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11" customFormat="1" ht="50.25" customHeight="1" x14ac:dyDescent="0.2">
      <c r="C1" s="23"/>
      <c r="D1" s="28"/>
      <c r="E1" s="28"/>
      <c r="F1" s="19"/>
      <c r="G1" s="19"/>
      <c r="H1" s="19"/>
      <c r="I1" s="19"/>
      <c r="J1" s="19"/>
      <c r="K1" s="19"/>
      <c r="L1" s="19"/>
      <c r="M1" s="19"/>
      <c r="N1" s="28"/>
    </row>
    <row r="2" spans="2:14" ht="3.75" customHeight="1" x14ac:dyDescent="0.2"/>
    <row r="3" spans="2:14" ht="33" customHeight="1" x14ac:dyDescent="0.45">
      <c r="B3" s="40" t="str">
        <f>oknCompanyName</f>
        <v>Your Clothing Store Name</v>
      </c>
      <c r="C3" s="25"/>
      <c r="J3" s="33"/>
      <c r="M3" s="33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35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34"/>
    </row>
    <row r="8" spans="2:14" ht="12.75" customHeight="1" x14ac:dyDescent="0.2">
      <c r="B8" s="36" t="s">
        <v>41</v>
      </c>
    </row>
    <row r="9" spans="2:14" ht="12.75" customHeight="1" x14ac:dyDescent="0.2">
      <c r="B9" s="2" t="s">
        <v>37</v>
      </c>
      <c r="C9" s="29"/>
    </row>
    <row r="10" spans="2:14" ht="12.75" customHeight="1" x14ac:dyDescent="0.2">
      <c r="B10" s="2" t="s">
        <v>40</v>
      </c>
      <c r="C10" s="29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12" t="s">
        <v>50</v>
      </c>
      <c r="C13" s="13" t="s">
        <v>36</v>
      </c>
      <c r="D13" s="12" t="s">
        <v>49</v>
      </c>
      <c r="E13" s="12" t="s">
        <v>42</v>
      </c>
      <c r="F13" s="21" t="s">
        <v>58</v>
      </c>
      <c r="G13" s="21" t="str">
        <f>oknTax1Name</f>
        <v>State Tax</v>
      </c>
      <c r="H13" s="21" t="str">
        <f>oknTax2Name</f>
        <v>Local Tax</v>
      </c>
      <c r="I13" s="21" t="s">
        <v>44</v>
      </c>
      <c r="J13" s="21" t="s">
        <v>45</v>
      </c>
      <c r="K13" s="21" t="s">
        <v>46</v>
      </c>
      <c r="L13" s="21" t="s">
        <v>43</v>
      </c>
      <c r="M13" s="21" t="s">
        <v>47</v>
      </c>
      <c r="N13" s="12" t="s">
        <v>48</v>
      </c>
    </row>
  </sheetData>
  <phoneticPr fontId="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6153" r:id="rId4" name="CommandButton1">
          <controlPr defaultSize="0" autoLine="0" r:id="rId5">
            <anchor>
              <from>
                <xdr:col>9</xdr:col>
                <xdr:colOff>371475</xdr:colOff>
                <xdr:row>0</xdr:row>
                <xdr:rowOff>171450</xdr:rowOff>
              </from>
              <to>
                <xdr:col>10</xdr:col>
                <xdr:colOff>495300</xdr:colOff>
                <xdr:row>0</xdr:row>
                <xdr:rowOff>457200</xdr:rowOff>
              </to>
            </anchor>
          </controlPr>
        </control>
      </mc:Choice>
      <mc:Fallback>
        <control shapeId="6153" r:id="rId4" name="CommandButton1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1" style="24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20" customWidth="1"/>
    <col min="8" max="8" width="10.7109375" style="3" customWidth="1"/>
    <col min="9" max="9" width="14.85546875" style="1" customWidth="1"/>
    <col min="10" max="16384" width="9.140625" style="1"/>
  </cols>
  <sheetData>
    <row r="1" spans="2:9" s="11" customFormat="1" ht="50.25" customHeight="1" x14ac:dyDescent="0.2">
      <c r="C1" s="23"/>
      <c r="D1" s="28"/>
      <c r="G1" s="19"/>
      <c r="H1" s="28"/>
    </row>
    <row r="2" spans="2:9" ht="3.75" customHeight="1" x14ac:dyDescent="0.2"/>
    <row r="3" spans="2:9" ht="33" customHeight="1" x14ac:dyDescent="0.45">
      <c r="B3" s="40" t="str">
        <f>oknCompanyName</f>
        <v>Your Clothing Store Name</v>
      </c>
      <c r="C3" s="25"/>
      <c r="G3" s="33"/>
    </row>
    <row r="4" spans="2:9" x14ac:dyDescent="0.2">
      <c r="B4" s="1" t="str">
        <f>oknCompanyAddress</f>
        <v>Street Address</v>
      </c>
    </row>
    <row r="5" spans="2:9" x14ac:dyDescent="0.2">
      <c r="B5" s="1" t="str">
        <f>oknCompanyCityStateZip</f>
        <v>City, ST  ZIP Code</v>
      </c>
      <c r="G5" s="35"/>
    </row>
    <row r="6" spans="2:9" x14ac:dyDescent="0.2">
      <c r="B6" s="1" t="str">
        <f>oknCompanyContact</f>
        <v>Phone Number,Web Address, etc.</v>
      </c>
    </row>
    <row r="7" spans="2:9" ht="12.75" customHeight="1" x14ac:dyDescent="0.2">
      <c r="E7" s="36"/>
    </row>
    <row r="8" spans="2:9" ht="12.75" customHeight="1" x14ac:dyDescent="0.2">
      <c r="B8" s="36" t="s">
        <v>41</v>
      </c>
    </row>
    <row r="9" spans="2:9" ht="12.75" customHeight="1" x14ac:dyDescent="0.2">
      <c r="B9" s="2" t="s">
        <v>37</v>
      </c>
      <c r="C9" s="29"/>
    </row>
    <row r="10" spans="2:9" ht="12.75" customHeight="1" x14ac:dyDescent="0.2">
      <c r="B10" s="2" t="s">
        <v>40</v>
      </c>
      <c r="C10" s="29"/>
    </row>
    <row r="11" spans="2:9" ht="12.75" customHeight="1" x14ac:dyDescent="0.2"/>
    <row r="12" spans="2:9" ht="3" customHeight="1" x14ac:dyDescent="0.2"/>
    <row r="13" spans="2:9" s="3" customFormat="1" ht="15.75" customHeight="1" x14ac:dyDescent="0.2">
      <c r="B13" s="12" t="s">
        <v>82</v>
      </c>
      <c r="C13" s="13" t="s">
        <v>36</v>
      </c>
      <c r="D13" s="12" t="s">
        <v>42</v>
      </c>
      <c r="E13" s="12" t="s">
        <v>83</v>
      </c>
      <c r="F13" s="12" t="s">
        <v>84</v>
      </c>
      <c r="G13" s="21" t="s">
        <v>85</v>
      </c>
      <c r="H13" s="12" t="s">
        <v>61</v>
      </c>
      <c r="I13" s="12" t="s">
        <v>86</v>
      </c>
    </row>
  </sheetData>
  <phoneticPr fontId="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45" customWidth="1"/>
    <col min="2" max="2" width="76" style="145" customWidth="1"/>
    <col min="3" max="256" width="9.140625" style="137"/>
    <col min="257" max="257" width="3" style="137" customWidth="1"/>
    <col min="258" max="258" width="76" style="137" customWidth="1"/>
    <col min="259" max="512" width="9.140625" style="137"/>
    <col min="513" max="513" width="3" style="137" customWidth="1"/>
    <col min="514" max="514" width="76" style="137" customWidth="1"/>
    <col min="515" max="768" width="9.140625" style="137"/>
    <col min="769" max="769" width="3" style="137" customWidth="1"/>
    <col min="770" max="770" width="76" style="137" customWidth="1"/>
    <col min="771" max="1024" width="9.140625" style="137"/>
    <col min="1025" max="1025" width="3" style="137" customWidth="1"/>
    <col min="1026" max="1026" width="76" style="137" customWidth="1"/>
    <col min="1027" max="1280" width="9.140625" style="137"/>
    <col min="1281" max="1281" width="3" style="137" customWidth="1"/>
    <col min="1282" max="1282" width="76" style="137" customWidth="1"/>
    <col min="1283" max="1536" width="9.140625" style="137"/>
    <col min="1537" max="1537" width="3" style="137" customWidth="1"/>
    <col min="1538" max="1538" width="76" style="137" customWidth="1"/>
    <col min="1539" max="1792" width="9.140625" style="137"/>
    <col min="1793" max="1793" width="3" style="137" customWidth="1"/>
    <col min="1794" max="1794" width="76" style="137" customWidth="1"/>
    <col min="1795" max="2048" width="9.140625" style="137"/>
    <col min="2049" max="2049" width="3" style="137" customWidth="1"/>
    <col min="2050" max="2050" width="76" style="137" customWidth="1"/>
    <col min="2051" max="2304" width="9.140625" style="137"/>
    <col min="2305" max="2305" width="3" style="137" customWidth="1"/>
    <col min="2306" max="2306" width="76" style="137" customWidth="1"/>
    <col min="2307" max="2560" width="9.140625" style="137"/>
    <col min="2561" max="2561" width="3" style="137" customWidth="1"/>
    <col min="2562" max="2562" width="76" style="137" customWidth="1"/>
    <col min="2563" max="2816" width="9.140625" style="137"/>
    <col min="2817" max="2817" width="3" style="137" customWidth="1"/>
    <col min="2818" max="2818" width="76" style="137" customWidth="1"/>
    <col min="2819" max="3072" width="9.140625" style="137"/>
    <col min="3073" max="3073" width="3" style="137" customWidth="1"/>
    <col min="3074" max="3074" width="76" style="137" customWidth="1"/>
    <col min="3075" max="3328" width="9.140625" style="137"/>
    <col min="3329" max="3329" width="3" style="137" customWidth="1"/>
    <col min="3330" max="3330" width="76" style="137" customWidth="1"/>
    <col min="3331" max="3584" width="9.140625" style="137"/>
    <col min="3585" max="3585" width="3" style="137" customWidth="1"/>
    <col min="3586" max="3586" width="76" style="137" customWidth="1"/>
    <col min="3587" max="3840" width="9.140625" style="137"/>
    <col min="3841" max="3841" width="3" style="137" customWidth="1"/>
    <col min="3842" max="3842" width="76" style="137" customWidth="1"/>
    <col min="3843" max="4096" width="9.140625" style="137"/>
    <col min="4097" max="4097" width="3" style="137" customWidth="1"/>
    <col min="4098" max="4098" width="76" style="137" customWidth="1"/>
    <col min="4099" max="4352" width="9.140625" style="137"/>
    <col min="4353" max="4353" width="3" style="137" customWidth="1"/>
    <col min="4354" max="4354" width="76" style="137" customWidth="1"/>
    <col min="4355" max="4608" width="9.140625" style="137"/>
    <col min="4609" max="4609" width="3" style="137" customWidth="1"/>
    <col min="4610" max="4610" width="76" style="137" customWidth="1"/>
    <col min="4611" max="4864" width="9.140625" style="137"/>
    <col min="4865" max="4865" width="3" style="137" customWidth="1"/>
    <col min="4866" max="4866" width="76" style="137" customWidth="1"/>
    <col min="4867" max="5120" width="9.140625" style="137"/>
    <col min="5121" max="5121" width="3" style="137" customWidth="1"/>
    <col min="5122" max="5122" width="76" style="137" customWidth="1"/>
    <col min="5123" max="5376" width="9.140625" style="137"/>
    <col min="5377" max="5377" width="3" style="137" customWidth="1"/>
    <col min="5378" max="5378" width="76" style="137" customWidth="1"/>
    <col min="5379" max="5632" width="9.140625" style="137"/>
    <col min="5633" max="5633" width="3" style="137" customWidth="1"/>
    <col min="5634" max="5634" width="76" style="137" customWidth="1"/>
    <col min="5635" max="5888" width="9.140625" style="137"/>
    <col min="5889" max="5889" width="3" style="137" customWidth="1"/>
    <col min="5890" max="5890" width="76" style="137" customWidth="1"/>
    <col min="5891" max="6144" width="9.140625" style="137"/>
    <col min="6145" max="6145" width="3" style="137" customWidth="1"/>
    <col min="6146" max="6146" width="76" style="137" customWidth="1"/>
    <col min="6147" max="6400" width="9.140625" style="137"/>
    <col min="6401" max="6401" width="3" style="137" customWidth="1"/>
    <col min="6402" max="6402" width="76" style="137" customWidth="1"/>
    <col min="6403" max="6656" width="9.140625" style="137"/>
    <col min="6657" max="6657" width="3" style="137" customWidth="1"/>
    <col min="6658" max="6658" width="76" style="137" customWidth="1"/>
    <col min="6659" max="6912" width="9.140625" style="137"/>
    <col min="6913" max="6913" width="3" style="137" customWidth="1"/>
    <col min="6914" max="6914" width="76" style="137" customWidth="1"/>
    <col min="6915" max="7168" width="9.140625" style="137"/>
    <col min="7169" max="7169" width="3" style="137" customWidth="1"/>
    <col min="7170" max="7170" width="76" style="137" customWidth="1"/>
    <col min="7171" max="7424" width="9.140625" style="137"/>
    <col min="7425" max="7425" width="3" style="137" customWidth="1"/>
    <col min="7426" max="7426" width="76" style="137" customWidth="1"/>
    <col min="7427" max="7680" width="9.140625" style="137"/>
    <col min="7681" max="7681" width="3" style="137" customWidth="1"/>
    <col min="7682" max="7682" width="76" style="137" customWidth="1"/>
    <col min="7683" max="7936" width="9.140625" style="137"/>
    <col min="7937" max="7937" width="3" style="137" customWidth="1"/>
    <col min="7938" max="7938" width="76" style="137" customWidth="1"/>
    <col min="7939" max="8192" width="9.140625" style="137"/>
    <col min="8193" max="8193" width="3" style="137" customWidth="1"/>
    <col min="8194" max="8194" width="76" style="137" customWidth="1"/>
    <col min="8195" max="8448" width="9.140625" style="137"/>
    <col min="8449" max="8449" width="3" style="137" customWidth="1"/>
    <col min="8450" max="8450" width="76" style="137" customWidth="1"/>
    <col min="8451" max="8704" width="9.140625" style="137"/>
    <col min="8705" max="8705" width="3" style="137" customWidth="1"/>
    <col min="8706" max="8706" width="76" style="137" customWidth="1"/>
    <col min="8707" max="8960" width="9.140625" style="137"/>
    <col min="8961" max="8961" width="3" style="137" customWidth="1"/>
    <col min="8962" max="8962" width="76" style="137" customWidth="1"/>
    <col min="8963" max="9216" width="9.140625" style="137"/>
    <col min="9217" max="9217" width="3" style="137" customWidth="1"/>
    <col min="9218" max="9218" width="76" style="137" customWidth="1"/>
    <col min="9219" max="9472" width="9.140625" style="137"/>
    <col min="9473" max="9473" width="3" style="137" customWidth="1"/>
    <col min="9474" max="9474" width="76" style="137" customWidth="1"/>
    <col min="9475" max="9728" width="9.140625" style="137"/>
    <col min="9729" max="9729" width="3" style="137" customWidth="1"/>
    <col min="9730" max="9730" width="76" style="137" customWidth="1"/>
    <col min="9731" max="9984" width="9.140625" style="137"/>
    <col min="9985" max="9985" width="3" style="137" customWidth="1"/>
    <col min="9986" max="9986" width="76" style="137" customWidth="1"/>
    <col min="9987" max="10240" width="9.140625" style="137"/>
    <col min="10241" max="10241" width="3" style="137" customWidth="1"/>
    <col min="10242" max="10242" width="76" style="137" customWidth="1"/>
    <col min="10243" max="10496" width="9.140625" style="137"/>
    <col min="10497" max="10497" width="3" style="137" customWidth="1"/>
    <col min="10498" max="10498" width="76" style="137" customWidth="1"/>
    <col min="10499" max="10752" width="9.140625" style="137"/>
    <col min="10753" max="10753" width="3" style="137" customWidth="1"/>
    <col min="10754" max="10754" width="76" style="137" customWidth="1"/>
    <col min="10755" max="11008" width="9.140625" style="137"/>
    <col min="11009" max="11009" width="3" style="137" customWidth="1"/>
    <col min="11010" max="11010" width="76" style="137" customWidth="1"/>
    <col min="11011" max="11264" width="9.140625" style="137"/>
    <col min="11265" max="11265" width="3" style="137" customWidth="1"/>
    <col min="11266" max="11266" width="76" style="137" customWidth="1"/>
    <col min="11267" max="11520" width="9.140625" style="137"/>
    <col min="11521" max="11521" width="3" style="137" customWidth="1"/>
    <col min="11522" max="11522" width="76" style="137" customWidth="1"/>
    <col min="11523" max="11776" width="9.140625" style="137"/>
    <col min="11777" max="11777" width="3" style="137" customWidth="1"/>
    <col min="11778" max="11778" width="76" style="137" customWidth="1"/>
    <col min="11779" max="12032" width="9.140625" style="137"/>
    <col min="12033" max="12033" width="3" style="137" customWidth="1"/>
    <col min="12034" max="12034" width="76" style="137" customWidth="1"/>
    <col min="12035" max="12288" width="9.140625" style="137"/>
    <col min="12289" max="12289" width="3" style="137" customWidth="1"/>
    <col min="12290" max="12290" width="76" style="137" customWidth="1"/>
    <col min="12291" max="12544" width="9.140625" style="137"/>
    <col min="12545" max="12545" width="3" style="137" customWidth="1"/>
    <col min="12546" max="12546" width="76" style="137" customWidth="1"/>
    <col min="12547" max="12800" width="9.140625" style="137"/>
    <col min="12801" max="12801" width="3" style="137" customWidth="1"/>
    <col min="12802" max="12802" width="76" style="137" customWidth="1"/>
    <col min="12803" max="13056" width="9.140625" style="137"/>
    <col min="13057" max="13057" width="3" style="137" customWidth="1"/>
    <col min="13058" max="13058" width="76" style="137" customWidth="1"/>
    <col min="13059" max="13312" width="9.140625" style="137"/>
    <col min="13313" max="13313" width="3" style="137" customWidth="1"/>
    <col min="13314" max="13314" width="76" style="137" customWidth="1"/>
    <col min="13315" max="13568" width="9.140625" style="137"/>
    <col min="13569" max="13569" width="3" style="137" customWidth="1"/>
    <col min="13570" max="13570" width="76" style="137" customWidth="1"/>
    <col min="13571" max="13824" width="9.140625" style="137"/>
    <col min="13825" max="13825" width="3" style="137" customWidth="1"/>
    <col min="13826" max="13826" width="76" style="137" customWidth="1"/>
    <col min="13827" max="14080" width="9.140625" style="137"/>
    <col min="14081" max="14081" width="3" style="137" customWidth="1"/>
    <col min="14082" max="14082" width="76" style="137" customWidth="1"/>
    <col min="14083" max="14336" width="9.140625" style="137"/>
    <col min="14337" max="14337" width="3" style="137" customWidth="1"/>
    <col min="14338" max="14338" width="76" style="137" customWidth="1"/>
    <col min="14339" max="14592" width="9.140625" style="137"/>
    <col min="14593" max="14593" width="3" style="137" customWidth="1"/>
    <col min="14594" max="14594" width="76" style="137" customWidth="1"/>
    <col min="14595" max="14848" width="9.140625" style="137"/>
    <col min="14849" max="14849" width="3" style="137" customWidth="1"/>
    <col min="14850" max="14850" width="76" style="137" customWidth="1"/>
    <col min="14851" max="15104" width="9.140625" style="137"/>
    <col min="15105" max="15105" width="3" style="137" customWidth="1"/>
    <col min="15106" max="15106" width="76" style="137" customWidth="1"/>
    <col min="15107" max="15360" width="9.140625" style="137"/>
    <col min="15361" max="15361" width="3" style="137" customWidth="1"/>
    <col min="15362" max="15362" width="76" style="137" customWidth="1"/>
    <col min="15363" max="15616" width="9.140625" style="137"/>
    <col min="15617" max="15617" width="3" style="137" customWidth="1"/>
    <col min="15618" max="15618" width="76" style="137" customWidth="1"/>
    <col min="15619" max="15872" width="9.140625" style="137"/>
    <col min="15873" max="15873" width="3" style="137" customWidth="1"/>
    <col min="15874" max="15874" width="76" style="137" customWidth="1"/>
    <col min="15875" max="16128" width="9.140625" style="137"/>
    <col min="16129" max="16129" width="3" style="137" customWidth="1"/>
    <col min="16130" max="16130" width="76" style="137" customWidth="1"/>
    <col min="16131" max="16384" width="9.140625" style="137"/>
  </cols>
  <sheetData>
    <row r="1" spans="1:3" ht="32.1" customHeight="1" x14ac:dyDescent="0.3">
      <c r="A1" s="134"/>
      <c r="B1" s="135" t="s">
        <v>129</v>
      </c>
      <c r="C1" s="136"/>
    </row>
    <row r="2" spans="1:3" ht="16.5" x14ac:dyDescent="0.3">
      <c r="A2" s="134"/>
      <c r="B2" s="138"/>
      <c r="C2" s="136"/>
    </row>
    <row r="3" spans="1:3" ht="16.5" x14ac:dyDescent="0.3">
      <c r="A3" s="134"/>
      <c r="B3" s="139" t="s">
        <v>120</v>
      </c>
      <c r="C3" s="136"/>
    </row>
    <row r="4" spans="1:3" x14ac:dyDescent="0.3">
      <c r="A4" s="134"/>
      <c r="B4" s="146" t="s">
        <v>121</v>
      </c>
      <c r="C4" s="136"/>
    </row>
    <row r="5" spans="1:3" ht="16.5" x14ac:dyDescent="0.3">
      <c r="A5" s="134"/>
      <c r="B5" s="141"/>
      <c r="C5" s="136"/>
    </row>
    <row r="6" spans="1:3" ht="16.5" x14ac:dyDescent="0.3">
      <c r="A6" s="134"/>
      <c r="B6" s="142" t="s">
        <v>122</v>
      </c>
      <c r="C6" s="136"/>
    </row>
    <row r="7" spans="1:3" ht="16.5" x14ac:dyDescent="0.3">
      <c r="A7" s="134"/>
      <c r="B7" s="141"/>
      <c r="C7" s="136"/>
    </row>
    <row r="8" spans="1:3" ht="46.5" x14ac:dyDescent="0.3">
      <c r="A8" s="134"/>
      <c r="B8" s="141" t="s">
        <v>123</v>
      </c>
      <c r="C8" s="136"/>
    </row>
    <row r="9" spans="1:3" ht="16.5" x14ac:dyDescent="0.3">
      <c r="A9" s="134"/>
      <c r="B9" s="141"/>
      <c r="C9" s="136"/>
    </row>
    <row r="10" spans="1:3" ht="31.5" x14ac:dyDescent="0.3">
      <c r="A10" s="134"/>
      <c r="B10" s="141" t="s">
        <v>124</v>
      </c>
      <c r="C10" s="136"/>
    </row>
    <row r="11" spans="1:3" ht="16.5" x14ac:dyDescent="0.3">
      <c r="A11" s="134"/>
      <c r="B11" s="141"/>
      <c r="C11" s="136"/>
    </row>
    <row r="12" spans="1:3" ht="31.5" x14ac:dyDescent="0.3">
      <c r="A12" s="134"/>
      <c r="B12" s="141" t="s">
        <v>125</v>
      </c>
      <c r="C12" s="136"/>
    </row>
    <row r="13" spans="1:3" ht="16.5" x14ac:dyDescent="0.3">
      <c r="A13" s="134"/>
      <c r="B13" s="141"/>
      <c r="C13" s="136"/>
    </row>
    <row r="14" spans="1:3" x14ac:dyDescent="0.3">
      <c r="A14" s="134"/>
      <c r="B14" s="143" t="s">
        <v>126</v>
      </c>
      <c r="C14" s="136"/>
    </row>
    <row r="15" spans="1:3" ht="15.75" x14ac:dyDescent="0.3">
      <c r="A15" s="134"/>
      <c r="B15" s="140" t="s">
        <v>127</v>
      </c>
      <c r="C15" s="136"/>
    </row>
    <row r="16" spans="1:3" ht="16.5" x14ac:dyDescent="0.3">
      <c r="A16" s="134"/>
      <c r="B16" s="144"/>
      <c r="C16" s="136"/>
    </row>
    <row r="17" spans="1:3" ht="32.25" x14ac:dyDescent="0.3">
      <c r="A17" s="134"/>
      <c r="B17" s="141" t="s">
        <v>128</v>
      </c>
      <c r="C17" s="136"/>
    </row>
    <row r="18" spans="1:3" x14ac:dyDescent="0.3">
      <c r="A18" s="134"/>
      <c r="B18" s="134"/>
      <c r="C18" s="136"/>
    </row>
    <row r="19" spans="1:3" x14ac:dyDescent="0.3">
      <c r="A19" s="134"/>
      <c r="B19" s="134"/>
      <c r="C19" s="136"/>
    </row>
    <row r="20" spans="1:3" x14ac:dyDescent="0.3">
      <c r="A20" s="134"/>
      <c r="B20" s="134"/>
      <c r="C20" s="136"/>
    </row>
    <row r="21" spans="1:3" x14ac:dyDescent="0.3">
      <c r="A21" s="134"/>
      <c r="B21" s="134"/>
      <c r="C21" s="136"/>
    </row>
    <row r="22" spans="1:3" x14ac:dyDescent="0.3">
      <c r="A22" s="134"/>
      <c r="B22" s="134"/>
      <c r="C22" s="136"/>
    </row>
    <row r="23" spans="1:3" x14ac:dyDescent="0.3">
      <c r="A23" s="134"/>
      <c r="B23" s="134"/>
      <c r="C23" s="136"/>
    </row>
    <row r="24" spans="1:3" x14ac:dyDescent="0.3">
      <c r="A24" s="134"/>
      <c r="B24" s="134"/>
      <c r="C24" s="136"/>
    </row>
    <row r="25" spans="1:3" x14ac:dyDescent="0.3">
      <c r="A25" s="134"/>
      <c r="B25" s="134"/>
      <c r="C25" s="136"/>
    </row>
    <row r="26" spans="1:3" x14ac:dyDescent="0.3">
      <c r="A26" s="134"/>
      <c r="B26" s="134"/>
      <c r="C26" s="136"/>
    </row>
    <row r="27" spans="1:3" x14ac:dyDescent="0.3">
      <c r="A27" s="134"/>
      <c r="B27" s="134"/>
      <c r="C27" s="136"/>
    </row>
    <row r="28" spans="1:3" x14ac:dyDescent="0.3">
      <c r="A28" s="134"/>
      <c r="B28" s="134"/>
      <c r="C28" s="136"/>
    </row>
    <row r="29" spans="1:3" x14ac:dyDescent="0.3">
      <c r="A29" s="134"/>
      <c r="B29" s="134"/>
      <c r="C29" s="136"/>
    </row>
  </sheetData>
  <hyperlinks>
    <hyperlink ref="B14" r:id="rId1" display="See License Agreement" xr:uid="{00000000-0004-0000-0700-000000000000}"/>
    <hyperlink ref="B4" r:id="rId2" tooltip="View online document" display="http://www.invoicingtemplate.com/boutiqu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B5A50-B71F-400D-8219-C48B98BACF1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6</v>
      </c>
      <c r="B5" t="s">
        <v>68</v>
      </c>
    </row>
    <row r="6" spans="1:5" x14ac:dyDescent="0.2">
      <c r="A6" s="1" t="s">
        <v>7</v>
      </c>
      <c r="B6" s="2" t="s">
        <v>110</v>
      </c>
    </row>
    <row r="7" spans="1:5" x14ac:dyDescent="0.2">
      <c r="A7" s="1" t="s">
        <v>15</v>
      </c>
      <c r="B7" s="1">
        <v>2</v>
      </c>
      <c r="D7" s="1" t="s">
        <v>16</v>
      </c>
      <c r="E7" s="1" t="s">
        <v>17</v>
      </c>
    </row>
    <row r="8" spans="1:5" x14ac:dyDescent="0.2">
      <c r="A8" s="1" t="s">
        <v>20</v>
      </c>
      <c r="B8" s="1">
        <v>1</v>
      </c>
    </row>
    <row r="9" spans="1:5" x14ac:dyDescent="0.2">
      <c r="A9" s="1" t="s">
        <v>21</v>
      </c>
      <c r="B9" s="1">
        <v>0</v>
      </c>
    </row>
    <row r="10" spans="1:5" x14ac:dyDescent="0.2">
      <c r="A10" s="1" t="s">
        <v>22</v>
      </c>
      <c r="B10" s="1">
        <v>1</v>
      </c>
    </row>
    <row r="11" spans="1:5" x14ac:dyDescent="0.2">
      <c r="A11" s="1" t="s">
        <v>23</v>
      </c>
      <c r="B11" s="1">
        <v>1</v>
      </c>
    </row>
    <row r="12" spans="1:5" x14ac:dyDescent="0.2">
      <c r="A12" s="1" t="s">
        <v>24</v>
      </c>
      <c r="B12" s="1">
        <v>1</v>
      </c>
    </row>
    <row r="13" spans="1:5" x14ac:dyDescent="0.2">
      <c r="A13" s="1" t="s">
        <v>25</v>
      </c>
    </row>
    <row r="14" spans="1:5" ht="12.75" x14ac:dyDescent="0.2">
      <c r="A14" t="s">
        <v>26</v>
      </c>
      <c r="B14" s="1">
        <v>0</v>
      </c>
    </row>
    <row r="15" spans="1:5" x14ac:dyDescent="0.2">
      <c r="A15" s="1" t="s">
        <v>27</v>
      </c>
      <c r="B15" s="1" t="s">
        <v>32</v>
      </c>
    </row>
    <row r="16" spans="1:5" x14ac:dyDescent="0.2">
      <c r="A16" s="1" t="s">
        <v>28</v>
      </c>
      <c r="B16" s="1">
        <v>1</v>
      </c>
    </row>
    <row r="17" spans="1:2" x14ac:dyDescent="0.2">
      <c r="A17" s="1" t="s">
        <v>31</v>
      </c>
      <c r="B17" s="1">
        <v>1</v>
      </c>
    </row>
    <row r="18" spans="1:2" x14ac:dyDescent="0.2">
      <c r="A18" s="1" t="s">
        <v>29</v>
      </c>
      <c r="B18" s="1">
        <v>1</v>
      </c>
    </row>
    <row r="19" spans="1:2" x14ac:dyDescent="0.2">
      <c r="A19" s="1" t="s">
        <v>30</v>
      </c>
      <c r="B19" s="1">
        <v>12</v>
      </c>
    </row>
    <row r="20" spans="1:2" x14ac:dyDescent="0.2">
      <c r="A20" s="1" t="s">
        <v>72</v>
      </c>
      <c r="B20" s="1">
        <v>1</v>
      </c>
    </row>
    <row r="21" spans="1:2" x14ac:dyDescent="0.2">
      <c r="A21" s="1" t="s">
        <v>70</v>
      </c>
      <c r="B21" s="1">
        <v>1</v>
      </c>
    </row>
    <row r="22" spans="1:2" x14ac:dyDescent="0.2">
      <c r="A22" s="1" t="s">
        <v>71</v>
      </c>
      <c r="B22" s="1">
        <v>1</v>
      </c>
    </row>
    <row r="23" spans="1:2" x14ac:dyDescent="0.2">
      <c r="B23" s="1" t="s">
        <v>132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5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248</vt:i4>
      </vt:variant>
    </vt:vector>
  </HeadingPairs>
  <TitlesOfParts>
    <vt:vector size="257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oknProdSize_1</vt:lpstr>
      <vt:lpstr>oknProdSize_10</vt:lpstr>
      <vt:lpstr>oknProdSize_11</vt:lpstr>
      <vt:lpstr>oknProdSize_12</vt:lpstr>
      <vt:lpstr>oknProdSize_2</vt:lpstr>
      <vt:lpstr>oknProdSize_3</vt:lpstr>
      <vt:lpstr>oknProdSize_4</vt:lpstr>
      <vt:lpstr>oknProdSize_5</vt:lpstr>
      <vt:lpstr>oknProdSize_6</vt:lpstr>
      <vt:lpstr>oknProdSize_7</vt:lpstr>
      <vt:lpstr>oknProdSize_8</vt:lpstr>
      <vt:lpstr>oknProdSize_9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Boutique Bill Sample</dc:title>
  <dc:subject>"Boutique Bill Sample" summary: Designed for boutique clothing store, showroom, salon, couture and related industry, this boutique invoice template features a watermark image of fashionable models. Download it free of charge and print attractive and unique bills or create PDF boutique invoices.</dc:subject>
  <dc:creator>https://www.invoicingtemplate.com/</dc:creator>
  <cp:keywords/>
  <dc:description>https://www.invoicingtemplate.com/boutique.html</dc:description>
  <cp:lastModifiedBy>liangjun yu</cp:lastModifiedBy>
  <cp:lastPrinted>2018-01-25T19:47:10Z</cp:lastPrinted>
  <dcterms:created xsi:type="dcterms:W3CDTF">2000-07-27T22:24:14Z</dcterms:created>
  <dcterms:modified xsi:type="dcterms:W3CDTF">2024-03-09T15:13:27Z</dcterms:modified>
  <cp:category>Boutique Bill Sample, Boutique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109, Moreno Valley, California</vt:lpwstr>
  </property>
</Properties>
</file>