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32\"/>
    </mc:Choice>
  </mc:AlternateContent>
  <xr:revisionPtr revIDLastSave="0" documentId="13_ncr:1_{8B9261A1-A7FF-4C4F-9D36-8D7281DDCB2E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12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Size_1">Invoice!$K$20</definedName>
    <definedName name="oknProdSize_10">Invoice!$K$29</definedName>
    <definedName name="oknProdSize_11">Invoice!$K$30</definedName>
    <definedName name="oknProdSize_12">Invoice!$K$31</definedName>
    <definedName name="oknProdSize_2">Invoice!$K$21</definedName>
    <definedName name="oknProdSize_3">Invoice!$K$22</definedName>
    <definedName name="oknProdSize_4">Invoice!$K$23</definedName>
    <definedName name="oknProdSize_5">Invoice!$K$24</definedName>
    <definedName name="oknProdSize_6">Invoice!$K$25</definedName>
    <definedName name="oknProdSize_7">Invoice!$K$26</definedName>
    <definedName name="oknProdSize_8">Invoice!$K$27</definedName>
    <definedName name="oknProdSize_9">Invoice!$K$28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Invoice!$K$17</definedName>
    <definedName name="oknShipName">Invoice!$L$10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WhoAddress">Invoice!$F$11</definedName>
    <definedName name="oknWhoCityStateZip">Invoice!$F$12</definedName>
    <definedName name="oknWhoCountry">Invoice!$F$13</definedName>
    <definedName name="oknWhoID">Invoice!$H$9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 l="1"/>
  <c r="D32" i="1" a="1"/>
  <c r="D32" i="1" s="1"/>
  <c r="O34" i="1" s="1"/>
  <c r="O33" i="1" l="1"/>
  <c r="O36" i="1" s="1"/>
  <c r="O38" i="1" s="1"/>
</calcChain>
</file>

<file path=xl/sharedStrings.xml><?xml version="1.0" encoding="utf-8"?>
<sst xmlns="http://schemas.openxmlformats.org/spreadsheetml/2006/main" count="54" uniqueCount="52">
  <si>
    <t>DATE:</t>
  </si>
  <si>
    <t>SHIPPING &amp; HANDLING</t>
  </si>
  <si>
    <t>TOTAL</t>
  </si>
  <si>
    <t>Phone Number,Web Address, etc.</t>
    <phoneticPr fontId="4" type="noConversion"/>
  </si>
  <si>
    <t>SUBTOTAL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</si>
  <si>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</si>
  <si>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</si>
  <si>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</si>
  <si>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</si>
  <si>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</si>
  <si>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Street Address</t>
    <phoneticPr fontId="4" type="noConversion"/>
  </si>
  <si>
    <t>City, ST  ZIP Code</t>
    <phoneticPr fontId="4" type="noConversion"/>
  </si>
  <si>
    <t>Current Database</t>
  </si>
  <si>
    <t>Invoice Status</t>
  </si>
  <si>
    <t>cost</t>
    <phoneticPr fontId="4" type="noConversion"/>
  </si>
  <si>
    <t>INVOICE #:</t>
  </si>
  <si>
    <t>Pending</t>
    <phoneticPr fontId="4" type="noConversion"/>
  </si>
  <si>
    <t/>
  </si>
  <si>
    <t>DESCRIPTION</t>
    <phoneticPr fontId="4" type="noConversion"/>
  </si>
  <si>
    <t>SIZE</t>
    <phoneticPr fontId="4" type="noConversion"/>
  </si>
  <si>
    <t>QUANTITY</t>
    <phoneticPr fontId="4" type="noConversion"/>
  </si>
  <si>
    <t>UNIT PRICE</t>
    <phoneticPr fontId="4" type="noConversion"/>
  </si>
  <si>
    <t>LINE TOTAL</t>
    <phoneticPr fontId="4" type="noConversion"/>
  </si>
  <si>
    <t>P.O. #</t>
    <phoneticPr fontId="4" type="noConversion"/>
  </si>
  <si>
    <t>SALES REP. NAME</t>
    <phoneticPr fontId="4" type="noConversion"/>
  </si>
  <si>
    <t>SHIP DATE</t>
    <phoneticPr fontId="4" type="noConversion"/>
  </si>
  <si>
    <t>SHIP VIA</t>
    <phoneticPr fontId="4" type="noConversion"/>
  </si>
  <si>
    <t>TERMS</t>
    <phoneticPr fontId="4" type="noConversion"/>
  </si>
  <si>
    <t>DUE DATE</t>
    <phoneticPr fontId="4" type="noConversion"/>
  </si>
  <si>
    <t>BILL TO:</t>
    <phoneticPr fontId="4" type="noConversion"/>
  </si>
  <si>
    <t>SHIP TO:</t>
    <phoneticPr fontId="4" type="noConversion"/>
  </si>
  <si>
    <t>NOTES:</t>
    <phoneticPr fontId="4" type="noConversion"/>
  </si>
  <si>
    <t>INVOICE</t>
    <phoneticPr fontId="4" type="noConversion"/>
  </si>
  <si>
    <t>Your Clothing Store Name</t>
  </si>
  <si>
    <t>Clothing Store Invoice Template - 293, El Cajon, California, 103768, 99478, 7000431251130903319?+4.31%, 14.5 sq mi, 37.6 km2, 7,156/sq mi, 2,763/km2, 32°48′06″N 116°57′37″W? / ?32.8017°N 116.9604°W? / 32.8017; -116.9604? (El Cajon)</t>
  </si>
  <si>
    <t>Clothing Shop Receiptc6001 - 293, El Cajon, California, 103768, 99478, 7000431251130903319?+4.31%, 14.5 sq mi, 37.6 km2, 7,156/sq mi, 2,763/km2, 32°48′06″N 116°57′37″W? / ?32.8017°N 116.9604°W? / 32.8017; -116.9604? (El Cajon)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</si>
  <si>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</si>
  <si>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</si>
  <si>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</si>
  <si>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Select</t>
  </si>
  <si>
    <t>c6032</t>
  </si>
  <si>
    <t>Item#</t>
  </si>
  <si>
    <t>State Tax</t>
  </si>
  <si>
    <t>Local Tax</t>
  </si>
  <si>
    <r>
      <t xml:space="preserve">Click </t>
    </r>
    <r>
      <rPr>
        <b/>
        <sz val="10"/>
        <rFont val="Cambria"/>
        <family val="1"/>
      </rPr>
      <t>Clear &amp; New.</t>
    </r>
  </si>
  <si>
    <r>
      <t xml:space="preserve">Fill client information into the </t>
    </r>
    <r>
      <rPr>
        <b/>
        <sz val="10"/>
        <rFont val="Cambria"/>
        <family val="1"/>
      </rPr>
      <t>BILL To</t>
    </r>
    <r>
      <rPr>
        <sz val="10"/>
        <rFont val="Cambri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</si>
  <si>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ambria"/>
        <family val="1"/>
      </rPr>
      <t>Save Invoice</t>
    </r>
    <r>
      <rPr>
        <sz val="9"/>
        <rFont val="Cambria"/>
        <family val="1"/>
      </rPr>
      <t xml:space="preserve"> to create a new invoice.</t>
    </r>
  </si>
  <si>
    <r>
      <t xml:space="preserve">Click the </t>
    </r>
    <r>
      <rPr>
        <b/>
        <sz val="9"/>
        <rFont val="Cambria"/>
        <family val="1"/>
      </rPr>
      <t>Help</t>
    </r>
    <r>
      <rPr>
        <sz val="9"/>
        <rFont val="Cambria"/>
        <family val="1"/>
      </rPr>
      <t xml:space="preserve"> button on the </t>
    </r>
    <r>
      <rPr>
        <b/>
        <sz val="9"/>
        <rFont val="Cambria"/>
        <family val="1"/>
      </rPr>
      <t>Invoice</t>
    </r>
    <r>
      <rPr>
        <sz val="9"/>
        <rFont val="Cambria"/>
        <family val="1"/>
      </rPr>
      <t xml:space="preserve"> ribbon tab to open detailed documents</t>
    </r>
  </si>
  <si>
    <t>asdfsa</t>
  </si>
  <si>
    <t>Line#</t>
  </si>
  <si>
    <t>Boutique Invoice Template - 109, Moreno Valley, California</t>
  </si>
  <si>
    <t>Boutique Bill Samplec6032 - 109, Moreno Valley,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</si>
</sst>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4" tint="0.79998168889431442"/>
      <name val="Cambria"/>
      <family val="1"/>
    </font>
    <font>
      <sz val="10"/>
      <name val="Cambria"/>
      <family val="1"/>
    </font>
    <font>
      <b/>
      <sz val="9"/>
      <name val="Cambria"/>
      <family val="1"/>
    </font>
    <font>
      <sz val="9"/>
      <name val="Cambria"/>
      <family val="1"/>
    </font>
    <font>
      <u/>
      <sz val="10"/>
      <color indexed="12"/>
      <name val="Cambria"/>
      <family val="1"/>
    </font>
    <font>
      <b/>
      <sz val="9"/>
      <color theme="4" tint="0.79998168889431442"/>
      <name val="Cambria"/>
      <family val="1"/>
    </font>
    <font>
      <b/>
      <sz val="18"/>
      <name val="Cambria"/>
      <family val="1"/>
    </font>
    <font>
      <sz val="28"/>
      <color indexed="42"/>
      <name val="Cambria"/>
      <family val="1"/>
    </font>
    <font>
      <sz val="9"/>
      <color theme="4" tint="0.79998168889431442"/>
      <name val="Cambria"/>
      <family val="1"/>
    </font>
    <font>
      <sz val="10"/>
      <color theme="0"/>
      <name val="Cambria"/>
      <family val="1"/>
    </font>
    <font>
      <b/>
      <sz val="10"/>
      <name val="Cambria"/>
      <family val="1"/>
    </font>
    <font>
      <b/>
      <sz val="8"/>
      <name val="Cambria"/>
      <family val="1"/>
    </font>
    <font>
      <u/>
      <sz val="8"/>
      <color theme="4" tint="0.79998168889431442"/>
      <name val="Cambria"/>
      <family val="1"/>
    </font>
    <font>
      <sz val="9"/>
      <color theme="0"/>
      <name val="Cambria"/>
      <family val="1"/>
    </font>
    <font>
      <sz val="8"/>
      <color theme="4" tint="0.79998168889431442"/>
      <name val="Cambria"/>
      <family val="1"/>
    </font>
    <font>
      <sz val="8"/>
      <name val="Cambria"/>
      <family val="1"/>
    </font>
    <font>
      <i/>
      <sz val="10"/>
      <name val="Cambria"/>
      <family val="1"/>
    </font>
    <font>
      <u/>
      <sz val="10"/>
      <color theme="4" tint="0.79998168889431442"/>
      <name val="Cambria"/>
      <family val="1"/>
    </font>
    <font>
      <sz val="18"/>
      <color theme="4" tint="-0.499984740745262"/>
      <name val="Bodoni MT Black"/>
      <family val="1"/>
    </font>
    <font>
      <b/>
      <sz val="12"/>
      <color theme="4" tint="-0.499984740745262"/>
      <name val="Bodoni MT Black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Dot">
        <color theme="8" tint="0.79998168889431442"/>
      </top>
      <bottom style="dashDot">
        <color theme="8" tint="0.79998168889431442"/>
      </bottom>
      <diagonal/>
    </border>
    <border>
      <left/>
      <right style="thin">
        <color indexed="64"/>
      </right>
      <top style="dashDot">
        <color theme="8" tint="0.79998168889431442"/>
      </top>
      <bottom style="dashDot">
        <color theme="8" tint="0.79998168889431442"/>
      </bottom>
      <diagonal/>
    </border>
    <border>
      <left/>
      <right/>
      <top style="dashDot">
        <color theme="8" tint="0.79998168889431442"/>
      </top>
      <bottom style="dashDot">
        <color theme="8" tint="0.79998168889431442"/>
      </bottom>
      <diagonal/>
    </border>
    <border>
      <left/>
      <right/>
      <top style="dashed">
        <color theme="8" tint="0.79998168889431442"/>
      </top>
      <bottom style="dashed">
        <color theme="8" tint="0.79998168889431442"/>
      </bottom>
      <diagonal/>
    </border>
    <border>
      <left style="thin">
        <color indexed="64"/>
      </left>
      <right/>
      <top/>
      <bottom style="thin">
        <color theme="8" tint="0.59996337778862885"/>
      </bottom>
      <diagonal/>
    </border>
    <border>
      <left/>
      <right/>
      <top/>
      <bottom style="thin">
        <color theme="8" tint="0.59996337778862885"/>
      </bottom>
      <diagonal/>
    </border>
    <border>
      <left style="thin">
        <color indexed="64"/>
      </left>
      <right/>
      <top style="thin">
        <color theme="8" tint="0.59996337778862885"/>
      </top>
      <bottom style="thin">
        <color theme="8" tint="0.59996337778862885"/>
      </bottom>
      <diagonal/>
    </border>
    <border>
      <left/>
      <right/>
      <top style="thin">
        <color theme="8" tint="0.59996337778862885"/>
      </top>
      <bottom style="thin">
        <color theme="8" tint="0.59996337778862885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8" fillId="0" borderId="0"/>
    <xf numFmtId="0" fontId="3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9" fillId="3" borderId="0" xfId="0" applyFont="1" applyFill="1"/>
    <xf numFmtId="0" fontId="10" fillId="3" borderId="0" xfId="0" applyFont="1" applyFill="1" applyProtection="1">
      <protection locked="0" hidden="1"/>
    </xf>
    <xf numFmtId="0" fontId="10" fillId="3" borderId="0" xfId="0" applyFont="1" applyFill="1"/>
    <xf numFmtId="0" fontId="13" fillId="3" borderId="0" xfId="1" applyFont="1" applyFill="1" applyAlignment="1" applyProtection="1"/>
    <xf numFmtId="0" fontId="9" fillId="2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0" fillId="2" borderId="0" xfId="0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10" fillId="0" borderId="0" xfId="0" applyFont="1" applyAlignment="1">
      <alignment horizontal="left" indent="2"/>
    </xf>
    <xf numFmtId="0" fontId="18" fillId="7" borderId="0" xfId="0" applyFont="1" applyFill="1" applyAlignment="1">
      <alignment horizontal="center" vertical="center"/>
    </xf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7" fillId="2" borderId="0" xfId="0" applyFont="1" applyFill="1" applyAlignment="1">
      <alignment vertical="center"/>
    </xf>
    <xf numFmtId="0" fontId="19" fillId="0" borderId="0" xfId="0" applyFont="1" applyAlignment="1">
      <alignment horizontal="left"/>
    </xf>
    <xf numFmtId="10" fontId="21" fillId="2" borderId="0" xfId="1" applyNumberFormat="1" applyFont="1" applyFill="1" applyBorder="1" applyAlignment="1" applyProtection="1">
      <alignment vertical="center"/>
    </xf>
    <xf numFmtId="0" fontId="21" fillId="2" borderId="0" xfId="1" applyFont="1" applyFill="1" applyAlignment="1" applyProtection="1"/>
    <xf numFmtId="169" fontId="17" fillId="2" borderId="0" xfId="0" applyNumberFormat="1" applyFont="1" applyFill="1" applyAlignment="1">
      <alignment vertical="center"/>
    </xf>
    <xf numFmtId="0" fontId="10" fillId="0" borderId="0" xfId="0" applyFont="1" applyAlignment="1" applyProtection="1">
      <alignment horizontal="right"/>
      <protection locked="0" hidden="1"/>
    </xf>
    <xf numFmtId="0" fontId="12" fillId="0" borderId="0" xfId="0" applyFont="1" applyAlignment="1" applyProtection="1">
      <alignment horizontal="left" indent="1"/>
      <protection locked="0"/>
    </xf>
    <xf numFmtId="0" fontId="12" fillId="0" borderId="0" xfId="0" applyFont="1" applyProtection="1">
      <protection locked="0"/>
    </xf>
    <xf numFmtId="10" fontId="17" fillId="2" borderId="0" xfId="0" applyNumberFormat="1" applyFont="1" applyFill="1" applyAlignment="1">
      <alignment horizontal="right" vertical="center"/>
    </xf>
    <xf numFmtId="164" fontId="17" fillId="2" borderId="0" xfId="0" applyNumberFormat="1" applyFont="1" applyFill="1" applyAlignment="1">
      <alignment horizontal="right" vertical="center"/>
    </xf>
    <xf numFmtId="10" fontId="23" fillId="2" borderId="0" xfId="0" applyNumberFormat="1" applyFont="1" applyFill="1" applyAlignment="1">
      <alignment vertical="top" wrapText="1"/>
    </xf>
    <xf numFmtId="0" fontId="9" fillId="2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20" fillId="4" borderId="3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24" fillId="0" borderId="9" xfId="0" applyFont="1" applyBorder="1" applyAlignment="1" applyProtection="1">
      <alignment vertical="center" wrapText="1"/>
      <protection locked="0"/>
    </xf>
    <xf numFmtId="168" fontId="24" fillId="0" borderId="9" xfId="0" applyNumberFormat="1" applyFont="1" applyBorder="1" applyAlignment="1" applyProtection="1">
      <alignment horizontal="right" vertical="center" wrapText="1"/>
      <protection locked="0"/>
    </xf>
    <xf numFmtId="44" fontId="10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24" fillId="0" borderId="23" xfId="0" applyFont="1" applyBorder="1" applyAlignment="1" applyProtection="1">
      <alignment vertical="center" wrapText="1"/>
      <protection locked="0"/>
    </xf>
    <xf numFmtId="168" fontId="24" fillId="0" borderId="23" xfId="0" applyNumberFormat="1" applyFont="1" applyBorder="1" applyAlignment="1" applyProtection="1">
      <alignment horizontal="right" vertical="center" wrapText="1"/>
      <protection locked="0"/>
    </xf>
    <xf numFmtId="165" fontId="1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top" wrapText="1"/>
    </xf>
    <xf numFmtId="0" fontId="24" fillId="0" borderId="21" xfId="0" applyFont="1" applyBorder="1" applyAlignment="1" applyProtection="1">
      <alignment vertical="center" wrapText="1"/>
      <protection locked="0"/>
    </xf>
    <xf numFmtId="168" fontId="24" fillId="0" borderId="21" xfId="0" applyNumberFormat="1" applyFont="1" applyBorder="1" applyAlignment="1" applyProtection="1">
      <alignment horizontal="right" vertical="center" wrapText="1"/>
      <protection locked="0"/>
    </xf>
    <xf numFmtId="0" fontId="24" fillId="5" borderId="10" xfId="0" applyFont="1" applyFill="1" applyBorder="1" applyAlignment="1" applyProtection="1">
      <alignment vertical="center"/>
      <protection locked="0"/>
    </xf>
    <xf numFmtId="168" fontId="24" fillId="5" borderId="10" xfId="0" applyNumberFormat="1" applyFont="1" applyFill="1" applyBorder="1" applyAlignment="1" applyProtection="1">
      <alignment horizontal="right" vertical="center" indent="1"/>
      <protection locked="0"/>
    </xf>
    <xf numFmtId="170" fontId="24" fillId="5" borderId="10" xfId="0" applyNumberFormat="1" applyFont="1" applyFill="1" applyBorder="1" applyAlignment="1" applyProtection="1">
      <alignment horizontal="left" vertical="center"/>
      <protection hidden="1"/>
    </xf>
    <xf numFmtId="0" fontId="24" fillId="0" borderId="10" xfId="0" applyFont="1" applyBorder="1" applyAlignment="1" applyProtection="1">
      <alignment vertical="center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70" fontId="24" fillId="0" borderId="10" xfId="0" applyNumberFormat="1" applyFont="1" applyBorder="1" applyAlignment="1" applyProtection="1">
      <alignment horizontal="left" vertical="center"/>
      <protection hidden="1"/>
    </xf>
    <xf numFmtId="0" fontId="24" fillId="5" borderId="21" xfId="0" applyFont="1" applyFill="1" applyBorder="1" applyAlignment="1" applyProtection="1">
      <alignment vertical="center"/>
      <protection locked="0"/>
    </xf>
    <xf numFmtId="168" fontId="24" fillId="5" borderId="21" xfId="0" applyNumberFormat="1" applyFont="1" applyFill="1" applyBorder="1" applyAlignment="1" applyProtection="1">
      <alignment horizontal="right" vertical="center" indent="1"/>
      <protection locked="0"/>
    </xf>
    <xf numFmtId="170" fontId="24" fillId="5" borderId="21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top" wrapText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12" fillId="0" borderId="4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2" fillId="0" borderId="0" xfId="0" applyFont="1"/>
    <xf numFmtId="43" fontId="12" fillId="0" borderId="1" xfId="0" applyNumberFormat="1" applyFont="1" applyBorder="1" applyAlignment="1" applyProtection="1">
      <alignment horizontal="right"/>
      <protection locked="0"/>
    </xf>
    <xf numFmtId="43" fontId="12" fillId="0" borderId="1" xfId="0" applyNumberFormat="1" applyFont="1" applyBorder="1" applyAlignment="1" applyProtection="1">
      <alignment horizontal="right"/>
      <protection hidden="1"/>
    </xf>
    <xf numFmtId="0" fontId="19" fillId="0" borderId="0" xfId="0" applyFont="1" applyAlignment="1">
      <alignment horizontal="center"/>
    </xf>
    <xf numFmtId="0" fontId="26" fillId="2" borderId="0" xfId="1" applyFont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left" indent="2"/>
    </xf>
    <xf numFmtId="170" fontId="24" fillId="0" borderId="9" xfId="0" applyNumberFormat="1" applyFont="1" applyBorder="1" applyAlignment="1" applyProtection="1">
      <alignment horizontal="left" vertical="center" wrapText="1"/>
      <protection locked="0" hidden="1"/>
    </xf>
    <xf numFmtId="170" fontId="24" fillId="0" borderId="23" xfId="0" applyNumberFormat="1" applyFont="1" applyBorder="1" applyAlignment="1" applyProtection="1">
      <alignment horizontal="left" vertical="center" wrapText="1"/>
      <protection locked="0" hidden="1"/>
    </xf>
    <xf numFmtId="170" fontId="24" fillId="0" borderId="21" xfId="0" applyNumberFormat="1" applyFont="1" applyBorder="1" applyAlignment="1" applyProtection="1">
      <alignment horizontal="left" vertical="center" wrapText="1"/>
      <protection locked="0" hidden="1"/>
    </xf>
    <xf numFmtId="0" fontId="5" fillId="2" borderId="0" xfId="1" applyFill="1" applyAlignment="1" applyProtection="1"/>
    <xf numFmtId="0" fontId="5" fillId="3" borderId="0" xfId="1" applyFill="1" applyAlignment="1" applyProtection="1"/>
    <xf numFmtId="0" fontId="1" fillId="0" borderId="0" xfId="7"/>
    <xf numFmtId="0" fontId="12" fillId="0" borderId="25" xfId="0" applyFont="1" applyBorder="1" applyAlignment="1" applyProtection="1">
      <alignment horizontal="left"/>
      <protection locked="0"/>
    </xf>
    <xf numFmtId="0" fontId="14" fillId="2" borderId="0" xfId="0" applyFont="1" applyFill="1" applyAlignment="1">
      <alignment horizontal="center" vertical="center"/>
    </xf>
    <xf numFmtId="0" fontId="17" fillId="3" borderId="0" xfId="0" applyFont="1" applyFill="1" applyAlignment="1" applyProtection="1">
      <alignment horizontal="center" vertical="center"/>
      <protection locked="0"/>
    </xf>
    <xf numFmtId="0" fontId="20" fillId="4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left"/>
      <protection locked="0"/>
    </xf>
    <xf numFmtId="166" fontId="24" fillId="0" borderId="22" xfId="0" applyNumberFormat="1" applyFont="1" applyBorder="1" applyAlignment="1" applyProtection="1">
      <alignment horizontal="right" vertical="center" wrapText="1"/>
      <protection locked="0"/>
    </xf>
    <xf numFmtId="166" fontId="24" fillId="0" borderId="23" xfId="0" applyNumberFormat="1" applyFont="1" applyBorder="1" applyAlignment="1" applyProtection="1">
      <alignment horizontal="right" vertical="center" wrapText="1"/>
      <protection locked="0"/>
    </xf>
    <xf numFmtId="0" fontId="24" fillId="0" borderId="22" xfId="0" applyFont="1" applyBorder="1" applyAlignment="1" applyProtection="1">
      <alignment horizontal="left" vertical="center" wrapText="1"/>
      <protection locked="0"/>
    </xf>
    <xf numFmtId="0" fontId="24" fillId="0" borderId="24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166" fontId="24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24" fillId="5" borderId="10" xfId="0" applyNumberFormat="1" applyFont="1" applyFill="1" applyBorder="1" applyAlignment="1" applyProtection="1">
      <alignment horizontal="right" vertical="center" indent="1"/>
      <protection locked="0"/>
    </xf>
    <xf numFmtId="166" fontId="24" fillId="0" borderId="5" xfId="0" applyNumberFormat="1" applyFont="1" applyBorder="1" applyAlignment="1" applyProtection="1">
      <alignment horizontal="right" vertical="center" indent="1"/>
      <protection locked="0"/>
    </xf>
    <xf numFmtId="166" fontId="24" fillId="0" borderId="10" xfId="0" applyNumberFormat="1" applyFont="1" applyBorder="1" applyAlignment="1" applyProtection="1">
      <alignment horizontal="right" vertical="center" indent="1"/>
      <protection locked="0"/>
    </xf>
    <xf numFmtId="166" fontId="24" fillId="5" borderId="6" xfId="0" applyNumberFormat="1" applyFont="1" applyFill="1" applyBorder="1" applyAlignment="1" applyProtection="1">
      <alignment horizontal="right" vertical="center" indent="1"/>
      <protection locked="0"/>
    </xf>
    <xf numFmtId="166" fontId="24" fillId="5" borderId="21" xfId="0" applyNumberFormat="1" applyFont="1" applyFill="1" applyBorder="1" applyAlignment="1" applyProtection="1">
      <alignment horizontal="right" vertical="center" inden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0" fontId="24" fillId="5" borderId="5" xfId="0" applyFont="1" applyFill="1" applyBorder="1" applyAlignment="1" applyProtection="1">
      <alignment horizontal="left" vertical="center"/>
      <protection locked="0"/>
    </xf>
    <xf numFmtId="0" fontId="24" fillId="5" borderId="0" xfId="0" applyFont="1" applyFill="1" applyAlignment="1" applyProtection="1">
      <alignment horizontal="left" vertical="center"/>
      <protection locked="0"/>
    </xf>
    <xf numFmtId="0" fontId="24" fillId="5" borderId="10" xfId="0" applyFont="1" applyFill="1" applyBorder="1" applyAlignment="1" applyProtection="1">
      <alignment horizontal="left" vertical="center"/>
      <protection locked="0"/>
    </xf>
    <xf numFmtId="0" fontId="24" fillId="0" borderId="5" xfId="0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10" xfId="0" applyFont="1" applyBorder="1" applyAlignment="1" applyProtection="1">
      <alignment horizontal="left" vertical="center"/>
      <protection locked="0"/>
    </xf>
    <xf numFmtId="0" fontId="24" fillId="5" borderId="6" xfId="0" applyFont="1" applyFill="1" applyBorder="1" applyAlignment="1" applyProtection="1">
      <alignment horizontal="left" vertical="center"/>
      <protection locked="0"/>
    </xf>
    <xf numFmtId="0" fontId="24" fillId="5" borderId="7" xfId="0" applyFont="1" applyFill="1" applyBorder="1" applyAlignment="1" applyProtection="1">
      <alignment horizontal="left" vertical="center"/>
      <protection locked="0"/>
    </xf>
    <xf numFmtId="0" fontId="24" fillId="5" borderId="21" xfId="0" applyFont="1" applyFill="1" applyBorder="1" applyAlignment="1" applyProtection="1">
      <alignment horizontal="left" vertical="center"/>
      <protection locked="0"/>
    </xf>
    <xf numFmtId="166" fontId="24" fillId="0" borderId="6" xfId="0" applyNumberFormat="1" applyFont="1" applyBorder="1" applyAlignment="1" applyProtection="1">
      <alignment horizontal="right" vertical="center" wrapText="1"/>
      <protection locked="0"/>
    </xf>
    <xf numFmtId="166" fontId="24" fillId="0" borderId="21" xfId="0" applyNumberFormat="1" applyFont="1" applyBorder="1" applyAlignment="1" applyProtection="1">
      <alignment horizontal="right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20" fillId="4" borderId="8" xfId="0" applyFont="1" applyFill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166" fontId="24" fillId="0" borderId="11" xfId="0" applyNumberFormat="1" applyFont="1" applyBorder="1" applyAlignment="1" applyProtection="1">
      <alignment horizontal="right" vertical="center" wrapText="1"/>
      <protection locked="0"/>
    </xf>
    <xf numFmtId="166" fontId="24" fillId="0" borderId="9" xfId="0" applyNumberFormat="1" applyFont="1" applyBorder="1" applyAlignment="1" applyProtection="1">
      <alignment horizontal="right" vertical="center" wrapText="1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24" fillId="0" borderId="12" xfId="0" applyFont="1" applyBorder="1" applyAlignment="1" applyProtection="1">
      <alignment horizontal="left" vertical="center" wrapText="1"/>
      <protection locked="0"/>
    </xf>
    <xf numFmtId="0" fontId="24" fillId="0" borderId="9" xfId="0" applyFont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>
      <alignment horizontal="center" vertical="center"/>
    </xf>
    <xf numFmtId="0" fontId="24" fillId="0" borderId="6" xfId="0" applyFont="1" applyBorder="1" applyAlignment="1" applyProtection="1">
      <alignment horizontal="left" vertical="center" wrapText="1"/>
      <protection locked="0"/>
    </xf>
    <xf numFmtId="0" fontId="24" fillId="0" borderId="7" xfId="0" applyFont="1" applyBorder="1" applyAlignment="1" applyProtection="1">
      <alignment horizontal="left" vertical="center" wrapText="1"/>
      <protection locked="0"/>
    </xf>
    <xf numFmtId="0" fontId="24" fillId="0" borderId="21" xfId="0" applyFont="1" applyBorder="1" applyAlignment="1" applyProtection="1">
      <alignment horizontal="left" vertical="center" wrapText="1"/>
      <protection locked="0"/>
    </xf>
    <xf numFmtId="1" fontId="24" fillId="0" borderId="22" xfId="0" applyNumberFormat="1" applyFont="1" applyBorder="1" applyAlignment="1" applyProtection="1">
      <alignment horizontal="center" vertical="center" wrapText="1"/>
      <protection locked="0"/>
    </xf>
    <xf numFmtId="1" fontId="24" fillId="0" borderId="23" xfId="0" applyNumberFormat="1" applyFont="1" applyBorder="1" applyAlignment="1" applyProtection="1">
      <alignment horizontal="center" vertical="center" wrapText="1"/>
      <protection locked="0"/>
    </xf>
    <xf numFmtId="1" fontId="24" fillId="0" borderId="6" xfId="0" applyNumberFormat="1" applyFont="1" applyBorder="1" applyAlignment="1" applyProtection="1">
      <alignment horizontal="center" vertical="center" wrapText="1"/>
      <protection locked="0"/>
    </xf>
    <xf numFmtId="1" fontId="24" fillId="0" borderId="21" xfId="0" applyNumberFormat="1" applyFont="1" applyBorder="1" applyAlignment="1" applyProtection="1">
      <alignment horizontal="center" vertical="center" wrapText="1"/>
      <protection locked="0"/>
    </xf>
    <xf numFmtId="1" fontId="24" fillId="0" borderId="11" xfId="0" applyNumberFormat="1" applyFont="1" applyBorder="1" applyAlignment="1" applyProtection="1">
      <alignment horizontal="center" vertical="center" wrapText="1"/>
      <protection locked="0"/>
    </xf>
    <xf numFmtId="1" fontId="24" fillId="0" borderId="9" xfId="0" applyNumberFormat="1" applyFont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8" borderId="0" xfId="0" applyFont="1" applyFill="1" applyAlignment="1">
      <alignment vertical="center" wrapText="1"/>
    </xf>
    <xf numFmtId="0" fontId="18" fillId="7" borderId="0" xfId="0" applyFont="1" applyFill="1" applyAlignment="1">
      <alignment horizontal="center" vertical="center"/>
    </xf>
    <xf numFmtId="167" fontId="10" fillId="0" borderId="26" xfId="0" applyNumberFormat="1" applyFont="1" applyBorder="1" applyAlignment="1" applyProtection="1">
      <alignment horizontal="left" vertical="center" shrinkToFit="1"/>
      <protection locked="0"/>
    </xf>
    <xf numFmtId="167" fontId="10" fillId="0" borderId="27" xfId="0" applyNumberFormat="1" applyFont="1" applyBorder="1" applyAlignment="1" applyProtection="1">
      <alignment horizontal="left" vertical="center" shrinkToFit="1"/>
      <protection locked="0"/>
    </xf>
    <xf numFmtId="49" fontId="10" fillId="0" borderId="28" xfId="0" applyNumberFormat="1" applyFont="1" applyBorder="1" applyAlignment="1" applyProtection="1">
      <alignment horizontal="left" vertical="center"/>
      <protection locked="0"/>
    </xf>
    <xf numFmtId="49" fontId="10" fillId="0" borderId="29" xfId="0" applyNumberFormat="1" applyFont="1" applyBorder="1" applyAlignment="1" applyProtection="1">
      <alignment horizontal="left" vertical="center"/>
      <protection locked="0"/>
    </xf>
    <xf numFmtId="0" fontId="25" fillId="5" borderId="0" xfId="0" applyFont="1" applyFill="1" applyAlignment="1">
      <alignment horizontal="center" vertical="center"/>
    </xf>
    <xf numFmtId="0" fontId="13" fillId="6" borderId="0" xfId="1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>
      <alignment vertical="center"/>
    </xf>
    <xf numFmtId="0" fontId="10" fillId="8" borderId="0" xfId="0" applyFont="1" applyFill="1" applyAlignment="1">
      <alignment vertical="center" wrapText="1"/>
    </xf>
    <xf numFmtId="0" fontId="22" fillId="7" borderId="0" xfId="0" applyFont="1" applyFill="1" applyAlignment="1">
      <alignment horizontal="center" vertical="center"/>
    </xf>
    <xf numFmtId="1" fontId="24" fillId="5" borderId="5" xfId="0" applyNumberFormat="1" applyFont="1" applyFill="1" applyBorder="1" applyAlignment="1" applyProtection="1">
      <alignment horizontal="center" vertical="center"/>
      <protection locked="0"/>
    </xf>
    <xf numFmtId="1" fontId="24" fillId="5" borderId="10" xfId="0" applyNumberFormat="1" applyFont="1" applyFill="1" applyBorder="1" applyAlignment="1" applyProtection="1">
      <alignment horizontal="center" vertical="center"/>
      <protection locked="0"/>
    </xf>
    <xf numFmtId="1" fontId="24" fillId="0" borderId="5" xfId="0" applyNumberFormat="1" applyFont="1" applyBorder="1" applyAlignment="1" applyProtection="1">
      <alignment horizontal="center" vertical="center"/>
      <protection locked="0"/>
    </xf>
    <xf numFmtId="1" fontId="24" fillId="0" borderId="10" xfId="0" applyNumberFormat="1" applyFont="1" applyBorder="1" applyAlignment="1" applyProtection="1">
      <alignment horizontal="center" vertical="center"/>
      <protection locked="0"/>
    </xf>
    <xf numFmtId="1" fontId="24" fillId="5" borderId="6" xfId="0" applyNumberFormat="1" applyFont="1" applyFill="1" applyBorder="1" applyAlignment="1" applyProtection="1">
      <alignment horizontal="center" vertical="center"/>
      <protection locked="0"/>
    </xf>
    <xf numFmtId="1" fontId="24" fillId="5" borderId="21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D31282BA-7553-4B4C-B5BA-2C517438EC33}"/>
    <cellStyle name="Normal 6" xfId="7" xr:uid="{507B7A63-9C7A-46CC-A20B-36E0FD0C975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outique.html" TargetMode="External"/><Relationship Id="rId2" Type="http://schemas.openxmlformats.org/officeDocument/2006/relationships/hyperlink" Target="https://www.boostexcel.com/template/boutique.html" TargetMode="External"/><Relationship Id="rId1" Type="http://schemas.openxmlformats.org/officeDocument/2006/relationships/hyperlink" Target="https://www.invoicingtemplate.com/boutique.html" TargetMode="Externa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190500</xdr:rowOff>
    </xdr:from>
    <xdr:to>
      <xdr:col>15</xdr:col>
      <xdr:colOff>28575</xdr:colOff>
      <xdr:row>6</xdr:row>
      <xdr:rowOff>200025</xdr:rowOff>
    </xdr:to>
    <xdr:sp macro="" textlink="">
      <xdr:nvSpPr>
        <xdr:cNvPr id="1385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596265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3175</xdr:colOff>
      <xdr:row>2</xdr:row>
      <xdr:rowOff>127000</xdr:rowOff>
    </xdr:from>
    <xdr:to>
      <xdr:col>22</xdr:col>
      <xdr:colOff>241300</xdr:colOff>
      <xdr:row>11</xdr:row>
      <xdr:rowOff>44450</xdr:rowOff>
    </xdr:to>
    <xdr:sp macro="" textlink="">
      <xdr:nvSpPr>
        <xdr:cNvPr id="1376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F324AE-4861-1D55-DD14-EA1BE9F96580}"/>
            </a:ext>
          </a:extLst>
        </xdr:cNvPr>
        <xdr:cNvSpPr txBox="1"/>
      </xdr:nvSpPr>
      <xdr:spPr>
        <a:xfrm>
          <a:off x="7394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c6032.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206375</xdr:rowOff>
    </xdr:from>
    <xdr:to>
      <xdr:col>7</xdr:col>
      <xdr:colOff>149225</xdr:colOff>
      <xdr:row>5</xdr:row>
      <xdr:rowOff>111125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528DCB9-1AA2-9D92-8FB7-C5C5F4D7EF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977900"/>
          <a:ext cx="8128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092B03-0874-4B04-854A-3E9BF9DE7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B04C973-DCCF-4996-AF47-2EBCCB7B3D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D0F5CE5-5C94-4E7C-9933-7E70436499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710E03C-1F89-4DAF-9C4F-E92E524BA4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98D0356-504D-454F-9097-CA4B064535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CDE6105-722B-42F6-97BF-3CE9250960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6921425-078C-4B22-90B6-04AEDB7CB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6D2E14F-4D41-4D30-9811-D0EB825C672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1BC0452-D3D6-9904-69C6-9C6180636C7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D3529D1-1710-8CD0-8DB0-B5F0CB58C871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2116122-B796-C106-DCEB-696EE2A815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clothingstorereceipt.html" TargetMode="External"/><Relationship Id="rId7" Type="http://schemas.openxmlformats.org/officeDocument/2006/relationships/hyperlink" Target="http://www.invoicingtemplate.com/boutique.html" TargetMode="External"/><Relationship Id="rId2" Type="http://schemas.openxmlformats.org/officeDocument/2006/relationships/hyperlink" Target="http://www.invoicingtemplate.com/clothingstorereceipt.html" TargetMode="External"/><Relationship Id="rId1" Type="http://schemas.openxmlformats.org/officeDocument/2006/relationships/hyperlink" Target="http://www.invoicingtemplate.com/clothingstorereceipt.html" TargetMode="External"/><Relationship Id="rId6" Type="http://schemas.openxmlformats.org/officeDocument/2006/relationships/hyperlink" Target="http://www.invoicingtemplate.com/boutique.html" TargetMode="External"/><Relationship Id="rId5" Type="http://schemas.openxmlformats.org/officeDocument/2006/relationships/hyperlink" Target="https://www.invoicingtemplate.com/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lothingstorereceipt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J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28515625" style="5" customWidth="1"/>
    <col min="2" max="2" width="9.710937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7.42578125" style="7" customWidth="1"/>
    <col min="7" max="7" width="2.5703125" style="7" customWidth="1"/>
    <col min="8" max="8" width="11.28515625" style="7" customWidth="1"/>
    <col min="9" max="10" width="10.42578125" style="7" customWidth="1"/>
    <col min="11" max="11" width="9.5703125" style="7" customWidth="1"/>
    <col min="12" max="12" width="2.85546875" style="7" customWidth="1"/>
    <col min="13" max="13" width="7.5703125" style="7" customWidth="1"/>
    <col min="14" max="14" width="11" style="7" customWidth="1"/>
    <col min="15" max="15" width="16.28515625" style="7" customWidth="1"/>
    <col min="16" max="16" width="0.85546875" style="7" customWidth="1"/>
    <col min="17" max="17" width="1" style="8" customWidth="1"/>
    <col min="18" max="18" width="5" style="7" customWidth="1"/>
    <col min="19" max="22" width="12.140625" style="7" customWidth="1"/>
    <col min="23" max="16384" width="9.140625" style="7"/>
  </cols>
  <sheetData>
    <row r="1" spans="1:920" s="3" customFormat="1" ht="57" customHeight="1" x14ac:dyDescent="0.2">
      <c r="A1" s="1"/>
      <c r="B1" s="1"/>
      <c r="C1" s="2"/>
      <c r="D1" s="2"/>
      <c r="R1" s="144"/>
      <c r="S1" s="145"/>
      <c r="T1" s="145"/>
      <c r="IT1" s="4" t="s">
        <v>35</v>
      </c>
      <c r="AIJ1" s="84" t="s">
        <v>51</v>
      </c>
    </row>
    <row r="2" spans="1:920" ht="3.75" customHeight="1" x14ac:dyDescent="0.2">
      <c r="R2" s="153" t="s">
        <v>36</v>
      </c>
      <c r="S2" s="153"/>
      <c r="T2" s="153"/>
      <c r="U2" s="153"/>
      <c r="V2" s="153"/>
    </row>
    <row r="3" spans="1:920" ht="34.5" x14ac:dyDescent="0.45">
      <c r="A3" s="87" t="s">
        <v>12</v>
      </c>
      <c r="B3" s="87"/>
      <c r="H3" s="79" t="s">
        <v>33</v>
      </c>
      <c r="I3" s="9"/>
      <c r="J3" s="9"/>
      <c r="O3" s="78" t="s">
        <v>32</v>
      </c>
      <c r="P3" s="10"/>
      <c r="R3" s="153"/>
      <c r="S3" s="153"/>
      <c r="T3" s="153"/>
      <c r="U3" s="153"/>
      <c r="V3" s="153"/>
    </row>
    <row r="4" spans="1:920" ht="17.100000000000001" customHeight="1" x14ac:dyDescent="0.2">
      <c r="A4" s="88" t="s">
        <v>40</v>
      </c>
      <c r="B4" s="88"/>
      <c r="H4" s="11" t="s">
        <v>10</v>
      </c>
      <c r="R4" s="12">
        <v>1</v>
      </c>
      <c r="S4" s="154" t="s">
        <v>44</v>
      </c>
      <c r="T4" s="154"/>
      <c r="U4" s="154"/>
      <c r="V4" s="154"/>
    </row>
    <row r="5" spans="1:920" ht="17.100000000000001" customHeight="1" x14ac:dyDescent="0.2">
      <c r="A5" s="87" t="s">
        <v>13</v>
      </c>
      <c r="B5" s="87"/>
      <c r="H5" s="11" t="s">
        <v>11</v>
      </c>
      <c r="L5" s="89" t="s">
        <v>0</v>
      </c>
      <c r="M5" s="90"/>
      <c r="N5" s="148"/>
      <c r="O5" s="149"/>
      <c r="P5" s="13"/>
      <c r="R5" s="147">
        <v>2</v>
      </c>
      <c r="S5" s="155" t="s">
        <v>45</v>
      </c>
      <c r="T5" s="155"/>
      <c r="U5" s="155"/>
      <c r="V5" s="155"/>
    </row>
    <row r="6" spans="1:920" ht="17.100000000000001" customHeight="1" x14ac:dyDescent="0.2">
      <c r="A6" s="88" t="s">
        <v>16</v>
      </c>
      <c r="B6" s="88"/>
      <c r="H6" s="11" t="s">
        <v>3</v>
      </c>
      <c r="L6" s="89" t="s">
        <v>15</v>
      </c>
      <c r="M6" s="90"/>
      <c r="N6" s="150" t="s">
        <v>17</v>
      </c>
      <c r="O6" s="151"/>
      <c r="P6" s="14"/>
      <c r="R6" s="147"/>
      <c r="S6" s="155"/>
      <c r="T6" s="155"/>
      <c r="U6" s="155"/>
      <c r="V6" s="155"/>
    </row>
    <row r="7" spans="1:920" ht="17.100000000000001" customHeight="1" x14ac:dyDescent="0.2">
      <c r="A7" s="15"/>
      <c r="B7" s="15"/>
      <c r="N7" s="16"/>
      <c r="O7" s="14"/>
      <c r="P7" s="14"/>
      <c r="R7" s="147">
        <v>3</v>
      </c>
      <c r="S7" s="155" t="s">
        <v>37</v>
      </c>
      <c r="T7" s="155"/>
      <c r="U7" s="155"/>
      <c r="V7" s="155"/>
    </row>
    <row r="8" spans="1:920" ht="17.100000000000001" customHeight="1" x14ac:dyDescent="0.2">
      <c r="A8" s="17"/>
      <c r="B8" s="17"/>
      <c r="C8" s="6" t="s">
        <v>8</v>
      </c>
      <c r="R8" s="147"/>
      <c r="S8" s="155"/>
      <c r="T8" s="155"/>
      <c r="U8" s="155"/>
      <c r="V8" s="155"/>
    </row>
    <row r="9" spans="1:920" ht="17.100000000000001" customHeight="1" x14ac:dyDescent="0.2">
      <c r="A9" s="18"/>
      <c r="B9" s="19"/>
      <c r="C9" s="6">
        <v>1</v>
      </c>
      <c r="D9" s="20"/>
      <c r="F9" s="89" t="s">
        <v>29</v>
      </c>
      <c r="G9" s="90"/>
      <c r="H9" s="21"/>
      <c r="L9" s="89" t="s">
        <v>30</v>
      </c>
      <c r="M9" s="90"/>
      <c r="R9" s="156">
        <v>4</v>
      </c>
      <c r="S9" s="146" t="s">
        <v>46</v>
      </c>
      <c r="T9" s="146"/>
      <c r="U9" s="146"/>
      <c r="V9" s="146"/>
    </row>
    <row r="10" spans="1:920" ht="17.100000000000001" customHeight="1" x14ac:dyDescent="0.2">
      <c r="A10" s="18"/>
      <c r="B10" s="19"/>
      <c r="C10" s="6">
        <v>0</v>
      </c>
      <c r="D10" s="20"/>
      <c r="F10" s="91"/>
      <c r="G10" s="91"/>
      <c r="H10" s="91"/>
      <c r="I10" s="91"/>
      <c r="J10" s="91"/>
      <c r="K10" s="22"/>
      <c r="L10" s="91"/>
      <c r="M10" s="91"/>
      <c r="N10" s="91"/>
      <c r="O10" s="91"/>
      <c r="R10" s="156"/>
      <c r="S10" s="146"/>
      <c r="T10" s="146"/>
      <c r="U10" s="146"/>
      <c r="V10" s="146"/>
    </row>
    <row r="11" spans="1:920" ht="17.100000000000001" customHeight="1" x14ac:dyDescent="0.2">
      <c r="A11" s="23"/>
      <c r="B11" s="19"/>
      <c r="C11" s="6">
        <v>0</v>
      </c>
      <c r="D11" s="20"/>
      <c r="F11" s="86"/>
      <c r="G11" s="86"/>
      <c r="H11" s="86"/>
      <c r="I11" s="86"/>
      <c r="J11" s="86"/>
      <c r="K11" s="22"/>
      <c r="L11" s="86"/>
      <c r="M11" s="86"/>
      <c r="N11" s="86"/>
      <c r="O11" s="86"/>
      <c r="R11" s="156">
        <v>5</v>
      </c>
      <c r="S11" s="146" t="s">
        <v>38</v>
      </c>
      <c r="T11" s="146"/>
      <c r="U11" s="146"/>
      <c r="V11" s="146"/>
    </row>
    <row r="12" spans="1:920" ht="17.100000000000001" customHeight="1" x14ac:dyDescent="0.2">
      <c r="A12" s="24"/>
      <c r="B12" s="19"/>
      <c r="C12" s="6">
        <v>4.7500000000000001E-2</v>
      </c>
      <c r="D12" s="20"/>
      <c r="F12" s="86"/>
      <c r="G12" s="86"/>
      <c r="H12" s="86"/>
      <c r="I12" s="86"/>
      <c r="J12" s="86"/>
      <c r="K12" s="22"/>
      <c r="L12" s="86"/>
      <c r="M12" s="86"/>
      <c r="N12" s="86"/>
      <c r="O12" s="86"/>
      <c r="R12" s="156"/>
      <c r="S12" s="146"/>
      <c r="T12" s="146"/>
      <c r="U12" s="146"/>
      <c r="V12" s="146"/>
    </row>
    <row r="13" spans="1:920" ht="17.100000000000001" customHeight="1" x14ac:dyDescent="0.2">
      <c r="A13" s="25"/>
      <c r="B13" s="25"/>
      <c r="C13" s="6">
        <v>2.75E-2</v>
      </c>
      <c r="D13" s="20"/>
      <c r="F13" s="86"/>
      <c r="G13" s="86"/>
      <c r="H13" s="86"/>
      <c r="I13" s="86"/>
      <c r="J13" s="86"/>
      <c r="K13" s="22"/>
      <c r="L13" s="86"/>
      <c r="M13" s="86"/>
      <c r="N13" s="86"/>
      <c r="O13" s="86"/>
      <c r="R13" s="156"/>
      <c r="S13" s="146"/>
      <c r="T13" s="146"/>
      <c r="U13" s="146"/>
      <c r="V13" s="146"/>
    </row>
    <row r="14" spans="1:920" ht="17.100000000000001" customHeight="1" x14ac:dyDescent="0.2">
      <c r="A14" s="25"/>
      <c r="B14" s="25"/>
      <c r="F14" s="86"/>
      <c r="G14" s="86"/>
      <c r="H14" s="86"/>
      <c r="I14" s="86"/>
      <c r="J14" s="86"/>
      <c r="K14" s="22"/>
      <c r="L14" s="86"/>
      <c r="M14" s="86"/>
      <c r="N14" s="86"/>
      <c r="O14" s="86"/>
      <c r="R14" s="147">
        <v>6</v>
      </c>
      <c r="S14" s="146" t="s">
        <v>47</v>
      </c>
      <c r="T14" s="146"/>
      <c r="U14" s="146"/>
      <c r="V14" s="146"/>
    </row>
    <row r="15" spans="1:920" ht="17.100000000000001" customHeight="1" x14ac:dyDescent="0.2">
      <c r="A15" s="25"/>
      <c r="B15" s="25"/>
      <c r="R15" s="147"/>
      <c r="S15" s="146"/>
      <c r="T15" s="146"/>
      <c r="U15" s="146"/>
      <c r="V15" s="146"/>
    </row>
    <row r="16" spans="1:920" s="28" customFormat="1" ht="17.100000000000001" customHeight="1" x14ac:dyDescent="0.2">
      <c r="A16" s="26"/>
      <c r="B16" s="26"/>
      <c r="C16" s="27"/>
      <c r="D16" s="27"/>
      <c r="F16" s="89" t="s">
        <v>23</v>
      </c>
      <c r="G16" s="90"/>
      <c r="H16" s="89" t="s">
        <v>24</v>
      </c>
      <c r="I16" s="125"/>
      <c r="J16" s="90"/>
      <c r="K16" s="29" t="s">
        <v>25</v>
      </c>
      <c r="L16" s="89" t="s">
        <v>26</v>
      </c>
      <c r="M16" s="90"/>
      <c r="N16" s="30" t="s">
        <v>27</v>
      </c>
      <c r="O16" s="30" t="s">
        <v>28</v>
      </c>
      <c r="P16" s="31"/>
      <c r="Q16" s="32"/>
      <c r="R16" s="147"/>
      <c r="S16" s="146"/>
      <c r="T16" s="146"/>
      <c r="U16" s="146"/>
      <c r="V16" s="146"/>
    </row>
    <row r="17" spans="1:22" s="28" customFormat="1" ht="17.100000000000001" customHeight="1" x14ac:dyDescent="0.2">
      <c r="A17" s="26"/>
      <c r="B17" s="26"/>
      <c r="C17" s="27"/>
      <c r="D17" s="27"/>
      <c r="F17" s="123"/>
      <c r="G17" s="124"/>
      <c r="H17" s="123"/>
      <c r="I17" s="126"/>
      <c r="J17" s="124"/>
      <c r="K17" s="33"/>
      <c r="L17" s="129"/>
      <c r="M17" s="130"/>
      <c r="N17" s="34"/>
      <c r="O17" s="35"/>
      <c r="P17" s="36"/>
      <c r="Q17" s="32"/>
      <c r="R17" s="147"/>
      <c r="S17" s="146"/>
      <c r="T17" s="146"/>
      <c r="U17" s="146"/>
      <c r="V17" s="146"/>
    </row>
    <row r="18" spans="1:22" ht="17.100000000000001" customHeight="1" x14ac:dyDescent="0.2">
      <c r="R18" s="28"/>
      <c r="S18" s="28"/>
      <c r="T18" s="28"/>
    </row>
    <row r="19" spans="1:22" s="28" customFormat="1" ht="17.100000000000001" customHeight="1" x14ac:dyDescent="0.2">
      <c r="A19" s="5" t="s">
        <v>49</v>
      </c>
      <c r="B19" s="37" t="s">
        <v>39</v>
      </c>
      <c r="C19" s="27" t="s">
        <v>5</v>
      </c>
      <c r="D19" s="27" t="s">
        <v>14</v>
      </c>
      <c r="F19" s="89" t="s">
        <v>41</v>
      </c>
      <c r="G19" s="90"/>
      <c r="H19" s="89" t="s">
        <v>18</v>
      </c>
      <c r="I19" s="125"/>
      <c r="J19" s="125"/>
      <c r="K19" s="30" t="s">
        <v>19</v>
      </c>
      <c r="L19" s="89" t="s">
        <v>20</v>
      </c>
      <c r="M19" s="90"/>
      <c r="N19" s="38" t="s">
        <v>21</v>
      </c>
      <c r="O19" s="38" t="s">
        <v>22</v>
      </c>
      <c r="P19" s="31"/>
      <c r="Q19" s="32"/>
      <c r="R19" s="7"/>
      <c r="S19" s="7"/>
      <c r="T19" s="7"/>
    </row>
    <row r="20" spans="1:22" s="28" customFormat="1" ht="26.1" customHeight="1" x14ac:dyDescent="0.2">
      <c r="A20" s="26">
        <v>1</v>
      </c>
      <c r="B20" s="26"/>
      <c r="C20" s="39">
        <v>0</v>
      </c>
      <c r="D20" s="39">
        <v>0</v>
      </c>
      <c r="F20" s="142"/>
      <c r="G20" s="143"/>
      <c r="H20" s="131" t="s">
        <v>48</v>
      </c>
      <c r="I20" s="132"/>
      <c r="J20" s="133"/>
      <c r="K20" s="40"/>
      <c r="L20" s="127"/>
      <c r="M20" s="128"/>
      <c r="N20" s="41"/>
      <c r="O20" s="80"/>
      <c r="P20" s="42"/>
      <c r="Q20" s="32"/>
      <c r="R20" s="43"/>
      <c r="S20" s="43"/>
      <c r="T20" s="43"/>
    </row>
    <row r="21" spans="1:22" s="28" customFormat="1" ht="26.1" customHeight="1" x14ac:dyDescent="0.2">
      <c r="A21" s="26">
        <v>2</v>
      </c>
      <c r="B21" s="26"/>
      <c r="C21" s="39">
        <v>0</v>
      </c>
      <c r="D21" s="39">
        <v>0</v>
      </c>
      <c r="F21" s="138"/>
      <c r="G21" s="139"/>
      <c r="H21" s="94"/>
      <c r="I21" s="95"/>
      <c r="J21" s="96"/>
      <c r="K21" s="44"/>
      <c r="L21" s="92"/>
      <c r="M21" s="93"/>
      <c r="N21" s="45"/>
      <c r="O21" s="81"/>
      <c r="P21" s="46"/>
      <c r="Q21" s="32"/>
      <c r="R21" s="47"/>
      <c r="S21" s="47"/>
      <c r="T21" s="47"/>
    </row>
    <row r="22" spans="1:22" s="28" customFormat="1" ht="26.1" customHeight="1" x14ac:dyDescent="0.2">
      <c r="A22" s="26">
        <v>3</v>
      </c>
      <c r="B22" s="26"/>
      <c r="C22" s="39">
        <v>0</v>
      </c>
      <c r="D22" s="39">
        <v>0</v>
      </c>
      <c r="F22" s="138"/>
      <c r="G22" s="139"/>
      <c r="H22" s="94"/>
      <c r="I22" s="95"/>
      <c r="J22" s="96"/>
      <c r="K22" s="44"/>
      <c r="L22" s="92"/>
      <c r="M22" s="93"/>
      <c r="N22" s="45"/>
      <c r="O22" s="81"/>
      <c r="P22" s="46"/>
      <c r="Q22" s="32"/>
      <c r="R22" s="47"/>
      <c r="S22" s="47"/>
      <c r="T22" s="47"/>
    </row>
    <row r="23" spans="1:22" s="28" customFormat="1" ht="26.1" customHeight="1" x14ac:dyDescent="0.2">
      <c r="A23" s="26">
        <v>4</v>
      </c>
      <c r="B23" s="26"/>
      <c r="C23" s="39">
        <v>0</v>
      </c>
      <c r="D23" s="39">
        <v>0</v>
      </c>
      <c r="F23" s="138"/>
      <c r="G23" s="139"/>
      <c r="H23" s="94"/>
      <c r="I23" s="95"/>
      <c r="J23" s="96"/>
      <c r="K23" s="44"/>
      <c r="L23" s="92"/>
      <c r="M23" s="93"/>
      <c r="N23" s="45"/>
      <c r="O23" s="81"/>
      <c r="P23" s="46"/>
      <c r="Q23" s="32"/>
      <c r="R23" s="47"/>
      <c r="S23" s="47"/>
      <c r="T23" s="47"/>
    </row>
    <row r="24" spans="1:22" s="28" customFormat="1" ht="26.1" customHeight="1" x14ac:dyDescent="0.2">
      <c r="A24" s="26">
        <v>5</v>
      </c>
      <c r="B24" s="26"/>
      <c r="C24" s="39">
        <v>0</v>
      </c>
      <c r="D24" s="39">
        <v>0</v>
      </c>
      <c r="F24" s="138"/>
      <c r="G24" s="139"/>
      <c r="H24" s="94"/>
      <c r="I24" s="95"/>
      <c r="J24" s="96"/>
      <c r="K24" s="44"/>
      <c r="L24" s="92"/>
      <c r="M24" s="93"/>
      <c r="N24" s="45"/>
      <c r="O24" s="81"/>
      <c r="P24" s="46"/>
      <c r="Q24" s="32"/>
      <c r="R24" s="47"/>
      <c r="S24" s="47"/>
      <c r="T24" s="47"/>
    </row>
    <row r="25" spans="1:22" s="28" customFormat="1" ht="26.1" customHeight="1" x14ac:dyDescent="0.2">
      <c r="A25" s="26">
        <v>6</v>
      </c>
      <c r="B25" s="26"/>
      <c r="C25" s="39">
        <v>0</v>
      </c>
      <c r="D25" s="39">
        <v>0</v>
      </c>
      <c r="F25" s="138"/>
      <c r="G25" s="139"/>
      <c r="H25" s="94"/>
      <c r="I25" s="95"/>
      <c r="J25" s="96"/>
      <c r="K25" s="44"/>
      <c r="L25" s="92"/>
      <c r="M25" s="93"/>
      <c r="N25" s="45"/>
      <c r="O25" s="81"/>
      <c r="P25" s="46"/>
      <c r="Q25" s="32"/>
      <c r="R25" s="47"/>
      <c r="S25" s="47"/>
      <c r="T25" s="47"/>
    </row>
    <row r="26" spans="1:22" s="28" customFormat="1" ht="26.1" customHeight="1" x14ac:dyDescent="0.2">
      <c r="A26" s="26">
        <v>7</v>
      </c>
      <c r="B26" s="26"/>
      <c r="C26" s="39" t="b">
        <v>1</v>
      </c>
      <c r="D26" s="39">
        <v>0</v>
      </c>
      <c r="F26" s="138"/>
      <c r="G26" s="139"/>
      <c r="H26" s="94"/>
      <c r="I26" s="95"/>
      <c r="J26" s="96"/>
      <c r="K26" s="44"/>
      <c r="L26" s="92"/>
      <c r="M26" s="93"/>
      <c r="N26" s="45"/>
      <c r="O26" s="81"/>
      <c r="P26" s="46"/>
      <c r="Q26" s="32"/>
      <c r="R26" s="47"/>
      <c r="S26" s="47"/>
      <c r="T26" s="47"/>
    </row>
    <row r="27" spans="1:22" s="28" customFormat="1" ht="26.1" customHeight="1" x14ac:dyDescent="0.2">
      <c r="A27" s="26">
        <v>8</v>
      </c>
      <c r="B27" s="26"/>
      <c r="C27" s="39">
        <v>0</v>
      </c>
      <c r="D27" s="39">
        <v>0</v>
      </c>
      <c r="F27" s="138"/>
      <c r="G27" s="139"/>
      <c r="H27" s="94"/>
      <c r="I27" s="95"/>
      <c r="J27" s="96"/>
      <c r="K27" s="44"/>
      <c r="L27" s="92"/>
      <c r="M27" s="93"/>
      <c r="N27" s="45"/>
      <c r="O27" s="81"/>
      <c r="P27" s="46"/>
      <c r="Q27" s="32"/>
    </row>
    <row r="28" spans="1:22" s="28" customFormat="1" ht="26.1" customHeight="1" x14ac:dyDescent="0.2">
      <c r="A28" s="26">
        <v>9</v>
      </c>
      <c r="B28" s="26"/>
      <c r="C28" s="39">
        <v>0</v>
      </c>
      <c r="D28" s="39">
        <v>0</v>
      </c>
      <c r="F28" s="140"/>
      <c r="G28" s="141"/>
      <c r="H28" s="135"/>
      <c r="I28" s="136"/>
      <c r="J28" s="137"/>
      <c r="K28" s="48"/>
      <c r="L28" s="121"/>
      <c r="M28" s="122"/>
      <c r="N28" s="49"/>
      <c r="O28" s="82"/>
      <c r="P28" s="46"/>
      <c r="Q28" s="32"/>
    </row>
    <row r="29" spans="1:22" s="28" customFormat="1" ht="17.100000000000001" hidden="1" customHeight="1" x14ac:dyDescent="0.2">
      <c r="A29" s="26"/>
      <c r="B29" s="26"/>
      <c r="C29" s="39">
        <v>0</v>
      </c>
      <c r="D29" s="39">
        <v>0</v>
      </c>
      <c r="F29" s="157"/>
      <c r="G29" s="158"/>
      <c r="H29" s="112"/>
      <c r="I29" s="113"/>
      <c r="J29" s="114"/>
      <c r="K29" s="50"/>
      <c r="L29" s="97">
        <v>0</v>
      </c>
      <c r="M29" s="98"/>
      <c r="N29" s="51">
        <v>0</v>
      </c>
      <c r="O29" s="52">
        <f>ROUND(oknQuantity_10*oknPrice_10,2)</f>
        <v>0</v>
      </c>
      <c r="P29" s="46"/>
      <c r="Q29" s="32"/>
    </row>
    <row r="30" spans="1:22" s="28" customFormat="1" ht="17.100000000000001" hidden="1" customHeight="1" x14ac:dyDescent="0.2">
      <c r="A30" s="26"/>
      <c r="B30" s="26"/>
      <c r="C30" s="39">
        <v>0</v>
      </c>
      <c r="D30" s="39">
        <v>0</v>
      </c>
      <c r="F30" s="159"/>
      <c r="G30" s="160"/>
      <c r="H30" s="115"/>
      <c r="I30" s="116"/>
      <c r="J30" s="117"/>
      <c r="K30" s="53"/>
      <c r="L30" s="99">
        <v>0</v>
      </c>
      <c r="M30" s="100"/>
      <c r="N30" s="54">
        <v>0</v>
      </c>
      <c r="O30" s="55">
        <f>ROUND(oknQuantity_11*oknPrice_11,2)</f>
        <v>0</v>
      </c>
      <c r="P30" s="46"/>
      <c r="Q30" s="32"/>
    </row>
    <row r="31" spans="1:22" s="28" customFormat="1" ht="17.100000000000001" hidden="1" customHeight="1" x14ac:dyDescent="0.2">
      <c r="A31" s="26"/>
      <c r="B31" s="26"/>
      <c r="C31" s="39">
        <v>0</v>
      </c>
      <c r="D31" s="39">
        <v>0</v>
      </c>
      <c r="F31" s="161"/>
      <c r="G31" s="162"/>
      <c r="H31" s="118"/>
      <c r="I31" s="119"/>
      <c r="J31" s="120"/>
      <c r="K31" s="56"/>
      <c r="L31" s="101">
        <v>0</v>
      </c>
      <c r="M31" s="102"/>
      <c r="N31" s="57">
        <v>0</v>
      </c>
      <c r="O31" s="58">
        <f>ROUND(oknQuantity_12*oknPrice_12,2)</f>
        <v>0</v>
      </c>
      <c r="P31" s="46"/>
      <c r="Q31" s="32"/>
    </row>
    <row r="32" spans="1:22" s="28" customFormat="1" ht="17.100000000000001" customHeight="1" x14ac:dyDescent="0.2">
      <c r="A32" s="26"/>
      <c r="B32" s="26"/>
      <c r="C32" s="27"/>
      <c r="D32" s="59">
        <f t="array" ref="D32">SUM(oknTaxable_1:oknTaxable_12*oknLineTotal_1:oknLineTotal_12)</f>
        <v>0</v>
      </c>
      <c r="F32" s="60"/>
      <c r="G32" s="60"/>
      <c r="H32" s="60"/>
      <c r="I32" s="60"/>
      <c r="J32" s="60"/>
      <c r="K32" s="60"/>
      <c r="L32" s="60"/>
      <c r="M32" s="61"/>
      <c r="N32" s="62" t="s">
        <v>4</v>
      </c>
      <c r="O32" s="63">
        <f>SUM(oknLineTotal_1:oknLineTotal_12)</f>
        <v>0</v>
      </c>
      <c r="P32" s="42"/>
      <c r="Q32" s="32"/>
    </row>
    <row r="33" spans="1:20" s="28" customFormat="1" ht="17.100000000000001" customHeight="1" x14ac:dyDescent="0.2">
      <c r="A33" s="134"/>
      <c r="B33" s="134"/>
      <c r="C33" s="27"/>
      <c r="D33" s="27"/>
      <c r="G33" s="64"/>
      <c r="H33" s="60"/>
      <c r="I33" s="60"/>
      <c r="J33" s="60"/>
      <c r="K33" s="60"/>
      <c r="L33" s="60"/>
      <c r="M33" s="65" t="s">
        <v>42</v>
      </c>
      <c r="N33" s="66">
        <v>4.7500000000000001E-2</v>
      </c>
      <c r="O33" s="63">
        <f>ROUND(IF(oknTaxType=0,0, oknTax1Rate*(oknLineTotalTaxable+IF(oknTaxTotalIncludingShippingCost=0,0,oknShippingCost))),2)</f>
        <v>0</v>
      </c>
      <c r="P33" s="42"/>
      <c r="Q33" s="32"/>
    </row>
    <row r="34" spans="1:20" s="28" customFormat="1" ht="17.100000000000001" hidden="1" customHeight="1" x14ac:dyDescent="0.2">
      <c r="A34" s="134"/>
      <c r="B34" s="134"/>
      <c r="C34" s="27"/>
      <c r="D34" s="27"/>
      <c r="G34" s="64"/>
      <c r="H34" s="64"/>
      <c r="I34" s="64"/>
      <c r="J34" s="64"/>
      <c r="K34" s="64"/>
      <c r="L34" s="60"/>
      <c r="M34" s="65" t="s">
        <v>43</v>
      </c>
      <c r="N34" s="66">
        <v>2.75E-2</v>
      </c>
      <c r="O34" s="63">
        <f>ROUND(IF(oknTaxType&lt;&gt;2,0,oknTax2Rate*(oknLineTotalTaxable+IF(oknTaxTotalIncludingShippingCost=0,0,oknShippingCost)+IF(oknTax2IsAppliedToTax1=0,0,oknTax1))),2)</f>
        <v>0</v>
      </c>
      <c r="P34" s="67"/>
      <c r="Q34" s="32"/>
    </row>
    <row r="35" spans="1:20" s="28" customFormat="1" ht="17.100000000000001" customHeight="1" x14ac:dyDescent="0.2">
      <c r="A35" s="26"/>
      <c r="B35" s="26"/>
      <c r="C35" s="27"/>
      <c r="D35" s="27"/>
      <c r="F35" s="68" t="s">
        <v>31</v>
      </c>
      <c r="G35" s="64"/>
      <c r="H35" s="64"/>
      <c r="I35" s="64"/>
      <c r="J35" s="64"/>
      <c r="K35" s="64"/>
      <c r="L35" s="60"/>
      <c r="M35" s="61"/>
      <c r="N35" s="62" t="s">
        <v>1</v>
      </c>
      <c r="O35" s="69">
        <v>0</v>
      </c>
      <c r="P35" s="70"/>
      <c r="Q35" s="32"/>
    </row>
    <row r="36" spans="1:20" s="28" customFormat="1" ht="17.100000000000001" customHeight="1" x14ac:dyDescent="0.2">
      <c r="A36" s="26"/>
      <c r="B36" s="26"/>
      <c r="C36" s="27"/>
      <c r="D36" s="27"/>
      <c r="F36" s="103"/>
      <c r="G36" s="104"/>
      <c r="H36" s="104"/>
      <c r="I36" s="104"/>
      <c r="J36" s="104"/>
      <c r="K36" s="104"/>
      <c r="L36" s="105"/>
      <c r="M36" s="61"/>
      <c r="N36" s="71" t="s">
        <v>2</v>
      </c>
      <c r="O36" s="72">
        <f>ROUND(oknSubTotal + oknShippingCost + IF(oknTaxType=0,0,IF(oknTaxType=1,oknTax1,oknTax1+oknTax2)),2)</f>
        <v>0</v>
      </c>
      <c r="P36" s="42"/>
      <c r="Q36" s="32"/>
    </row>
    <row r="37" spans="1:20" ht="17.100000000000001" customHeight="1" x14ac:dyDescent="0.2">
      <c r="F37" s="106"/>
      <c r="G37" s="107"/>
      <c r="H37" s="107"/>
      <c r="I37" s="107"/>
      <c r="J37" s="107"/>
      <c r="K37" s="107"/>
      <c r="L37" s="108"/>
      <c r="M37" s="73"/>
      <c r="N37" s="71" t="s">
        <v>7</v>
      </c>
      <c r="O37" s="74">
        <v>0</v>
      </c>
      <c r="R37" s="28"/>
      <c r="S37" s="28"/>
      <c r="T37" s="28"/>
    </row>
    <row r="38" spans="1:20" ht="17.100000000000001" customHeight="1" x14ac:dyDescent="0.2">
      <c r="F38" s="109"/>
      <c r="G38" s="110"/>
      <c r="H38" s="110"/>
      <c r="I38" s="110"/>
      <c r="J38" s="110"/>
      <c r="K38" s="110"/>
      <c r="L38" s="111"/>
      <c r="M38" s="73"/>
      <c r="N38" s="71" t="s">
        <v>6</v>
      </c>
      <c r="O38" s="75">
        <f>ROUND(oknTotal-oknPayments,2)</f>
        <v>0</v>
      </c>
    </row>
    <row r="40" spans="1:20" ht="18" customHeight="1" x14ac:dyDescent="0.2">
      <c r="F40" s="152" t="s">
        <v>9</v>
      </c>
      <c r="G40" s="152"/>
      <c r="H40" s="152"/>
      <c r="I40" s="152"/>
      <c r="J40" s="152"/>
      <c r="K40" s="152"/>
      <c r="L40" s="152"/>
      <c r="M40" s="152"/>
      <c r="N40" s="152"/>
      <c r="O40" s="152"/>
    </row>
    <row r="41" spans="1:20" x14ac:dyDescent="0.2">
      <c r="F41" s="152"/>
      <c r="G41" s="152"/>
      <c r="H41" s="152"/>
      <c r="I41" s="152"/>
      <c r="J41" s="152"/>
      <c r="K41" s="152"/>
      <c r="L41" s="152"/>
      <c r="M41" s="152"/>
      <c r="N41" s="152"/>
      <c r="O41" s="152"/>
    </row>
    <row r="43" spans="1:20" x14ac:dyDescent="0.2">
      <c r="F43" s="76"/>
      <c r="G43" s="76"/>
      <c r="H43" s="76"/>
      <c r="I43" s="76"/>
      <c r="J43" s="76"/>
      <c r="K43" s="76"/>
      <c r="L43" s="76"/>
    </row>
    <row r="923" spans="1:1" hidden="1" x14ac:dyDescent="0.2">
      <c r="A923" s="83" t="s">
        <v>50</v>
      </c>
    </row>
    <row r="924" spans="1:1" hidden="1" x14ac:dyDescent="0.2">
      <c r="A924" s="77" t="s">
        <v>34</v>
      </c>
    </row>
    <row r="950" spans="1:1" hidden="1" x14ac:dyDescent="0.2">
      <c r="A950" s="77" t="s">
        <v>34</v>
      </c>
    </row>
    <row r="995" spans="1:1" hidden="1" x14ac:dyDescent="0.2">
      <c r="A995" s="77" t="s">
        <v>34</v>
      </c>
    </row>
  </sheetData>
  <sheetProtection sheet="1" objects="1" scenarios="1" selectLockedCells="1"/>
  <mergeCells count="82">
    <mergeCell ref="F14:J14"/>
    <mergeCell ref="L5:M5"/>
    <mergeCell ref="L6:M6"/>
    <mergeCell ref="F40:O41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F29:G29"/>
    <mergeCell ref="F30:G30"/>
    <mergeCell ref="F31:G31"/>
    <mergeCell ref="F20:G20"/>
    <mergeCell ref="F21:G21"/>
    <mergeCell ref="F22:G22"/>
    <mergeCell ref="R1:T1"/>
    <mergeCell ref="S11:V13"/>
    <mergeCell ref="R14:R17"/>
    <mergeCell ref="S14:V17"/>
    <mergeCell ref="F16:G16"/>
    <mergeCell ref="N5:O5"/>
    <mergeCell ref="N6:O6"/>
    <mergeCell ref="L9:M9"/>
    <mergeCell ref="L10:O10"/>
    <mergeCell ref="L11:O11"/>
    <mergeCell ref="L12:O12"/>
    <mergeCell ref="L13:O13"/>
    <mergeCell ref="L14:O14"/>
    <mergeCell ref="A34:B34"/>
    <mergeCell ref="H27:J27"/>
    <mergeCell ref="H28:J28"/>
    <mergeCell ref="H21:J21"/>
    <mergeCell ref="A33:B33"/>
    <mergeCell ref="H23:J23"/>
    <mergeCell ref="F23:G23"/>
    <mergeCell ref="F24:G24"/>
    <mergeCell ref="F25:G25"/>
    <mergeCell ref="F26:G26"/>
    <mergeCell ref="F27:G27"/>
    <mergeCell ref="F28:G28"/>
    <mergeCell ref="H26:J26"/>
    <mergeCell ref="L28:M28"/>
    <mergeCell ref="L27:M27"/>
    <mergeCell ref="F17:G17"/>
    <mergeCell ref="H16:J16"/>
    <mergeCell ref="H17:J17"/>
    <mergeCell ref="F19:G19"/>
    <mergeCell ref="L19:M19"/>
    <mergeCell ref="L20:M20"/>
    <mergeCell ref="L16:M16"/>
    <mergeCell ref="L17:M17"/>
    <mergeCell ref="H19:J19"/>
    <mergeCell ref="L25:M25"/>
    <mergeCell ref="L26:M26"/>
    <mergeCell ref="H22:J22"/>
    <mergeCell ref="H20:J20"/>
    <mergeCell ref="H25:J25"/>
    <mergeCell ref="L29:M29"/>
    <mergeCell ref="L30:M30"/>
    <mergeCell ref="L31:M31"/>
    <mergeCell ref="F36:L38"/>
    <mergeCell ref="H29:J29"/>
    <mergeCell ref="H30:J30"/>
    <mergeCell ref="H31:J31"/>
    <mergeCell ref="L24:M24"/>
    <mergeCell ref="L21:M21"/>
    <mergeCell ref="H24:J24"/>
    <mergeCell ref="L22:M22"/>
    <mergeCell ref="L23:M23"/>
    <mergeCell ref="F13:J13"/>
    <mergeCell ref="A3:B3"/>
    <mergeCell ref="A4:B4"/>
    <mergeCell ref="A5:B5"/>
    <mergeCell ref="A6:B6"/>
    <mergeCell ref="F9:G9"/>
    <mergeCell ref="F10:J10"/>
    <mergeCell ref="F11:J11"/>
    <mergeCell ref="F12:J12"/>
  </mergeCells>
  <phoneticPr fontId="4" type="noConversion"/>
  <dataValidations count="12">
    <dataValidation type="textLength" allowBlank="1" showInputMessage="1" showErrorMessage="1" errorTitle="Invalid Input" error="Max characters allowed: 10" sqref="N6 H9" xr:uid="{00000000-0002-0000-0000-000000000000}">
      <formula1>0</formula1>
      <formula2>10</formula2>
    </dataValidation>
    <dataValidation type="date" allowBlank="1" showErrorMessage="1" errorTitle="Invalid Input" error="Please enter a valid date." sqref="N5 K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:F12 L10:L12 K10:K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F13:F14 L13 K13:K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N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H31 K20:K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8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9000000}">
      <formula1>0</formula1>
      <formula2>20</formula2>
    </dataValidation>
    <dataValidation type="textLength" allowBlank="1" showInputMessage="1" showErrorMessage="1" sqref="G33 G34:K35 F36:L38" xr:uid="{00000000-0002-0000-0000-00000A000000}">
      <formula1>1</formula1>
      <formula2>255</formula2>
    </dataValidation>
    <dataValidation type="textLength" allowBlank="1" showInputMessage="1" showErrorMessage="1" errorTitle="Invalid Input" error="Max characters allowed: 30" sqref="L14" xr:uid="{00000000-0002-0000-0000-00000B000000}">
      <formula1>0</formula1>
      <formula2>30</formula2>
    </dataValidation>
  </dataValidations>
  <hyperlinks>
    <hyperlink ref="A995" r:id="rId1" tooltip="Clothing Store Invoice Template" display="http://www.invoicingtemplate.com/clothingstorereceipt.html" xr:uid="{00000000-0004-0000-0000-000000000000}"/>
    <hyperlink ref="A924" r:id="rId2" tooltip="Clothing Store Invoice Template" display="http://www.invoicingtemplate.com/clothingstorereceipt.html" xr:uid="{00000000-0004-0000-0000-000001000000}"/>
    <hyperlink ref="IT1" r:id="rId3" tooltip="Clothing Shop Receipt" display="http://www.invoicingtemplate.com/clothingstorereceipt.html" xr:uid="{00000000-0004-0000-0000-000002000000}"/>
    <hyperlink ref="A950" r:id="rId4" tooltip="Clothing Store Invoice Template" display="http://www.invoicingtemplate.com/clothingstorereceipt.html" xr:uid="{00000000-0004-0000-0000-000003000000}"/>
    <hyperlink ref="R2:V3" r:id="rId5" location="create-invoice" display="To create an invoice (tutorial Movie)" xr:uid="{00000000-0004-0000-0000-000004000000}"/>
    <hyperlink ref="A923" r:id="rId6" tooltip="Boutique Invoice Template" display="http://www.invoicingtemplate.com/boutique.html" xr:uid="{00000000-0004-0000-0000-000005000000}"/>
    <hyperlink ref="AIJ1" r:id="rId7" tooltip="Boutique Bill Sample" display="http://www.invoicingtemplate.com/boutique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>
    <oddFooter>&amp;R&amp;G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3534-E63E-49BC-A4EC-BCDCCF6666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141</vt:i4>
      </vt:variant>
    </vt:vector>
  </HeadingPairs>
  <TitlesOfParts>
    <vt:vector size="14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Boutique Bill Sample</dc:title>
  <dc:subject>"Boutique Bill Sample" summary: Designed for boutique clothing store, showroom, salon, couture and related industry, this boutique invoice template features a watermark image of fashionable models. Download it free of charge and print attractive and unique bills or create PDF boutique invoices.</dc:subject>
  <dc:creator>https://www.invoicingtemplate.com/</dc:creator>
  <cp:keywords/>
  <dc:description>https://www.invoicingtemplate.com/boutique.html</dc:description>
  <cp:lastModifiedBy>liangjun yu</cp:lastModifiedBy>
  <cp:lastPrinted>2018-01-25T19:47:10Z</cp:lastPrinted>
  <dcterms:created xsi:type="dcterms:W3CDTF">2000-07-27T22:24:14Z</dcterms:created>
  <dcterms:modified xsi:type="dcterms:W3CDTF">2024-03-08T11:28:27Z</dcterms:modified>
  <cp:category>Boutique Bill Sample, Boutique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109, Moreno Valley, California</vt:lpwstr>
  </property>
</Properties>
</file>