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7003\"/>
    </mc:Choice>
  </mc:AlternateContent>
  <xr:revisionPtr revIDLastSave="0" documentId="13_ncr:1_{64C14E6D-AEDE-4DB3-B4BD-5D894355A471}" xr6:coauthVersionLast="47" xr6:coauthVersionMax="47" xr10:uidLastSave="{00000000-0000-0000-0000-000000000000}"/>
  <bookViews>
    <workbookView xWindow="-120" yWindow="-120" windowWidth="29040" windowHeight="15720" tabRatio="849" xr2:uid="{00000000-000D-0000-FFFF-FFFF00000000}"/>
  </bookViews>
  <sheets>
    <sheet name="Invoice" sheetId="1" r:id="rId1"/>
    <sheet name="Sales Report" sheetId="7" r:id="rId2"/>
    <sheet name="Customer Report" sheetId="6" r:id="rId3"/>
    <sheet name="Product Report" sheetId="5" r:id="rId4"/>
    <sheet name="Aging" sheetId="4" r:id="rId5"/>
    <sheet name="Sales Rep. Report" sheetId="3" r:id="rId6"/>
    <sheet name="Payment Report" sheetId="8" r:id="rId7"/>
    <sheet name="©" sheetId="13" r:id="rId8"/>
    <sheet name="UniformSoftware.com" sheetId="14" r:id="rId9"/>
    <sheet name="Office-Kit.com.System" sheetId="2" state="veryHidden" r:id="rId10"/>
  </sheets>
  <definedNames>
    <definedName name="InvoicingTemplateLinkTarget" hidden="1">'Office-Kit.com.System'!$A$1</definedName>
    <definedName name="oknAgBalanceDue">Aging!$J$23</definedName>
    <definedName name="oknAgDateFrom">Aging!$C$17</definedName>
    <definedName name="oknAgDateTo">Aging!$C$18</definedName>
    <definedName name="oknAgDueDate">Aging!$K$23</definedName>
    <definedName name="oknAgHdrAccountBalance">Aging!$N$10</definedName>
    <definedName name="oknAgHdrAddress">Aging!$C$11</definedName>
    <definedName name="oknAgHdrCityStateZip">Aging!$C$12</definedName>
    <definedName name="oknAgHdrCountry">Aging!$C$13</definedName>
    <definedName name="oknAgHdrCredit">Aging!$N$11</definedName>
    <definedName name="oknAgHdrCustomerID">Aging!$C$9</definedName>
    <definedName name="oknAgHdrCustomerName">Aging!$C$10</definedName>
    <definedName name="oknAgHdrEmail">Aging!$M$14</definedName>
    <definedName name="oknAgHdrPhone">Aging!$C$14</definedName>
    <definedName name="oknAgHdrWhoEmail">Aging!$M$13</definedName>
    <definedName name="oknAgInvoiceDate">Aging!$C$23</definedName>
    <definedName name="oknAgInvoiceID">Aging!$B$23</definedName>
    <definedName name="oknAgOrderID">Aging!$L$23</definedName>
    <definedName name="oknAgPayments">Aging!$I$23</definedName>
    <definedName name="oknAgPaymentTerm">Aging!$N$23</definedName>
    <definedName name="oknAgSalesRepName">Aging!$M$23</definedName>
    <definedName name="oknAgShippingCost">Aging!$H$23</definedName>
    <definedName name="oknAgSubtotal">Aging!$E$23</definedName>
    <definedName name="oknAgTax1">Aging!$F$23</definedName>
    <definedName name="oknAgTax2">Aging!$G$23</definedName>
    <definedName name="oknAgTotal">Aging!$D$23</definedName>
    <definedName name="oknBalanceDue">Invoice!$S$37</definedName>
    <definedName name="oknCompanyAddress">Invoice!$F$6</definedName>
    <definedName name="oknCompanyCityStateZip">Invoice!$F$7</definedName>
    <definedName name="oknCompanyContact">Invoice!$F$8</definedName>
    <definedName name="oknCompanyName">Invoice!$F$5</definedName>
    <definedName name="oknCost_1">Invoice!$D$18</definedName>
    <definedName name="oknCost_10">Invoice!$D$27</definedName>
    <definedName name="oknCost_11">Invoice!$D$28</definedName>
    <definedName name="oknCost_12">Invoice!$D$29</definedName>
    <definedName name="oknCost_13">Invoice!$D$30</definedName>
    <definedName name="oknCost_14">Invoice!$D$31</definedName>
    <definedName name="oknCost_15">Invoice!$D$32</definedName>
    <definedName name="oknCost_16">Invoice!$D$33</definedName>
    <definedName name="oknCost_17">Invoice!$D$34</definedName>
    <definedName name="oknCost_18">Invoice!$D$35</definedName>
    <definedName name="oknCost_19">Invoice!$D$36</definedName>
    <definedName name="oknCost_2">Invoice!$D$19</definedName>
    <definedName name="oknCost_20">Invoice!$D$37</definedName>
    <definedName name="oknCost_21">Invoice!$D$38</definedName>
    <definedName name="oknCost_22">Invoice!$D$39</definedName>
    <definedName name="oknCost_23">Invoice!$D$40</definedName>
    <definedName name="oknCost_24">Invoice!$D$41</definedName>
    <definedName name="oknCost_25">Invoice!$D$42</definedName>
    <definedName name="oknCost_26">Invoice!$D$43</definedName>
    <definedName name="oknCost_27">Invoice!$D$44</definedName>
    <definedName name="oknCost_28">Invoice!$D$45</definedName>
    <definedName name="oknCost_29">Invoice!$D$46</definedName>
    <definedName name="oknCost_3">Invoice!$D$20</definedName>
    <definedName name="oknCost_30">Invoice!$D$47</definedName>
    <definedName name="oknCost_31">Invoice!#REF!</definedName>
    <definedName name="oknCost_32">Invoice!#REF!</definedName>
    <definedName name="oknCost_33">Invoice!#REF!</definedName>
    <definedName name="oknCost_34">Invoice!#REF!</definedName>
    <definedName name="oknCost_35">Invoice!#REF!</definedName>
    <definedName name="oknCost_36">Invoice!#REF!</definedName>
    <definedName name="oknCost_4">Invoice!$D$21</definedName>
    <definedName name="oknCost_5">Invoice!$D$22</definedName>
    <definedName name="oknCost_6">Invoice!$D$23</definedName>
    <definedName name="oknCost_7">Invoice!$D$24</definedName>
    <definedName name="oknCost_8">Invoice!$D$25</definedName>
    <definedName name="oknCost_9">Invoice!$D$26</definedName>
    <definedName name="oknDatabaseName">Invoice!$A$5</definedName>
    <definedName name="oknDisc_1">Invoice!$L$18</definedName>
    <definedName name="oknDisc_10">Invoice!$L$27</definedName>
    <definedName name="oknDisc_11">Invoice!$L$28</definedName>
    <definedName name="oknDisc_12">Invoice!$L$29</definedName>
    <definedName name="oknDisc_13">Invoice!$L$30</definedName>
    <definedName name="oknDisc_14">Invoice!$L$31</definedName>
    <definedName name="oknDisc_15">Invoice!$L$32</definedName>
    <definedName name="oknDisc_16">Invoice!$L$33</definedName>
    <definedName name="oknDisc_17">Invoice!$L$34</definedName>
    <definedName name="oknDisc_18">Invoice!$L$35</definedName>
    <definedName name="oknDisc_19">Invoice!$L$36</definedName>
    <definedName name="oknDisc_2">Invoice!$L$19</definedName>
    <definedName name="oknDisc_20">Invoice!$L$37</definedName>
    <definedName name="oknDisc_21">Invoice!$L$38</definedName>
    <definedName name="oknDisc_22">Invoice!$L$39</definedName>
    <definedName name="oknDisc_23">Invoice!$L$40</definedName>
    <definedName name="oknDisc_24">Invoice!$L$41</definedName>
    <definedName name="oknDisc_25">Invoice!$L$42</definedName>
    <definedName name="oknDisc_26">Invoice!$L$43</definedName>
    <definedName name="oknDisc_27">Invoice!$L$44</definedName>
    <definedName name="oknDisc_28">Invoice!$L$45</definedName>
    <definedName name="oknDisc_29">Invoice!$L$46</definedName>
    <definedName name="oknDisc_3">Invoice!$L$20</definedName>
    <definedName name="oknDisc_30">Invoice!$L$47</definedName>
    <definedName name="oknDisc_4">Invoice!$L$21</definedName>
    <definedName name="oknDisc_5">Invoice!$L$22</definedName>
    <definedName name="oknDisc_6">Invoice!$L$23</definedName>
    <definedName name="oknDisc_7">Invoice!$L$24</definedName>
    <definedName name="oknDisc_8">Invoice!$L$25</definedName>
    <definedName name="oknDisc_9">Invoice!$L$26</definedName>
    <definedName name="oknDueDate">Invoice!$AP$6</definedName>
    <definedName name="oknExtractingEmailInvoice" hidden="1">'Office-Kit.com.System'!$B$14</definedName>
    <definedName name="oknExtractingInvoiceCopyPageSetup" hidden="1">'Office-Kit.com.System'!$B$17</definedName>
    <definedName name="oknExtractingInvoiceRemoveRowCol" hidden="1">'Office-Kit.com.System'!$B$11</definedName>
    <definedName name="oknExtractingProtectPwd" hidden="1">'Office-Kit.com.System'!$B$13</definedName>
    <definedName name="oknExtractingProtectWorksheet" hidden="1">'Office-Kit.com.System'!$B$12</definedName>
    <definedName name="oknExtractingReportRemoveRowCol" hidden="1">'Office-Kit.com.System'!$B$10</definedName>
    <definedName name="oknExtractingRowsToRemoveOnReportWorksheet" hidden="1">'Office-Kit.com.System'!$B$16</definedName>
    <definedName name="oknExtractingWhereToPlaceNewInvoice" hidden="1">'Office-Kit.com.System'!$B$15</definedName>
    <definedName name="oknExtRetail_1">Invoice!$N$18</definedName>
    <definedName name="oknExtRetail_10">Invoice!$N$27</definedName>
    <definedName name="oknExtRetail_11">Invoice!$N$28</definedName>
    <definedName name="oknExtRetail_12">Invoice!$N$29</definedName>
    <definedName name="oknExtRetail_13">Invoice!$N$30</definedName>
    <definedName name="oknExtRetail_14">Invoice!$N$31</definedName>
    <definedName name="oknExtRetail_15">Invoice!$N$32</definedName>
    <definedName name="oknExtRetail_16">Invoice!$N$33</definedName>
    <definedName name="oknExtRetail_17">Invoice!$N$34</definedName>
    <definedName name="oknExtRetail_18">Invoice!$N$35</definedName>
    <definedName name="oknExtRetail_19">Invoice!$N$36</definedName>
    <definedName name="oknExtRetail_2">Invoice!$N$19</definedName>
    <definedName name="oknExtRetail_20">Invoice!$N$37</definedName>
    <definedName name="oknExtRetail_21">Invoice!$N$38</definedName>
    <definedName name="oknExtRetail_22">Invoice!$N$39</definedName>
    <definedName name="oknExtRetail_23">Invoice!$N$40</definedName>
    <definedName name="oknExtRetail_24">Invoice!$N$41</definedName>
    <definedName name="oknExtRetail_25">Invoice!$N$42</definedName>
    <definedName name="oknExtRetail_26">Invoice!$N$43</definedName>
    <definedName name="oknExtRetail_27">Invoice!$N$44</definedName>
    <definedName name="oknExtRetail_28">Invoice!$N$45</definedName>
    <definedName name="oknExtRetail_29">Invoice!$N$46</definedName>
    <definedName name="oknExtRetail_3">Invoice!$N$20</definedName>
    <definedName name="oknExtRetail_30">Invoice!$N$47</definedName>
    <definedName name="oknExtRetail_4">Invoice!$N$21</definedName>
    <definedName name="oknExtRetail_5">Invoice!$N$22</definedName>
    <definedName name="oknExtRetail_6">Invoice!$N$23</definedName>
    <definedName name="oknExtRetail_7">Invoice!$N$24</definedName>
    <definedName name="oknExtRetail_8">Invoice!$N$25</definedName>
    <definedName name="oknExtRetail_9">Invoice!$N$26</definedName>
    <definedName name="oknInvoiceBodyMaxNumber" hidden="1">'Office-Kit.com.System'!$B$19</definedName>
    <definedName name="oknInvoiceBodyMinNumber" hidden="1">'Office-Kit.com.System'!$B$18</definedName>
    <definedName name="oknInvoiceDate">Invoice!$N$7</definedName>
    <definedName name="oknInvoiceID">Invoice!$N$6</definedName>
    <definedName name="oknLineTotal_1">Invoice!$O$18</definedName>
    <definedName name="oknLineTotal_10">Invoice!$O$27</definedName>
    <definedName name="oknLineTotal_11">Invoice!$O$28</definedName>
    <definedName name="oknLineTotal_12">Invoice!$O$29</definedName>
    <definedName name="oknLineTotal_13">Invoice!$O$30</definedName>
    <definedName name="oknLineTotal_14">Invoice!$O$31</definedName>
    <definedName name="oknLineTotal_15">Invoice!$O$32</definedName>
    <definedName name="oknLineTotal_16">Invoice!$O$33</definedName>
    <definedName name="oknLineTotal_17">Invoice!$O$34</definedName>
    <definedName name="oknLineTotal_18">Invoice!$O$35</definedName>
    <definedName name="oknLineTotal_19">Invoice!$O$36</definedName>
    <definedName name="oknLineTotal_2">Invoice!$O$19</definedName>
    <definedName name="oknLineTotal_20">Invoice!$O$37</definedName>
    <definedName name="oknLineTotal_21">Invoice!$O$38</definedName>
    <definedName name="oknLineTotal_22">Invoice!$O$39</definedName>
    <definedName name="oknLineTotal_23">Invoice!$O$40</definedName>
    <definedName name="oknLineTotal_24">Invoice!$O$41</definedName>
    <definedName name="oknLineTotal_25">Invoice!$O$42</definedName>
    <definedName name="oknLineTotal_26">Invoice!$O$43</definedName>
    <definedName name="oknLineTotal_27">Invoice!$O$44</definedName>
    <definedName name="oknLineTotal_28">Invoice!$O$45</definedName>
    <definedName name="oknLineTotal_29">Invoice!$O$46</definedName>
    <definedName name="oknLineTotal_3">Invoice!$O$20</definedName>
    <definedName name="oknLineTotal_30">Invoice!$O$47</definedName>
    <definedName name="oknLineTotal_31">Invoice!#REF!</definedName>
    <definedName name="oknLineTotal_32">Invoice!#REF!</definedName>
    <definedName name="oknLineTotal_33">Invoice!#REF!</definedName>
    <definedName name="oknLineTotal_34">Invoice!#REF!</definedName>
    <definedName name="oknLineTotal_35">Invoice!#REF!</definedName>
    <definedName name="oknLineTotal_36">Invoice!#REF!</definedName>
    <definedName name="oknLineTotal_4">Invoice!$O$21</definedName>
    <definedName name="oknLineTotal_5">Invoice!$O$22</definedName>
    <definedName name="oknLineTotal_6">Invoice!$O$23</definedName>
    <definedName name="oknLineTotal_7">Invoice!$O$24</definedName>
    <definedName name="oknLineTotal_8">Invoice!$O$25</definedName>
    <definedName name="oknLineTotal_9">Invoice!$O$26</definedName>
    <definedName name="oknLineTotalTaxable">Invoice!$D$48</definedName>
    <definedName name="oknNotes">Invoice!$F$49</definedName>
    <definedName name="oknOrderID">Invoice!$N$8</definedName>
    <definedName name="oknPayments">Invoice!$S$36</definedName>
    <definedName name="oknPaymentTerm">Invoice!$AO$6</definedName>
    <definedName name="oknPrAmount">'Payment Report'!$G$13</definedName>
    <definedName name="oknPrCheckNumber">'Payment Report'!$E$13</definedName>
    <definedName name="oknPrCreatedDate">'Payment Report'!$C$13</definedName>
    <definedName name="oknPrDateFrom">'Payment Report'!$C$9</definedName>
    <definedName name="oknPrDateTo">'Payment Report'!$C$10</definedName>
    <definedName name="oknPrice_1">Invoice!$K$18</definedName>
    <definedName name="oknPrice_10">Invoice!$K$27</definedName>
    <definedName name="oknPrice_11">Invoice!$K$28</definedName>
    <definedName name="oknPrice_12">Invoice!$K$29</definedName>
    <definedName name="oknPrice_13">Invoice!$K$30</definedName>
    <definedName name="oknPrice_14">Invoice!$K$31</definedName>
    <definedName name="oknPrice_15">Invoice!$K$32</definedName>
    <definedName name="oknPrice_16">Invoice!$K$33</definedName>
    <definedName name="oknPrice_17">Invoice!$K$34</definedName>
    <definedName name="oknPrice_18">Invoice!$K$35</definedName>
    <definedName name="oknPrice_19">Invoice!$K$36</definedName>
    <definedName name="oknPrice_2">Invoice!$K$19</definedName>
    <definedName name="oknPrice_20">Invoice!$K$37</definedName>
    <definedName name="oknPrice_21">Invoice!$K$38</definedName>
    <definedName name="oknPrice_22">Invoice!$K$39</definedName>
    <definedName name="oknPrice_23">Invoice!$K$40</definedName>
    <definedName name="oknPrice_24">Invoice!$K$41</definedName>
    <definedName name="oknPrice_25">Invoice!$K$42</definedName>
    <definedName name="oknPrice_26">Invoice!$K$43</definedName>
    <definedName name="oknPrice_27">Invoice!$K$44</definedName>
    <definedName name="oknPrice_28">Invoice!$K$45</definedName>
    <definedName name="oknPrice_29">Invoice!$K$46</definedName>
    <definedName name="oknPrice_3">Invoice!$K$20</definedName>
    <definedName name="oknPrice_30">Invoice!$K$47</definedName>
    <definedName name="oknPrice_31">Invoice!#REF!</definedName>
    <definedName name="oknPrice_32">Invoice!#REF!</definedName>
    <definedName name="oknPrice_33">Invoice!#REF!</definedName>
    <definedName name="oknPrice_34">Invoice!#REF!</definedName>
    <definedName name="oknPrice_35">Invoice!#REF!</definedName>
    <definedName name="oknPrice_36">Invoice!#REF!</definedName>
    <definedName name="oknPrice_4">Invoice!$K$21</definedName>
    <definedName name="oknPrice_5">Invoice!$K$22</definedName>
    <definedName name="oknPrice_6">Invoice!$K$23</definedName>
    <definedName name="oknPrice_7">Invoice!$K$24</definedName>
    <definedName name="oknPrice_8">Invoice!$K$25</definedName>
    <definedName name="oknPrice_9">Invoice!$K$26</definedName>
    <definedName name="oknPrInvoiceID">'Payment Report'!$D$13</definedName>
    <definedName name="oknPrNotes">'Payment Report'!$F$13</definedName>
    <definedName name="oknProductID_1">Invoice!$A$18</definedName>
    <definedName name="oknProductID_10">Invoice!$A$27</definedName>
    <definedName name="oknProductID_11">Invoice!$A$28</definedName>
    <definedName name="oknProductID_12">Invoice!$A$29</definedName>
    <definedName name="oknProductID_13">Invoice!$A$30</definedName>
    <definedName name="oknProductID_14">Invoice!$A$31</definedName>
    <definedName name="oknProductID_15">Invoice!$A$32</definedName>
    <definedName name="oknProductID_16">Invoice!$A$33</definedName>
    <definedName name="oknProductID_17">Invoice!$A$34</definedName>
    <definedName name="oknProductID_18">Invoice!$A$35</definedName>
    <definedName name="oknProductID_19">Invoice!$A$36</definedName>
    <definedName name="oknProductID_2">Invoice!$A$19</definedName>
    <definedName name="oknProductID_20">Invoice!$A$37</definedName>
    <definedName name="oknProductID_21">Invoice!$A$38</definedName>
    <definedName name="oknProductID_22">Invoice!$A$39</definedName>
    <definedName name="oknProductID_23">Invoice!$A$40</definedName>
    <definedName name="oknProductID_24">Invoice!$A$41</definedName>
    <definedName name="oknProductID_25">Invoice!$A$42</definedName>
    <definedName name="oknProductID_26">Invoice!$A$43</definedName>
    <definedName name="oknProductID_27">Invoice!$A$44</definedName>
    <definedName name="oknProductID_28">Invoice!$A$45</definedName>
    <definedName name="oknProductID_29">Invoice!$A$46</definedName>
    <definedName name="oknProductID_3">Invoice!$A$20</definedName>
    <definedName name="oknProductID_30">Invoice!$A$47</definedName>
    <definedName name="oknProductID_31">Invoice!#REF!</definedName>
    <definedName name="oknProductID_32">Invoice!#REF!</definedName>
    <definedName name="oknProductID_33">Invoice!#REF!</definedName>
    <definedName name="oknProductID_34">Invoice!#REF!</definedName>
    <definedName name="oknProductID_35">Invoice!#REF!</definedName>
    <definedName name="oknProductID_36">Invoice!#REF!</definedName>
    <definedName name="oknProductID_4">Invoice!$A$21</definedName>
    <definedName name="oknProductID_5">Invoice!$A$22</definedName>
    <definedName name="oknProductID_6">Invoice!$A$23</definedName>
    <definedName name="oknProductID_7">Invoice!$A$24</definedName>
    <definedName name="oknProductID_8">Invoice!$A$25</definedName>
    <definedName name="oknProductID_9">Invoice!$A$26</definedName>
    <definedName name="oknProductName_1">Invoice!$F$18</definedName>
    <definedName name="oknProductName_10">Invoice!$F$27</definedName>
    <definedName name="oknProductName_11">Invoice!$F$28</definedName>
    <definedName name="oknProductName_12">Invoice!$F$29</definedName>
    <definedName name="oknProductName_13">Invoice!$F$30</definedName>
    <definedName name="oknProductName_14">Invoice!$F$31</definedName>
    <definedName name="oknProductName_15">Invoice!$F$32</definedName>
    <definedName name="oknProductName_16">Invoice!$F$33</definedName>
    <definedName name="oknProductName_17">Invoice!$F$34</definedName>
    <definedName name="oknProductName_18">Invoice!$F$35</definedName>
    <definedName name="oknProductName_19">Invoice!$F$36</definedName>
    <definedName name="oknProductName_2">Invoice!$F$19</definedName>
    <definedName name="oknProductName_20">Invoice!$F$37</definedName>
    <definedName name="oknProductName_21">Invoice!$F$38</definedName>
    <definedName name="oknProductName_22">Invoice!$F$39</definedName>
    <definedName name="oknProductName_23">Invoice!$F$40</definedName>
    <definedName name="oknProductName_24">Invoice!$F$41</definedName>
    <definedName name="oknProductName_25">Invoice!$F$42</definedName>
    <definedName name="oknProductName_26">Invoice!$F$43</definedName>
    <definedName name="oknProductName_27">Invoice!$F$44</definedName>
    <definedName name="oknProductName_28">Invoice!$F$45</definedName>
    <definedName name="oknProductName_29">Invoice!$F$46</definedName>
    <definedName name="oknProductName_3">Invoice!$F$20</definedName>
    <definedName name="oknProductName_30">Invoice!$F$47</definedName>
    <definedName name="oknProductName_31">Invoice!#REF!</definedName>
    <definedName name="oknProductName_32">Invoice!#REF!</definedName>
    <definedName name="oknProductName_33">Invoice!#REF!</definedName>
    <definedName name="oknProductName_34">Invoice!#REF!</definedName>
    <definedName name="oknProductName_35">Invoice!#REF!</definedName>
    <definedName name="oknProductName_36">Invoice!#REF!</definedName>
    <definedName name="oknProductName_4">Invoice!$F$21</definedName>
    <definedName name="oknProductName_5">Invoice!$F$22</definedName>
    <definedName name="oknProductName_6">Invoice!$F$23</definedName>
    <definedName name="oknProductName_7">Invoice!$F$24</definedName>
    <definedName name="oknProductName_8">Invoice!$F$25</definedName>
    <definedName name="oknProductName_9">Invoice!$F$26</definedName>
    <definedName name="oknPrPaymentTerm">'Payment Report'!$B$13</definedName>
    <definedName name="oknPrWhoID">'Payment Report'!$H$13</definedName>
    <definedName name="oknPrWhoName">'Payment Report'!$I$13</definedName>
    <definedName name="oknQuantity_1">Invoice!$J$18</definedName>
    <definedName name="oknQuantity_10">Invoice!$J$27</definedName>
    <definedName name="oknQuantity_11">Invoice!$J$28</definedName>
    <definedName name="oknQuantity_12">Invoice!$J$29</definedName>
    <definedName name="oknQuantity_13">Invoice!$J$30</definedName>
    <definedName name="oknQuantity_14">Invoice!$J$31</definedName>
    <definedName name="oknQuantity_15">Invoice!$J$32</definedName>
    <definedName name="oknQuantity_16">Invoice!$J$33</definedName>
    <definedName name="oknQuantity_17">Invoice!$J$34</definedName>
    <definedName name="oknQuantity_18">Invoice!$J$35</definedName>
    <definedName name="oknQuantity_19">Invoice!$J$36</definedName>
    <definedName name="oknQuantity_2">Invoice!$J$19</definedName>
    <definedName name="oknQuantity_20">Invoice!$J$37</definedName>
    <definedName name="oknQuantity_21">Invoice!$J$38</definedName>
    <definedName name="oknQuantity_22">Invoice!$J$39</definedName>
    <definedName name="oknQuantity_23">Invoice!$J$40</definedName>
    <definedName name="oknQuantity_24">Invoice!$J$41</definedName>
    <definedName name="oknQuantity_25">Invoice!$J$42</definedName>
    <definedName name="oknQuantity_26">Invoice!$J$43</definedName>
    <definedName name="oknQuantity_27">Invoice!$J$44</definedName>
    <definedName name="oknQuantity_28">Invoice!$J$45</definedName>
    <definedName name="oknQuantity_29">Invoice!$J$46</definedName>
    <definedName name="oknQuantity_3">Invoice!$J$20</definedName>
    <definedName name="oknQuantity_30">Invoice!$J$47</definedName>
    <definedName name="oknQuantity_31">Invoice!#REF!</definedName>
    <definedName name="oknQuantity_32">Invoice!#REF!</definedName>
    <definedName name="oknQuantity_33">Invoice!#REF!</definedName>
    <definedName name="oknQuantity_34">Invoice!#REF!</definedName>
    <definedName name="oknQuantity_35">Invoice!#REF!</definedName>
    <definedName name="oknQuantity_36">Invoice!#REF!</definedName>
    <definedName name="oknQuantity_4">Invoice!$J$21</definedName>
    <definedName name="oknQuantity_5">Invoice!$J$22</definedName>
    <definedName name="oknQuantity_6">Invoice!$J$23</definedName>
    <definedName name="oknQuantity_7">Invoice!$J$24</definedName>
    <definedName name="oknQuantity_8">Invoice!$J$25</definedName>
    <definedName name="oknQuantity_9">Invoice!$J$26</definedName>
    <definedName name="oknRcBalanceDue">'Customer Report'!$K$11</definedName>
    <definedName name="oknRcDateFrom">'Customer Report'!$C$8</definedName>
    <definedName name="oknRcDateTo">'Customer Report'!$C$9</definedName>
    <definedName name="oknRcDueDate">'Customer Report'!$N$11</definedName>
    <definedName name="oknRcInvoiceCost">'Customer Report'!$F$11</definedName>
    <definedName name="oknRcInvoiceDate">'Customer Report'!$C$11</definedName>
    <definedName name="oknRcInvoiceID">'Customer Report'!$E$11</definedName>
    <definedName name="oknRcOrderID">'Customer Report'!$O$11</definedName>
    <definedName name="oknRcPayments">'Customer Report'!$J$11</definedName>
    <definedName name="oknRcPaymentTerm">'Customer Report'!$Q$11</definedName>
    <definedName name="oknRcSalesRepName">'Customer Report'!$P$11</definedName>
    <definedName name="oknRcShippingCost">'Customer Report'!$I$11</definedName>
    <definedName name="oknRcSubtotal">'Customer Report'!$L$11</definedName>
    <definedName name="oknRcTax1">'Customer Report'!$G$11</definedName>
    <definedName name="oknRcTax2">'Customer Report'!$H$11</definedName>
    <definedName name="oknRcTotal">'Customer Report'!$M$11</definedName>
    <definedName name="oknRcWhoID">'Customer Report'!$B$11</definedName>
    <definedName name="oknRcWhoName">'Customer Report'!$D$11</definedName>
    <definedName name="oknRpCost">'Product Report'!$I$11</definedName>
    <definedName name="oknRpDateFrom">'Product Report'!$C$8</definedName>
    <definedName name="oknRpDateTo">'Product Report'!$C$9</definedName>
    <definedName name="oknRpInvoiceDate">'Product Report'!$C$11</definedName>
    <definedName name="oknRpInvoiceID">'Product Report'!$D$11</definedName>
    <definedName name="oknRpLineTotal">'Product Report'!$H$11</definedName>
    <definedName name="oknRpPrice">'Product Report'!$G$11</definedName>
    <definedName name="oknRpProductID">'Product Report'!$B$11</definedName>
    <definedName name="oknRpProductName">'Product Report'!$E$11</definedName>
    <definedName name="oknRpQuantity">'Product Report'!$F$11</definedName>
    <definedName name="oknRpTaxable">'Product Report'!#REF!</definedName>
    <definedName name="oknRrBalanceDue">'Sales Rep. Report'!$M$13</definedName>
    <definedName name="oknRrDateFrom">'Sales Rep. Report'!$C$9</definedName>
    <definedName name="oknRrDateTo">'Sales Rep. Report'!$C$10</definedName>
    <definedName name="oknRrDueDate">'Sales Rep. Report'!$N$13</definedName>
    <definedName name="oknRrInvoiceCost">'Sales Rep. Report'!$F$13</definedName>
    <definedName name="oknRrInvoiceDate">'Sales Rep. Report'!$C$13</definedName>
    <definedName name="oknRrInvoiceID">'Sales Rep. Report'!$E$13</definedName>
    <definedName name="oknRrOrderID">'Sales Rep. Report'!$D$13</definedName>
    <definedName name="oknRrPayments">'Sales Rep. Report'!$K$13</definedName>
    <definedName name="oknRrSalesRepName">'Sales Rep. Report'!$B$13</definedName>
    <definedName name="oknRrShippingCost">'Sales Rep. Report'!$I$13</definedName>
    <definedName name="oknRrSubtotal">'Sales Rep. Report'!$L$13</definedName>
    <definedName name="oknRrTax1">'Sales Rep. Report'!$G$13</definedName>
    <definedName name="oknRrTax2">'Sales Rep. Report'!$H$13</definedName>
    <definedName name="oknRrTotal">'Sales Rep. Report'!$J$13</definedName>
    <definedName name="oknRsBalanceDue">'Sales Report'!$N$12</definedName>
    <definedName name="oknRsDateFrom">'Sales Report'!$C$9</definedName>
    <definedName name="oknRsDateTo">'Sales Report'!$C$10</definedName>
    <definedName name="oknRsDueDate">'Sales Report'!$O$12</definedName>
    <definedName name="oknRsInvoiceCost">'Sales Report'!$D$12</definedName>
    <definedName name="oknRsInvoiceDate">'Sales Report'!$C$12</definedName>
    <definedName name="oknRsInvoiceID">'Sales Report'!$E$12</definedName>
    <definedName name="oknRsOrderID">'Sales Report'!$F$12</definedName>
    <definedName name="oknRsPayments">'Sales Report'!$M$12</definedName>
    <definedName name="oknRsPaymentTerm">'Sales Report'!$P$12</definedName>
    <definedName name="oknRsSalesRepName">'Sales Report'!$G$12</definedName>
    <definedName name="oknRsShippingCost">'Sales Report'!$I$12</definedName>
    <definedName name="oknRsSubTotal">'Sales Report'!$H$12</definedName>
    <definedName name="oknRsTax1">'Sales Report'!$J$12</definedName>
    <definedName name="oknRsTax2">'Sales Report'!$K$12</definedName>
    <definedName name="oknRsTotal">'Sales Report'!$L$12</definedName>
    <definedName name="oknRsYearMonth">'Sales Report'!$B$12</definedName>
    <definedName name="oknSalesRepName">Invoice!$AJ$6</definedName>
    <definedName name="oknSavingInvoiceClearWorksheet" hidden="1">'Office-Kit.com.System'!$B$9</definedName>
    <definedName name="oknSavingInvoicePromptForPayment" hidden="1">'Office-Kit.com.System'!$B$8</definedName>
    <definedName name="oknShipAddress">Invoice!$M$12</definedName>
    <definedName name="oknShipCityStateZip">Invoice!$M$13</definedName>
    <definedName name="oknShipContact">Invoice!$M$14</definedName>
    <definedName name="oknShipCountry">Invoice!$R$12</definedName>
    <definedName name="oknShipDate">Invoice!$AL$6</definedName>
    <definedName name="oknShipName">Invoice!$M$11</definedName>
    <definedName name="oknShippingCost">Invoice!$N$53</definedName>
    <definedName name="oknShipVia">Invoice!$AM$6</definedName>
    <definedName name="oknStatus">Invoice!$A$7</definedName>
    <definedName name="oknSubTotal">Invoice!$K$53</definedName>
    <definedName name="oknTax1">Invoice!$M$53</definedName>
    <definedName name="oknTax1Name">Invoice!$Q$53</definedName>
    <definedName name="oknTax1Rate">Invoice!$S$38</definedName>
    <definedName name="oknTax1RateDefault">Invoice!$R$32</definedName>
    <definedName name="oknTax2">Invoice!$R$44</definedName>
    <definedName name="oknTax2IsAppliedToTax1">Invoice!$C$12</definedName>
    <definedName name="oknTax2Name">Invoice!$R$39</definedName>
    <definedName name="oknTax2Rate">Invoice!$S$39</definedName>
    <definedName name="oknTax2RateDefault">Invoice!$C$15</definedName>
    <definedName name="oknTaxable_1">Invoice!$C$18</definedName>
    <definedName name="oknTaxable_10">Invoice!$C$27</definedName>
    <definedName name="oknTaxable_11">Invoice!$C$28</definedName>
    <definedName name="oknTaxable_12">Invoice!$C$29</definedName>
    <definedName name="oknTaxable_13">Invoice!$C$30</definedName>
    <definedName name="oknTaxable_14">Invoice!$C$31</definedName>
    <definedName name="oknTaxable_15">Invoice!$C$32</definedName>
    <definedName name="oknTaxable_16">Invoice!$C$33</definedName>
    <definedName name="oknTaxable_17">Invoice!$C$34</definedName>
    <definedName name="oknTaxable_18">Invoice!$C$35</definedName>
    <definedName name="oknTaxable_19">Invoice!$C$36</definedName>
    <definedName name="oknTaxable_2">Invoice!$C$19</definedName>
    <definedName name="oknTaxable_20">Invoice!$C$37</definedName>
    <definedName name="oknTaxable_21">Invoice!$C$38</definedName>
    <definedName name="oknTaxable_22">Invoice!$C$39</definedName>
    <definedName name="oknTaxable_23">Invoice!$C$40</definedName>
    <definedName name="oknTaxable_24">Invoice!$C$41</definedName>
    <definedName name="oknTaxable_25">Invoice!$C$42</definedName>
    <definedName name="oknTaxable_26">Invoice!$C$43</definedName>
    <definedName name="oknTaxable_27">Invoice!$C$44</definedName>
    <definedName name="oknTaxable_28">Invoice!$C$45</definedName>
    <definedName name="oknTaxable_29">Invoice!$C$46</definedName>
    <definedName name="oknTaxable_3">Invoice!$C$20</definedName>
    <definedName name="oknTaxable_30">Invoice!$C$47</definedName>
    <definedName name="oknTaxable_31">Invoice!#REF!</definedName>
    <definedName name="oknTaxable_32">Invoice!#REF!</definedName>
    <definedName name="oknTaxable_33">Invoice!#REF!</definedName>
    <definedName name="oknTaxable_34">Invoice!#REF!</definedName>
    <definedName name="oknTaxable_35">Invoice!#REF!</definedName>
    <definedName name="oknTaxable_36">Invoice!#REF!</definedName>
    <definedName name="oknTaxable_4">Invoice!$C$21</definedName>
    <definedName name="oknTaxable_5">Invoice!$C$22</definedName>
    <definedName name="oknTaxable_6">Invoice!$C$23</definedName>
    <definedName name="oknTaxable_7">Invoice!$C$24</definedName>
    <definedName name="oknTaxable_8">Invoice!$C$25</definedName>
    <definedName name="oknTaxable_9">Invoice!$C$26</definedName>
    <definedName name="oknTaxTotalIncludingShippingCost">Invoice!$C$13</definedName>
    <definedName name="oknTaxType">Invoice!$C$11</definedName>
    <definedName name="oknTotal">Invoice!$O$53</definedName>
    <definedName name="oknTotalExtRetail">Invoice!$I$53</definedName>
    <definedName name="oknTotalQuantity">Invoice!$F$53</definedName>
    <definedName name="oknUnitCost_1">Invoice!$M$18</definedName>
    <definedName name="oknUnitCost_10">Invoice!$M$27</definedName>
    <definedName name="oknUnitCost_11">Invoice!$M$28</definedName>
    <definedName name="oknUnitCost_12">Invoice!$M$29</definedName>
    <definedName name="oknUnitCost_13">Invoice!$M$30</definedName>
    <definedName name="oknUnitCost_14">Invoice!$M$31</definedName>
    <definedName name="oknUnitCost_15">Invoice!$M$32</definedName>
    <definedName name="oknUnitCost_16">Invoice!$M$33</definedName>
    <definedName name="oknUnitCost_17">Invoice!$M$34</definedName>
    <definedName name="oknUnitCost_18">Invoice!$M$35</definedName>
    <definedName name="oknUnitCost_19">Invoice!$M$36</definedName>
    <definedName name="oknUnitCost_2">Invoice!$M$19</definedName>
    <definedName name="oknUnitCost_20">Invoice!$M$37</definedName>
    <definedName name="oknUnitCost_21">Invoice!$M$38</definedName>
    <definedName name="oknUnitCost_22">Invoice!$M$39</definedName>
    <definedName name="oknUnitCost_23">Invoice!$M$40</definedName>
    <definedName name="oknUnitCost_24">Invoice!$M$41</definedName>
    <definedName name="oknUnitCost_25">Invoice!$M$42</definedName>
    <definedName name="oknUnitCost_26">Invoice!$M$43</definedName>
    <definedName name="oknUnitCost_27">Invoice!$M$44</definedName>
    <definedName name="oknUnitCost_28">Invoice!$M$45</definedName>
    <definedName name="oknUnitCost_29">Invoice!$M$46</definedName>
    <definedName name="oknUnitCost_3">Invoice!$M$20</definedName>
    <definedName name="oknUnitCost_30">Invoice!$M$47</definedName>
    <definedName name="oknUnitCost_4">Invoice!$M$21</definedName>
    <definedName name="oknUnitCost_5">Invoice!$M$22</definedName>
    <definedName name="oknUnitCost_6">Invoice!$M$23</definedName>
    <definedName name="oknUnitCost_7">Invoice!$M$24</definedName>
    <definedName name="oknUnitCost_8">Invoice!$M$25</definedName>
    <definedName name="oknUnitCost_9">Invoice!$M$26</definedName>
    <definedName name="oknWhoAddress">Invoice!$H$12</definedName>
    <definedName name="oknWhoCityStateZip">Invoice!$H$13</definedName>
    <definedName name="oknWhoCountry">Invoice!$Z$8</definedName>
    <definedName name="oknWhoID">Invoice!$A$9</definedName>
    <definedName name="oknWhoName">Invoice!$H$11</definedName>
    <definedName name="oknWhoPhone">Invoice!$H$14</definedName>
    <definedName name="oknZ2DONTREMOVESoftwareID" hidden="1">'Office-Kit.com.System'!$B$5</definedName>
    <definedName name="oknZZDONTREMOVEAllowIncompleteLine" localSheetId="9" hidden="1">'Office-Kit.com.System'!$B$20</definedName>
    <definedName name="oknZZDONTREMOVEAllowZeroLineTotal" localSheetId="9" hidden="1">'Office-Kit.com.System'!$B$22</definedName>
    <definedName name="oknZZDONTREMOVEDatabasePath" hidden="1">'Office-Kit.com.System'!$B$6</definedName>
    <definedName name="oknZZDONTREMOVEHowToCloseWorkbook" hidden="1">'Office-Kit.com.System'!$B$7</definedName>
    <definedName name="oknZZDONTREMOVEU" localSheetId="9" hidden="1">'Office-Kit.com.System'!$B$23</definedName>
    <definedName name="_xlnm.Print_Area" localSheetId="4">Aging!$B$24:$N$26</definedName>
    <definedName name="_xlnm.Print_Area" localSheetId="2">'Customer Report'!$B$12:$Q$14</definedName>
    <definedName name="_xlnm.Print_Area" localSheetId="0">Invoice!$F$3:$O$53</definedName>
    <definedName name="_xlnm.Print_Area" localSheetId="6">'Payment Report'!$B$14:$I$17</definedName>
    <definedName name="_xlnm.Print_Area" localSheetId="3">'Product Report'!$B$12:$I$17</definedName>
    <definedName name="_xlnm.Print_Area" localSheetId="5">'Sales Rep. Report'!$B$14:$N$16</definedName>
    <definedName name="_xlnm.Print_Area" localSheetId="1">'Sales Report'!$B$13:$P$15</definedName>
    <definedName name="_xlnm.Print_Titles" localSheetId="4">Aging!$2:$23</definedName>
    <definedName name="_xlnm.Print_Titles" localSheetId="2">'Customer Report'!$2:$11</definedName>
    <definedName name="_xlnm.Print_Titles" localSheetId="0">Invoice!$5:$17</definedName>
    <definedName name="_xlnm.Print_Titles" localSheetId="6">'Payment Report'!$2:$13</definedName>
    <definedName name="_xlnm.Print_Titles" localSheetId="3">'Product Report'!$3:$11</definedName>
    <definedName name="_xlnm.Print_Titles" localSheetId="5">'Sales Rep. Report'!$2:$13</definedName>
    <definedName name="_xlnm.Print_Titles" localSheetId="1">'Sales Report'!$3:$12</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3" i="4" l="1"/>
  <c r="F23" i="4"/>
  <c r="L21" i="4" a="1"/>
  <c r="L21" i="4" s="1"/>
  <c r="J21" i="4" a="1"/>
  <c r="J21" i="4" s="1"/>
  <c r="D21" i="4" a="1"/>
  <c r="D21" i="4" s="1"/>
  <c r="B21" i="4" a="1"/>
  <c r="B21" i="4" s="1"/>
  <c r="L9" i="4"/>
  <c r="B6" i="4"/>
  <c r="B5" i="4"/>
  <c r="B4" i="4"/>
  <c r="B3" i="4"/>
  <c r="N21" i="4" l="1"/>
  <c r="M47" i="1"/>
  <c r="O47" i="1" s="1"/>
  <c r="M46" i="1"/>
  <c r="O46" i="1" s="1"/>
  <c r="M45" i="1"/>
  <c r="O45" i="1" s="1"/>
  <c r="M44" i="1"/>
  <c r="O44" i="1" s="1"/>
  <c r="M43" i="1"/>
  <c r="O43" i="1" s="1"/>
  <c r="M42" i="1"/>
  <c r="O42" i="1" s="1"/>
  <c r="M41" i="1"/>
  <c r="M40" i="1"/>
  <c r="O40" i="1" s="1"/>
  <c r="M39" i="1"/>
  <c r="O39" i="1" s="1"/>
  <c r="M38" i="1"/>
  <c r="O38" i="1" s="1"/>
  <c r="M37" i="1"/>
  <c r="O37" i="1" s="1"/>
  <c r="M36" i="1"/>
  <c r="O36" i="1" s="1"/>
  <c r="M35" i="1"/>
  <c r="O35" i="1" s="1"/>
  <c r="M34" i="1"/>
  <c r="O34" i="1" s="1"/>
  <c r="M33" i="1"/>
  <c r="O33" i="1" s="1"/>
  <c r="M32" i="1"/>
  <c r="O32" i="1" s="1"/>
  <c r="M31" i="1"/>
  <c r="O31" i="1" s="1"/>
  <c r="M30" i="1"/>
  <c r="O30" i="1" s="1"/>
  <c r="M29" i="1"/>
  <c r="O29" i="1" s="1"/>
  <c r="M28" i="1"/>
  <c r="O28" i="1" s="1"/>
  <c r="M27" i="1"/>
  <c r="O27" i="1" s="1"/>
  <c r="M26" i="1"/>
  <c r="O26" i="1" s="1"/>
  <c r="M25" i="1"/>
  <c r="O25" i="1" s="1"/>
  <c r="M24" i="1"/>
  <c r="O24" i="1" s="1"/>
  <c r="M23" i="1"/>
  <c r="O23" i="1" s="1"/>
  <c r="M22" i="1"/>
  <c r="O22" i="1" s="1"/>
  <c r="M21" i="1"/>
  <c r="O21" i="1" s="1"/>
  <c r="M20" i="1"/>
  <c r="O20" i="1" s="1"/>
  <c r="M19" i="1"/>
  <c r="O19" i="1" s="1"/>
  <c r="M18" i="1"/>
  <c r="O18" i="1" s="1"/>
  <c r="O41" i="1"/>
  <c r="N47" i="1"/>
  <c r="N46" i="1"/>
  <c r="N45" i="1"/>
  <c r="N44" i="1"/>
  <c r="N43" i="1"/>
  <c r="N42" i="1"/>
  <c r="N41" i="1"/>
  <c r="N40" i="1"/>
  <c r="N39" i="1"/>
  <c r="N38" i="1"/>
  <c r="N37" i="1"/>
  <c r="N36" i="1"/>
  <c r="N35" i="1"/>
  <c r="N34" i="1"/>
  <c r="N33" i="1"/>
  <c r="N32" i="1"/>
  <c r="N31" i="1"/>
  <c r="N30" i="1"/>
  <c r="N29" i="1"/>
  <c r="N28" i="1"/>
  <c r="N27" i="1"/>
  <c r="N26" i="1"/>
  <c r="N25" i="1"/>
  <c r="N24" i="1"/>
  <c r="N23" i="1"/>
  <c r="N22" i="1"/>
  <c r="N21" i="1"/>
  <c r="N20" i="1"/>
  <c r="N19" i="1"/>
  <c r="N18" i="1"/>
  <c r="F53" i="1"/>
  <c r="B3" i="8"/>
  <c r="B4" i="8"/>
  <c r="B5" i="8"/>
  <c r="B6" i="8"/>
  <c r="R44" i="1"/>
  <c r="B6" i="6"/>
  <c r="B5" i="6"/>
  <c r="B4" i="6"/>
  <c r="B3" i="6"/>
  <c r="H11" i="6"/>
  <c r="G11" i="6"/>
  <c r="B6" i="5"/>
  <c r="B5" i="5"/>
  <c r="B4" i="5"/>
  <c r="B3" i="5"/>
  <c r="B6" i="3"/>
  <c r="B5" i="3"/>
  <c r="B4" i="3"/>
  <c r="B3" i="3"/>
  <c r="H13" i="3"/>
  <c r="G13" i="3"/>
  <c r="B6" i="7"/>
  <c r="B5" i="7"/>
  <c r="B4" i="7"/>
  <c r="B3" i="7"/>
  <c r="K12" i="7"/>
  <c r="J12" i="7"/>
  <c r="I53" i="1" l="1"/>
  <c r="K53" i="1"/>
  <c r="D48" i="1" a="1"/>
  <c r="D48" i="1" s="1"/>
  <c r="M53" i="1" s="1"/>
  <c r="O53" i="1" l="1"/>
  <c r="S37" i="1" s="1"/>
</calcChain>
</file>

<file path=xl/sharedStrings.xml><?xml version="1.0" encoding="utf-8"?>
<sst xmlns="http://schemas.openxmlformats.org/spreadsheetml/2006/main" count="231" uniqueCount="146">
  <si>
    <t>Bill To:</t>
  </si>
  <si>
    <t>Sales Rep. Name</t>
    <phoneticPr fontId="7" type="noConversion"/>
  </si>
  <si>
    <t>Ship Date</t>
    <phoneticPr fontId="7" type="noConversion"/>
  </si>
  <si>
    <t>Ship Via</t>
    <phoneticPr fontId="7" type="noConversion"/>
  </si>
  <si>
    <t>Due Date</t>
    <phoneticPr fontId="7" type="noConversion"/>
  </si>
  <si>
    <t>Terms</t>
    <phoneticPr fontId="7" type="noConversion"/>
  </si>
  <si>
    <t>SoftID</t>
    <phoneticPr fontId="12" type="noConversion"/>
  </si>
  <si>
    <t>DbPath</t>
    <phoneticPr fontId="12" type="noConversion"/>
  </si>
  <si>
    <t>Taxable</t>
    <phoneticPr fontId="7" type="noConversion"/>
  </si>
  <si>
    <t>TOTAL DUE</t>
    <phoneticPr fontId="7" type="noConversion"/>
  </si>
  <si>
    <t>PAID</t>
    <phoneticPr fontId="7" type="noConversion"/>
  </si>
  <si>
    <t>TaxSystem</t>
    <phoneticPr fontId="7" type="noConversion"/>
  </si>
  <si>
    <t>Price</t>
  </si>
  <si>
    <t>Quantity</t>
  </si>
  <si>
    <t>HowToCloseBook</t>
    <phoneticPr fontId="12" type="noConversion"/>
  </si>
  <si>
    <t>Valid Value:</t>
    <phoneticPr fontId="12" type="noConversion"/>
  </si>
  <si>
    <t xml:space="preserve">0=Auto discard changes,  1=AutoSave,   2=DefaultOperation,prompt </t>
    <phoneticPr fontId="12" type="noConversion"/>
  </si>
  <si>
    <t>SavingInvoicePromptForPayment</t>
    <phoneticPr fontId="12" type="noConversion"/>
  </si>
  <si>
    <t>SavingInvoiceClearWorksheet</t>
  </si>
  <si>
    <t>ExtractingReportRemoveRowCol</t>
  </si>
  <si>
    <t>ExtractingInvoiceRemoveRowCol</t>
  </si>
  <si>
    <t>ExtractingProtectWorksheet</t>
  </si>
  <si>
    <t>ExtractingProtectPwd</t>
  </si>
  <si>
    <t>ExtractingEmailInvoice</t>
  </si>
  <si>
    <t>ExtractingWhereToPlaceNewInvoice</t>
  </si>
  <si>
    <t>ExtractingRowsToRemoveOnReportWorksheet</t>
  </si>
  <si>
    <t>InvoiceBodyMinNumber</t>
  </si>
  <si>
    <t>InvoiceBodyMaxNumber</t>
    <phoneticPr fontId="12" type="noConversion"/>
  </si>
  <si>
    <t>ExtractingInvoiceCopyPageSetup</t>
    <phoneticPr fontId="12" type="noConversion"/>
  </si>
  <si>
    <t>$C$3</t>
  </si>
  <si>
    <t>Current Database</t>
  </si>
  <si>
    <t>Invoice Status</t>
  </si>
  <si>
    <t>Taxable</t>
  </si>
  <si>
    <t>cost</t>
    <phoneticPr fontId="7" type="noConversion"/>
  </si>
  <si>
    <t>Date</t>
  </si>
  <si>
    <t>From</t>
  </si>
  <si>
    <t>From:</t>
  </si>
  <si>
    <t>To:</t>
  </si>
  <si>
    <t>To</t>
  </si>
  <si>
    <t>Date:</t>
  </si>
  <si>
    <t>Invoice #</t>
  </si>
  <si>
    <t>Subtotal</t>
  </si>
  <si>
    <t>Shipping</t>
  </si>
  <si>
    <t>Total</t>
  </si>
  <si>
    <t>Paid</t>
  </si>
  <si>
    <t>Balance Due</t>
  </si>
  <si>
    <t>Due Date</t>
  </si>
  <si>
    <t>P.O. #</t>
  </si>
  <si>
    <t>Sales Rep.</t>
  </si>
  <si>
    <t>ID:</t>
  </si>
  <si>
    <t>Name:</t>
  </si>
  <si>
    <t>Address:</t>
  </si>
  <si>
    <t>City,ST ZIP:</t>
  </si>
  <si>
    <t>Phone:</t>
  </si>
  <si>
    <t>Term</t>
  </si>
  <si>
    <t>Country:</t>
  </si>
  <si>
    <t>GST</t>
  </si>
  <si>
    <t>Cost</t>
  </si>
  <si>
    <t>Month</t>
  </si>
  <si>
    <t>Payment Term</t>
  </si>
  <si>
    <t>Customer ID</t>
  </si>
  <si>
    <t>Name</t>
  </si>
  <si>
    <t>Shipping Cost</t>
  </si>
  <si>
    <t>Product ID</t>
  </si>
  <si>
    <t>Description</t>
  </si>
  <si>
    <t>Line Total</t>
  </si>
  <si>
    <t>Unit Cost</t>
  </si>
  <si>
    <t>OkInv 1.0</t>
  </si>
  <si>
    <t>Allow incomplete line</t>
  </si>
  <si>
    <t>Allow zero line total</t>
  </si>
  <si>
    <t>Type</t>
  </si>
  <si>
    <t>Notes</t>
  </si>
  <si>
    <t>Amount</t>
  </si>
  <si>
    <t>Customer Name</t>
  </si>
  <si>
    <t>Check / Money Order #</t>
  </si>
  <si>
    <t>Statement Period:</t>
  </si>
  <si>
    <t>Current</t>
  </si>
  <si>
    <t>31-60 Days Past Due</t>
  </si>
  <si>
    <t>61-90 Days</t>
  </si>
  <si>
    <t>Over 90 Days</t>
  </si>
  <si>
    <t>Account Balance</t>
  </si>
  <si>
    <t>Account Credit</t>
  </si>
  <si>
    <t>Customer Country</t>
    <phoneticPr fontId="7" type="noConversion"/>
  </si>
  <si>
    <t>PRODUCT DESCRIPTION</t>
    <phoneticPr fontId="7" type="noConversion"/>
  </si>
  <si>
    <t>QUANTITY</t>
    <phoneticPr fontId="7" type="noConversion"/>
  </si>
  <si>
    <t>DISC.</t>
    <phoneticPr fontId="7" type="noConversion"/>
  </si>
  <si>
    <t>UNIT COST</t>
    <phoneticPr fontId="7" type="noConversion"/>
  </si>
  <si>
    <t>EXT. RETAIL</t>
    <phoneticPr fontId="7" type="noConversion"/>
  </si>
  <si>
    <t>EXT. COST</t>
    <phoneticPr fontId="7" type="noConversion"/>
  </si>
  <si>
    <t>ORDER</t>
    <phoneticPr fontId="7" type="noConversion"/>
  </si>
  <si>
    <t>UNIT RETAIL PRICE</t>
    <phoneticPr fontId="7" type="noConversion"/>
  </si>
  <si>
    <t>Current Tax Rate</t>
    <phoneticPr fontId="7" type="noConversion"/>
  </si>
  <si>
    <t>TOTAL EXT. RETAIL</t>
    <phoneticPr fontId="7" type="noConversion"/>
  </si>
  <si>
    <t>TOTAL EXT. COST</t>
    <phoneticPr fontId="7" type="noConversion"/>
  </si>
  <si>
    <t>TAX</t>
    <phoneticPr fontId="7" type="noConversion"/>
  </si>
  <si>
    <t>SHIPPING</t>
    <phoneticPr fontId="7" type="noConversion"/>
  </si>
  <si>
    <t>INVOICE TOTAL</t>
    <phoneticPr fontId="7" type="noConversion"/>
  </si>
  <si>
    <t>TOTAL QUANTITY</t>
    <phoneticPr fontId="7" type="noConversion"/>
  </si>
  <si>
    <t>ORDER NOTES:</t>
    <phoneticPr fontId="7" type="noConversion"/>
  </si>
  <si>
    <t>Customer Ship Country</t>
    <phoneticPr fontId="7" type="noConversion"/>
  </si>
  <si>
    <t>SOLD TO:</t>
    <phoneticPr fontId="7" type="noConversion"/>
  </si>
  <si>
    <t>SHIP TO:</t>
    <phoneticPr fontId="7" type="noConversion"/>
  </si>
  <si>
    <t>Order Number:</t>
    <phoneticPr fontId="7" type="noConversion"/>
  </si>
  <si>
    <t>Order Date:</t>
    <phoneticPr fontId="7" type="noConversion"/>
  </si>
  <si>
    <t>Customer PO#:</t>
    <phoneticPr fontId="7" type="noConversion"/>
  </si>
  <si>
    <t>Pending</t>
    <phoneticPr fontId="7" type="noConversion"/>
  </si>
  <si>
    <t>Default tax rate</t>
    <phoneticPr fontId="7" type="noConversion"/>
  </si>
  <si>
    <t>Set your default tax rate here:</t>
    <phoneticPr fontId="7" type="noConversion"/>
  </si>
  <si>
    <t>Don't delete the following</t>
    <phoneticPr fontId="7" type="noConversion"/>
  </si>
  <si>
    <t/>
  </si>
  <si>
    <t>UPS</t>
  </si>
  <si>
    <t>Net 60</t>
  </si>
  <si>
    <t>Sales1</t>
  </si>
  <si>
    <t>Book Wholesaler, Publisher or Store</t>
    <phoneticPr fontId="7" type="noConversion"/>
  </si>
  <si>
    <t>Street Address</t>
    <phoneticPr fontId="7" type="noConversion"/>
  </si>
  <si>
    <t>City, ST  ZIP Code</t>
    <phoneticPr fontId="7" type="noConversion"/>
  </si>
  <si>
    <t>Contact,Web Address, etc.</t>
  </si>
  <si>
    <t>Phone: nnn-nnn-nnn Fax: mmm-mmm-mmm</t>
  </si>
  <si>
    <t>c7003</t>
  </si>
  <si>
    <t>c7003.mdb</t>
  </si>
  <si>
    <t>Product #</t>
  </si>
  <si>
    <t>Customer#</t>
  </si>
  <si>
    <t>To create an invoice (tutorial Movie)</t>
  </si>
  <si>
    <r>
      <t xml:space="preserve">Click </t>
    </r>
    <r>
      <rPr>
        <b/>
        <sz val="10"/>
        <rFont val="Arial"/>
        <family val="2"/>
        <charset val="204"/>
      </rPr>
      <t>Clear &amp; New.</t>
    </r>
  </si>
  <si>
    <r>
      <t xml:space="preserve">Fill client information into the </t>
    </r>
    <r>
      <rPr>
        <b/>
        <sz val="10"/>
        <rFont val="Arial"/>
        <family val="2"/>
        <charset val="204"/>
      </rPr>
      <t>BILL To</t>
    </r>
    <r>
      <rPr>
        <sz val="10"/>
        <rFont val="Arial"/>
        <family val="2"/>
      </rPr>
      <t xml:space="preserve"> section. Or click the "on-sheet picker" button to pick from existing customers.</t>
    </r>
  </si>
  <si>
    <t>Fill products / items, or click the "on-sheet picker" button to pick from existing items.</t>
  </si>
  <si>
    <r>
      <t xml:space="preserve">Click </t>
    </r>
    <r>
      <rPr>
        <b/>
        <sz val="9"/>
        <rFont val="Arial"/>
        <family val="2"/>
        <charset val="204"/>
      </rPr>
      <t>Save Invoice</t>
    </r>
    <r>
      <rPr>
        <sz val="9"/>
        <rFont val="Arial"/>
        <family val="2"/>
      </rPr>
      <t xml:space="preserve"> to create a new invoice.</t>
    </r>
  </si>
  <si>
    <t>Extract, Email or print the invoice by clicking the corresponding button on the task pane.</t>
  </si>
  <si>
    <r>
      <t xml:space="preserve">Click the </t>
    </r>
    <r>
      <rPr>
        <b/>
        <sz val="9"/>
        <rFont val="Arial"/>
        <family val="2"/>
        <charset val="204"/>
      </rPr>
      <t>Help</t>
    </r>
    <r>
      <rPr>
        <sz val="9"/>
        <rFont val="Arial"/>
        <family val="2"/>
      </rPr>
      <t xml:space="preserve"> button on the </t>
    </r>
    <r>
      <rPr>
        <b/>
        <sz val="9"/>
        <rFont val="Arial"/>
        <family val="2"/>
        <charset val="204"/>
      </rPr>
      <t>Invoice</t>
    </r>
    <r>
      <rPr>
        <sz val="9"/>
        <rFont val="Arial"/>
        <family val="2"/>
      </rPr>
      <t xml:space="preserve"> ribbon tab to open detailed documents</t>
    </r>
  </si>
  <si>
    <t>By InvoicingTemplate.com</t>
  </si>
  <si>
    <t>Template URL</t>
  </si>
  <si>
    <t>This spreadsheet, including all worksheets and associated content is considered a copyrighted work under the United States and other copyright laws.</t>
  </si>
  <si>
    <t>Do not submit copies or modifications of this template to any website or online template gallery.</t>
  </si>
  <si>
    <t>Please review the following Terms of Use to learn how you may or may not use this template. Thank you.</t>
  </si>
  <si>
    <t>See our Terms of Use / Copyright Notic</t>
  </si>
  <si>
    <t>http://www.invoicingtemplate.com/about.html</t>
  </si>
  <si>
    <r>
      <rPr>
        <b/>
        <sz val="12"/>
        <color indexed="8"/>
        <rFont val="Arial"/>
        <family val="2"/>
      </rPr>
      <t>Do not delete this worksheet.</t>
    </r>
    <r>
      <rPr>
        <sz val="12"/>
        <rFont val="Arial"/>
        <family val="2"/>
      </rPr>
      <t xml:space="preserve"> If necessary, you may hide it by right-clicking on the tab and selecting Hide.</t>
    </r>
  </si>
  <si>
    <t>Book Store Invoice Template - c7003</t>
  </si>
  <si>
    <t>Book Store Billing Form</t>
  </si>
  <si>
    <t>Book Store Invoice Templatec7003</t>
  </si>
  <si>
    <t>© 2017 InvoicingTemplate.com / Uniform Software LTD</t>
  </si>
  <si>
    <t>Book Store Billing Form - 16, Fort Worth, Texas, 854113, 741206, 7001152328772298120?+15.23%, 342.9 sq mi, 888.1 km2, 2,491/sq mi, 962/km2, 32°46′53″N 97°20′48″W? / ?32.7815°N 97.3467°W? / 32.7815; -97.3467? (16 Fort Worth)</t>
  </si>
  <si>
    <t>Book Store Invoice Templatec7003 - 16, Fort Worth, Texas, 854113, 741206, 7001152328772298120?+15.23%, 342.9 sq mi, 888.1 km2, 2,491/sq mi, 962/km2, 32°46′53″N 97°20′48″W? / ?32.7815°N 97.3467°W? / 32.7815; -97.3467? (16 Fort Worth)</t>
  </si>
  <si>
    <t>Book Store Billing Form - 17, Charlotte, North Carolina, 842051, 731424, 7001151248796867480?+15.12%, 305.4 sq mi, 791.0 km2, 2,757/sq mi, 1,064/km2, 35°12′28″N 80°49′52″W? / ?35.2078°N 80.8310°W? / 35.2078; -80.8310? (17 Charlotte)</t>
  </si>
  <si>
    <t>Book Store Invoice Templatec7003 - 17, Charlotte, North Carolina, 842051, 731424, 7001151248796867480?+15.12%, 305.4 sq mi, 791.0 km2, 2,757/sq mi, 1,064/km2, 35°12′28″N 80°49′52″W? / ?35.2078°N 80.8310°W? / 35.2078; -80.8310? (17 Charlotte)</t>
  </si>
  <si>
    <t>3FI6I6I5DI1D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</si>
</sst>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7" formatCode="&quot;$&quot;#,##0.00_);\(&quot;$&quot;#,##0.00\)"/>
    <numFmt numFmtId="44" formatCode="_(&quot;$&quot;* #,##0.00_);_(&quot;$&quot;* \(#,##0.00\);_(&quot;$&quot;* &quot;-&quot;??_);_(@_)"/>
    <numFmt numFmtId="43" formatCode="_(* #,##0.00_);_(* \(#,##0.00\);_(* &quot;-&quot;??_);_(@_)"/>
    <numFmt numFmtId="164" formatCode="_ * #,##0.00_ ;_ * \-#,##0.00_ ;_ * &quot;-&quot;??_ ;_ @_ "/>
    <numFmt numFmtId="165" formatCode="_(* #,##0.00_);_(* \(#,##0.00\);;_(@_)"/>
    <numFmt numFmtId="166" formatCode="[$-409]mmmm\ d\,\ yyyy;@"/>
    <numFmt numFmtId="167" formatCode="_ * #,##0.00_ ;_ * \-#,##0.00_ ;_ * &quot;&quot;??_ ;_ @_ "/>
    <numFmt numFmtId="168" formatCode="_-* #,##0.00_ ;_-* \-#,##0.00\ ;_-* &quot;-&quot;??_ ;_-@_ "/>
    <numFmt numFmtId="169" formatCode="_(* #,##0.00_);_(* \(#,##0.00\);_(* &quot;&quot;??_);_(@_)"/>
    <numFmt numFmtId="170" formatCode="0.00_ "/>
    <numFmt numFmtId="171" formatCode="0.0000_);[Red]\(0.0000\)"/>
    <numFmt numFmtId="172" formatCode="0_);[Red]\(0\)"/>
    <numFmt numFmtId="173" formatCode="0.000%"/>
  </numFmts>
  <fonts count="37"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b/>
      <sz val="18"/>
      <name val="Arial"/>
      <family val="2"/>
    </font>
    <font>
      <sz val="10"/>
      <name val="Arial"/>
      <family val="2"/>
    </font>
    <font>
      <sz val="28"/>
      <color indexed="42"/>
      <name val="Arial Black"/>
      <family val="2"/>
    </font>
    <font>
      <sz val="9"/>
      <name val="Arial"/>
      <family val="2"/>
    </font>
    <font>
      <sz val="9"/>
      <name val="宋体"/>
      <charset val="134"/>
    </font>
    <font>
      <u/>
      <sz val="10"/>
      <color indexed="12"/>
      <name val="Arial"/>
      <family val="2"/>
    </font>
    <font>
      <sz val="10"/>
      <color indexed="9"/>
      <name val="Arial"/>
      <family val="2"/>
    </font>
    <font>
      <b/>
      <sz val="12"/>
      <color indexed="9"/>
      <name val="Arial"/>
      <family val="2"/>
    </font>
    <font>
      <sz val="9"/>
      <color indexed="9"/>
      <name val="Arial"/>
      <family val="2"/>
    </font>
    <font>
      <b/>
      <sz val="9"/>
      <name val="Arial"/>
      <family val="2"/>
    </font>
    <font>
      <sz val="9"/>
      <color indexed="42"/>
      <name val="Arial"/>
      <family val="2"/>
    </font>
    <font>
      <sz val="9"/>
      <color indexed="42"/>
      <name val="Arial Black"/>
      <family val="2"/>
    </font>
    <font>
      <i/>
      <sz val="9"/>
      <name val="Arial"/>
      <family val="2"/>
    </font>
    <font>
      <b/>
      <sz val="14"/>
      <name val="Arial Black"/>
      <family val="2"/>
    </font>
    <font>
      <b/>
      <sz val="8"/>
      <name val="Arial"/>
      <family val="2"/>
    </font>
    <font>
      <sz val="8"/>
      <name val="Arial"/>
      <family val="2"/>
    </font>
    <font>
      <sz val="10"/>
      <color theme="0"/>
      <name val="Arial"/>
      <family val="2"/>
    </font>
    <font>
      <b/>
      <sz val="10"/>
      <color theme="0"/>
      <name val="Arial"/>
      <family val="2"/>
    </font>
    <font>
      <sz val="9"/>
      <color theme="0"/>
      <name val="Arial"/>
      <family val="2"/>
    </font>
    <font>
      <sz val="18"/>
      <color theme="4" tint="-0.499984740745262"/>
      <name val="Arial Black"/>
      <family val="2"/>
    </font>
    <font>
      <b/>
      <sz val="11"/>
      <color theme="4" tint="-0.499984740745262"/>
      <name val="Arial Black"/>
      <family val="2"/>
    </font>
    <font>
      <b/>
      <sz val="10"/>
      <name val="Arial"/>
      <family val="2"/>
      <charset val="204"/>
    </font>
    <font>
      <b/>
      <sz val="9"/>
      <name val="Arial"/>
      <family val="2"/>
      <charset val="204"/>
    </font>
    <font>
      <sz val="10"/>
      <name val="Trebuchet MS"/>
      <family val="2"/>
    </font>
    <font>
      <sz val="18"/>
      <color theme="4"/>
      <name val="Arial"/>
      <family val="2"/>
    </font>
    <font>
      <sz val="12"/>
      <name val="Arial"/>
      <family val="2"/>
    </font>
    <font>
      <b/>
      <sz val="12"/>
      <name val="Arial"/>
      <family val="2"/>
    </font>
    <font>
      <u/>
      <sz val="10"/>
      <color indexed="12"/>
      <name val="Verdana"/>
      <family val="2"/>
    </font>
    <font>
      <b/>
      <sz val="12"/>
      <color indexed="8"/>
      <name val="Arial"/>
      <family val="2"/>
    </font>
  </fonts>
  <fills count="13">
    <fill>
      <patternFill patternType="none"/>
    </fill>
    <fill>
      <patternFill patternType="gray125"/>
    </fill>
    <fill>
      <patternFill patternType="solid">
        <fgColor indexed="42"/>
        <bgColor indexed="64"/>
      </patternFill>
    </fill>
    <fill>
      <patternFill patternType="solid">
        <fgColor indexed="54"/>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9" tint="-0.499984740745262"/>
        <bgColor indexed="64"/>
      </patternFill>
    </fill>
    <fill>
      <patternFill patternType="solid">
        <fgColor theme="9" tint="0.79998168889431442"/>
        <bgColor indexed="64"/>
      </patternFill>
    </fill>
  </fills>
  <borders count="30">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right style="thin">
        <color indexed="64"/>
      </right>
      <top/>
      <bottom style="thin">
        <color indexed="64"/>
      </bottom>
      <diagonal/>
    </border>
    <border>
      <left style="hair">
        <color indexed="64"/>
      </left>
      <right/>
      <top style="hair">
        <color indexed="64"/>
      </top>
      <bottom/>
      <diagonal/>
    </border>
    <border>
      <left style="hair">
        <color indexed="64"/>
      </left>
      <right/>
      <top/>
      <bottom/>
      <diagonal/>
    </border>
    <border>
      <left style="hair">
        <color indexed="64"/>
      </left>
      <right/>
      <top/>
      <bottom style="hair">
        <color indexed="64"/>
      </bottom>
      <diagonal/>
    </border>
    <border>
      <left style="thin">
        <color theme="4" tint="-0.499984740745262"/>
      </left>
      <right style="thin">
        <color theme="4" tint="-0.499984740745262"/>
      </right>
      <top style="thick">
        <color theme="4" tint="-0.499984740745262"/>
      </top>
      <bottom/>
      <diagonal/>
    </border>
    <border>
      <left style="thin">
        <color theme="4" tint="-0.499984740745262"/>
      </left>
      <right style="thin">
        <color theme="4" tint="-0.499984740745262"/>
      </right>
      <top/>
      <bottom/>
      <diagonal/>
    </border>
    <border>
      <left style="thin">
        <color theme="4" tint="-0.499984740745262"/>
      </left>
      <right style="thin">
        <color theme="4" tint="-0.499984740745262"/>
      </right>
      <top/>
      <bottom style="thin">
        <color theme="4" tint="-0.499984740745262"/>
      </bottom>
      <diagonal/>
    </border>
    <border>
      <left style="thin">
        <color theme="4" tint="-0.499984740745262"/>
      </left>
      <right/>
      <top style="thick">
        <color theme="4" tint="-0.499984740745262"/>
      </top>
      <bottom/>
      <diagonal/>
    </border>
    <border>
      <left/>
      <right style="thin">
        <color theme="4" tint="-0.499984740745262"/>
      </right>
      <top style="thick">
        <color theme="4" tint="-0.499984740745262"/>
      </top>
      <bottom/>
      <diagonal/>
    </border>
    <border>
      <left style="thin">
        <color theme="4" tint="-0.499984740745262"/>
      </left>
      <right/>
      <top/>
      <bottom style="thin">
        <color theme="4" tint="-0.499984740745262"/>
      </bottom>
      <diagonal/>
    </border>
    <border>
      <left/>
      <right style="thin">
        <color theme="4" tint="-0.499984740745262"/>
      </right>
      <top/>
      <bottom style="thin">
        <color theme="4" tint="-0.499984740745262"/>
      </bottom>
      <diagonal/>
    </border>
    <border>
      <left style="thin">
        <color theme="4" tint="-0.499984740745262"/>
      </left>
      <right style="thin">
        <color theme="4" tint="-0.499984740745262"/>
      </right>
      <top style="thick">
        <color theme="4" tint="-0.499984740745262"/>
      </top>
      <bottom style="thin">
        <color indexed="64"/>
      </bottom>
      <diagonal/>
    </border>
    <border>
      <left style="thin">
        <color theme="4" tint="-0.499984740745262"/>
      </left>
      <right style="thin">
        <color theme="4" tint="-0.499984740745262"/>
      </right>
      <top style="thin">
        <color indexed="64"/>
      </top>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theme="4"/>
      </bottom>
      <diagonal/>
    </border>
    <border>
      <left style="thin">
        <color theme="0"/>
      </left>
      <right style="thin">
        <color theme="0"/>
      </right>
      <top/>
      <bottom style="thin">
        <color theme="0"/>
      </bottom>
      <diagonal/>
    </border>
  </borders>
  <cellStyleXfs count="10">
    <xf numFmtId="0" fontId="0" fillId="0" borderId="0"/>
    <xf numFmtId="0" fontId="13" fillId="0" borderId="0" applyNumberFormat="0" applyFill="0" applyBorder="0" applyAlignment="0" applyProtection="0">
      <alignment vertical="top"/>
      <protection locked="0"/>
    </xf>
    <xf numFmtId="0" fontId="31" fillId="0" borderId="0"/>
    <xf numFmtId="0" fontId="6" fillId="0" borderId="0"/>
    <xf numFmtId="0" fontId="35" fillId="0" borderId="0" applyNumberFormat="0" applyFill="0" applyBorder="0" applyAlignment="0" applyProtection="0">
      <alignment vertical="top"/>
      <protection locked="0"/>
    </xf>
    <xf numFmtId="0" fontId="5" fillId="0" borderId="0"/>
    <xf numFmtId="0" fontId="4" fillId="0" borderId="0"/>
    <xf numFmtId="0" fontId="3" fillId="0" borderId="0"/>
    <xf numFmtId="0" fontId="2" fillId="0" borderId="0"/>
    <xf numFmtId="0" fontId="1" fillId="0" borderId="0"/>
  </cellStyleXfs>
  <cellXfs count="223">
    <xf numFmtId="0" fontId="0" fillId="0" borderId="0" xfId="0"/>
    <xf numFmtId="0" fontId="0" fillId="0" borderId="0" xfId="0" applyAlignment="1">
      <alignment horizontal="left"/>
    </xf>
    <xf numFmtId="0" fontId="0" fillId="0" borderId="0" xfId="0" applyAlignment="1">
      <alignment vertical="center"/>
    </xf>
    <xf numFmtId="0" fontId="7" fillId="0" borderId="0" xfId="0" applyFont="1" applyAlignment="1">
      <alignment horizontal="center"/>
    </xf>
    <xf numFmtId="0" fontId="7" fillId="2" borderId="1" xfId="0" applyFont="1" applyFill="1" applyBorder="1" applyAlignment="1">
      <alignment horizontal="center" vertical="center"/>
    </xf>
    <xf numFmtId="0" fontId="7" fillId="2" borderId="2" xfId="0" applyFont="1" applyFill="1" applyBorder="1" applyAlignment="1">
      <alignment horizontal="center" vertical="center"/>
    </xf>
    <xf numFmtId="0" fontId="7" fillId="0" borderId="0" xfId="0" applyFont="1" applyAlignment="1">
      <alignment horizontal="left"/>
    </xf>
    <xf numFmtId="0" fontId="10" fillId="0" borderId="0" xfId="0" applyFont="1" applyAlignment="1">
      <alignment horizontal="right"/>
    </xf>
    <xf numFmtId="166" fontId="0" fillId="0" borderId="0" xfId="0" applyNumberFormat="1" applyAlignment="1">
      <alignment horizontal="left" shrinkToFit="1"/>
    </xf>
    <xf numFmtId="0" fontId="7" fillId="0" borderId="0" xfId="0" applyFont="1" applyAlignment="1">
      <alignment horizontal="center" vertical="center"/>
    </xf>
    <xf numFmtId="44" fontId="0" fillId="0" borderId="0" xfId="0" applyNumberFormat="1" applyAlignment="1">
      <alignment horizontal="left" vertical="center"/>
    </xf>
    <xf numFmtId="10" fontId="0" fillId="0" borderId="0" xfId="0" applyNumberFormat="1" applyAlignment="1">
      <alignment horizontal="right" vertical="center"/>
    </xf>
    <xf numFmtId="43" fontId="0" fillId="0" borderId="0" xfId="0" applyNumberFormat="1" applyAlignment="1">
      <alignment horizontal="left" vertical="center"/>
    </xf>
    <xf numFmtId="0" fontId="11" fillId="0" borderId="0" xfId="0" applyFont="1"/>
    <xf numFmtId="0" fontId="0" fillId="0" borderId="0" xfId="0" applyAlignment="1" applyProtection="1">
      <alignment vertical="center"/>
      <protection locked="0" hidden="1"/>
    </xf>
    <xf numFmtId="0" fontId="9" fillId="0" borderId="2" xfId="0" applyFont="1" applyBorder="1" applyAlignment="1" applyProtection="1">
      <alignment horizontal="center" vertical="center"/>
      <protection locked="0"/>
    </xf>
    <xf numFmtId="0" fontId="0" fillId="0" borderId="0" xfId="0" applyProtection="1">
      <protection locked="0" hidden="1"/>
    </xf>
    <xf numFmtId="0" fontId="0" fillId="0" borderId="0" xfId="0" applyAlignment="1" applyProtection="1">
      <alignment horizontal="right"/>
      <protection locked="0" hidden="1"/>
    </xf>
    <xf numFmtId="0" fontId="11" fillId="0" borderId="0" xfId="0" applyFont="1" applyAlignment="1">
      <alignment horizontal="right"/>
    </xf>
    <xf numFmtId="14" fontId="9" fillId="0" borderId="1" xfId="0" applyNumberFormat="1" applyFont="1" applyBorder="1" applyAlignment="1" applyProtection="1">
      <alignment horizontal="center" vertical="center"/>
      <protection locked="0"/>
    </xf>
    <xf numFmtId="0" fontId="0" fillId="0" borderId="0" xfId="0" applyAlignment="1" applyProtection="1">
      <alignment vertical="center"/>
      <protection hidden="1"/>
    </xf>
    <xf numFmtId="0" fontId="11" fillId="0" borderId="0" xfId="0" applyFont="1" applyAlignment="1">
      <alignment horizontal="center"/>
    </xf>
    <xf numFmtId="164" fontId="17" fillId="2" borderId="2" xfId="0" applyNumberFormat="1" applyFont="1" applyFill="1" applyBorder="1" applyAlignment="1">
      <alignment horizontal="center"/>
    </xf>
    <xf numFmtId="164" fontId="11" fillId="3" borderId="0" xfId="0" applyNumberFormat="1" applyFont="1" applyFill="1"/>
    <xf numFmtId="14" fontId="11" fillId="3" borderId="0" xfId="0" applyNumberFormat="1" applyFont="1" applyFill="1" applyAlignment="1">
      <alignment horizontal="left" indent="1"/>
    </xf>
    <xf numFmtId="164" fontId="11" fillId="0" borderId="0" xfId="0" applyNumberFormat="1" applyFont="1"/>
    <xf numFmtId="14" fontId="11" fillId="0" borderId="0" xfId="0" applyNumberFormat="1" applyFont="1" applyAlignment="1">
      <alignment horizontal="left" indent="1"/>
    </xf>
    <xf numFmtId="0" fontId="11" fillId="0" borderId="0" xfId="0" applyFont="1" applyAlignment="1">
      <alignment horizontal="left" indent="1"/>
    </xf>
    <xf numFmtId="14" fontId="17" fillId="0" borderId="0" xfId="0" applyNumberFormat="1" applyFont="1" applyAlignment="1">
      <alignment horizontal="left" indent="1"/>
    </xf>
    <xf numFmtId="0" fontId="11" fillId="3" borderId="0" xfId="0" applyFont="1" applyFill="1"/>
    <xf numFmtId="0" fontId="17" fillId="2" borderId="2" xfId="0" applyFont="1" applyFill="1" applyBorder="1" applyAlignment="1">
      <alignment horizontal="center"/>
    </xf>
    <xf numFmtId="14" fontId="17" fillId="2" borderId="2" xfId="0" applyNumberFormat="1" applyFont="1" applyFill="1" applyBorder="1" applyAlignment="1">
      <alignment horizontal="center"/>
    </xf>
    <xf numFmtId="0" fontId="17" fillId="0" borderId="0" xfId="0" applyFont="1" applyAlignment="1">
      <alignment horizontal="left" indent="1"/>
    </xf>
    <xf numFmtId="0" fontId="11" fillId="0" borderId="0" xfId="0" applyFont="1" applyAlignment="1">
      <alignment horizontal="right" indent="1"/>
    </xf>
    <xf numFmtId="0" fontId="17" fillId="0" borderId="0" xfId="0" applyFont="1" applyAlignment="1">
      <alignment horizontal="left"/>
    </xf>
    <xf numFmtId="0" fontId="11" fillId="3" borderId="0" xfId="0" applyFont="1" applyFill="1" applyAlignment="1">
      <alignment horizontal="left" indent="1"/>
    </xf>
    <xf numFmtId="0" fontId="18" fillId="0" borderId="0" xfId="0" applyFont="1"/>
    <xf numFmtId="4" fontId="11" fillId="3" borderId="0" xfId="0" applyNumberFormat="1" applyFont="1" applyFill="1"/>
    <xf numFmtId="4" fontId="11" fillId="0" borderId="0" xfId="0" applyNumberFormat="1" applyFont="1"/>
    <xf numFmtId="4" fontId="17" fillId="2" borderId="2" xfId="0" applyNumberFormat="1" applyFont="1" applyFill="1" applyBorder="1" applyAlignment="1">
      <alignment horizontal="center"/>
    </xf>
    <xf numFmtId="4" fontId="18" fillId="0" borderId="0" xfId="0" applyNumberFormat="1" applyFont="1" applyAlignment="1">
      <alignment horizontal="right"/>
    </xf>
    <xf numFmtId="14" fontId="11" fillId="3" borderId="0" xfId="0" applyNumberFormat="1" applyFont="1" applyFill="1"/>
    <xf numFmtId="14" fontId="11" fillId="0" borderId="0" xfId="0" applyNumberFormat="1" applyFont="1"/>
    <xf numFmtId="14" fontId="17" fillId="0" borderId="0" xfId="0" applyNumberFormat="1" applyFont="1"/>
    <xf numFmtId="14" fontId="20" fillId="0" borderId="0" xfId="0" applyNumberFormat="1" applyFont="1"/>
    <xf numFmtId="0" fontId="11" fillId="0" borderId="0" xfId="0" applyFont="1" applyAlignment="1">
      <alignment horizontal="left"/>
    </xf>
    <xf numFmtId="0" fontId="11" fillId="3" borderId="0" xfId="0" applyFont="1" applyFill="1" applyAlignment="1">
      <alignment horizontal="center"/>
    </xf>
    <xf numFmtId="14" fontId="20" fillId="0" borderId="0" xfId="0" applyNumberFormat="1" applyFont="1" applyAlignment="1">
      <alignment horizontal="left" indent="1"/>
    </xf>
    <xf numFmtId="0" fontId="19" fillId="0" borderId="0" xfId="0" applyFont="1" applyAlignment="1">
      <alignment horizontal="right"/>
    </xf>
    <xf numFmtId="166" fontId="11" fillId="0" borderId="0" xfId="0" applyNumberFormat="1" applyFont="1" applyAlignment="1">
      <alignment horizontal="left" shrinkToFit="1"/>
    </xf>
    <xf numFmtId="40" fontId="11" fillId="0" borderId="0" xfId="0" applyNumberFormat="1" applyFont="1"/>
    <xf numFmtId="4" fontId="19" fillId="0" borderId="0" xfId="0" applyNumberFormat="1" applyFont="1"/>
    <xf numFmtId="4" fontId="17" fillId="0" borderId="0" xfId="0" applyNumberFormat="1" applyFont="1"/>
    <xf numFmtId="4" fontId="11" fillId="0" borderId="0" xfId="0" applyNumberFormat="1" applyFont="1" applyAlignment="1">
      <alignment shrinkToFit="1"/>
    </xf>
    <xf numFmtId="0" fontId="17" fillId="0" borderId="0" xfId="0" applyFont="1"/>
    <xf numFmtId="0" fontId="17" fillId="2" borderId="3" xfId="0" applyFont="1" applyFill="1" applyBorder="1"/>
    <xf numFmtId="4" fontId="11" fillId="0" borderId="0" xfId="0" applyNumberFormat="1" applyFont="1" applyAlignment="1">
      <alignment horizontal="left"/>
    </xf>
    <xf numFmtId="14" fontId="11" fillId="0" borderId="0" xfId="0" applyNumberFormat="1" applyFont="1" applyAlignment="1">
      <alignment horizontal="left"/>
    </xf>
    <xf numFmtId="0" fontId="0" fillId="0" borderId="0" xfId="0" applyAlignment="1">
      <alignment horizontal="left" vertical="center"/>
    </xf>
    <xf numFmtId="0" fontId="7" fillId="0" borderId="0" xfId="0" applyFont="1" applyAlignment="1">
      <alignment horizontal="left" vertical="center"/>
    </xf>
    <xf numFmtId="14" fontId="9" fillId="0" borderId="3" xfId="0" applyNumberFormat="1" applyFont="1" applyBorder="1" applyAlignment="1" applyProtection="1">
      <alignment horizontal="center" vertical="center"/>
      <protection locked="0"/>
    </xf>
    <xf numFmtId="14" fontId="17" fillId="2" borderId="2" xfId="0" applyNumberFormat="1" applyFont="1" applyFill="1" applyBorder="1" applyAlignment="1">
      <alignment horizontal="right"/>
    </xf>
    <xf numFmtId="7" fontId="11" fillId="0" borderId="3" xfId="0" applyNumberFormat="1" applyFont="1" applyBorder="1" applyAlignment="1">
      <alignment horizontal="centerContinuous"/>
    </xf>
    <xf numFmtId="7" fontId="11" fillId="0" borderId="4" xfId="0" applyNumberFormat="1" applyFont="1" applyBorder="1" applyAlignment="1">
      <alignment horizontal="centerContinuous"/>
    </xf>
    <xf numFmtId="39" fontId="11" fillId="0" borderId="1" xfId="0" applyNumberFormat="1" applyFont="1" applyBorder="1" applyAlignment="1">
      <alignment horizontal="centerContinuous"/>
    </xf>
    <xf numFmtId="39" fontId="11" fillId="0" borderId="2" xfId="0" applyNumberFormat="1" applyFont="1" applyBorder="1" applyAlignment="1">
      <alignment horizontal="centerContinuous"/>
    </xf>
    <xf numFmtId="0" fontId="11" fillId="0" borderId="5" xfId="0" applyFont="1" applyBorder="1"/>
    <xf numFmtId="0" fontId="11" fillId="0" borderId="6" xfId="0" applyFont="1" applyBorder="1"/>
    <xf numFmtId="0" fontId="11" fillId="0" borderId="7" xfId="0" applyFont="1" applyBorder="1" applyAlignment="1">
      <alignment horizontal="right" indent="1"/>
    </xf>
    <xf numFmtId="0" fontId="21" fillId="0" borderId="0" xfId="0" applyFont="1"/>
    <xf numFmtId="43" fontId="11" fillId="0" borderId="8" xfId="0" applyNumberFormat="1" applyFont="1" applyBorder="1" applyAlignment="1">
      <alignment horizontal="right"/>
    </xf>
    <xf numFmtId="43" fontId="11" fillId="0" borderId="9" xfId="0" applyNumberFormat="1" applyFont="1" applyBorder="1" applyAlignment="1">
      <alignment horizontal="right"/>
    </xf>
    <xf numFmtId="0" fontId="11" fillId="0" borderId="0" xfId="0" applyFont="1" applyProtection="1">
      <protection locked="0"/>
    </xf>
    <xf numFmtId="0" fontId="0" fillId="0" borderId="10" xfId="0" applyBorder="1"/>
    <xf numFmtId="0" fontId="8" fillId="0" borderId="10" xfId="0" applyFont="1" applyBorder="1"/>
    <xf numFmtId="0" fontId="0" fillId="0" borderId="11" xfId="0" applyBorder="1"/>
    <xf numFmtId="0" fontId="11" fillId="0" borderId="0" xfId="0" applyFont="1" applyAlignment="1" applyProtection="1">
      <alignment vertical="center"/>
      <protection locked="0"/>
    </xf>
    <xf numFmtId="0" fontId="11" fillId="0" borderId="0" xfId="0" applyFont="1" applyAlignment="1">
      <alignment vertical="center"/>
    </xf>
    <xf numFmtId="44" fontId="11" fillId="0" borderId="0" xfId="0" applyNumberFormat="1" applyFont="1" applyAlignment="1">
      <alignment horizontal="left" vertical="center"/>
    </xf>
    <xf numFmtId="165" fontId="11" fillId="0" borderId="0" xfId="0" applyNumberFormat="1" applyFont="1" applyAlignment="1">
      <alignment horizontal="left" vertical="center"/>
    </xf>
    <xf numFmtId="0" fontId="0" fillId="0" borderId="15" xfId="0" applyBorder="1" applyAlignment="1" applyProtection="1">
      <alignment vertical="top" wrapText="1"/>
      <protection locked="0"/>
    </xf>
    <xf numFmtId="0" fontId="0" fillId="0" borderId="16" xfId="0" applyBorder="1" applyAlignment="1" applyProtection="1">
      <alignment vertical="top" wrapText="1"/>
      <protection locked="0"/>
    </xf>
    <xf numFmtId="0" fontId="0" fillId="0" borderId="17" xfId="0" applyBorder="1" applyAlignment="1" applyProtection="1">
      <alignment vertical="top" wrapText="1"/>
      <protection locked="0"/>
    </xf>
    <xf numFmtId="43" fontId="0" fillId="0" borderId="0" xfId="0" applyNumberFormat="1" applyAlignment="1" applyProtection="1">
      <alignment horizontal="right" vertical="center"/>
      <protection hidden="1"/>
    </xf>
    <xf numFmtId="0" fontId="7" fillId="0" borderId="0" xfId="0" applyFont="1"/>
    <xf numFmtId="43" fontId="23" fillId="0" borderId="2" xfId="0" applyNumberFormat="1" applyFont="1" applyBorder="1" applyAlignment="1" applyProtection="1">
      <alignment horizontal="right" vertical="center"/>
      <protection hidden="1"/>
    </xf>
    <xf numFmtId="43" fontId="23" fillId="0" borderId="2" xfId="0" applyNumberFormat="1" applyFont="1" applyBorder="1" applyAlignment="1" applyProtection="1">
      <alignment horizontal="right" vertical="center"/>
      <protection locked="0"/>
    </xf>
    <xf numFmtId="0" fontId="24" fillId="5" borderId="0" xfId="0" applyFont="1" applyFill="1"/>
    <xf numFmtId="0" fontId="24" fillId="5" borderId="0" xfId="0" applyFont="1" applyFill="1" applyAlignment="1">
      <alignment vertical="center"/>
    </xf>
    <xf numFmtId="0" fontId="25" fillId="5" borderId="0" xfId="0" applyFont="1" applyFill="1" applyAlignment="1">
      <alignment horizontal="right" vertical="center"/>
    </xf>
    <xf numFmtId="0" fontId="26" fillId="5" borderId="0" xfId="0" applyFont="1" applyFill="1" applyAlignment="1">
      <alignment vertical="center"/>
    </xf>
    <xf numFmtId="49" fontId="11" fillId="7" borderId="0" xfId="0" applyNumberFormat="1" applyFont="1" applyFill="1" applyAlignment="1" applyProtection="1">
      <alignment horizontal="left" vertical="center"/>
      <protection locked="0"/>
    </xf>
    <xf numFmtId="0" fontId="27" fillId="0" borderId="0" xfId="0" applyFont="1" applyAlignment="1">
      <alignment horizontal="right" vertical="center"/>
    </xf>
    <xf numFmtId="0" fontId="28" fillId="0" borderId="12" xfId="0" applyFont="1" applyBorder="1" applyAlignment="1">
      <alignment horizontal="left" vertical="center" indent="1"/>
    </xf>
    <xf numFmtId="0" fontId="17" fillId="7" borderId="2" xfId="0" applyFont="1" applyFill="1" applyBorder="1" applyAlignment="1">
      <alignment horizontal="right" vertical="center"/>
    </xf>
    <xf numFmtId="0" fontId="7" fillId="7" borderId="6" xfId="0" applyFont="1" applyFill="1" applyBorder="1" applyAlignment="1">
      <alignment horizontal="right"/>
    </xf>
    <xf numFmtId="0" fontId="0" fillId="7" borderId="0" xfId="0" applyFill="1"/>
    <xf numFmtId="0" fontId="7" fillId="7" borderId="0" xfId="0" applyFont="1" applyFill="1" applyAlignment="1">
      <alignment horizontal="right"/>
    </xf>
    <xf numFmtId="0" fontId="22" fillId="7" borderId="2" xfId="0" applyFont="1" applyFill="1" applyBorder="1" applyAlignment="1">
      <alignment horizontal="center" vertical="center"/>
    </xf>
    <xf numFmtId="0" fontId="0" fillId="8" borderId="0" xfId="0" applyFill="1"/>
    <xf numFmtId="0" fontId="14" fillId="8" borderId="0" xfId="0" applyFont="1" applyFill="1" applyAlignment="1">
      <alignment vertical="center"/>
    </xf>
    <xf numFmtId="0" fontId="14" fillId="8" borderId="0" xfId="0" applyFont="1" applyFill="1" applyAlignment="1">
      <alignment horizontal="right" vertical="center"/>
    </xf>
    <xf numFmtId="0" fontId="14" fillId="8" borderId="0" xfId="0" applyFont="1" applyFill="1"/>
    <xf numFmtId="0" fontId="0" fillId="8" borderId="0" xfId="0" applyFill="1" applyAlignment="1">
      <alignment vertical="center"/>
    </xf>
    <xf numFmtId="0" fontId="11" fillId="8" borderId="0" xfId="0" applyFont="1" applyFill="1" applyAlignment="1">
      <alignment vertical="center"/>
    </xf>
    <xf numFmtId="0" fontId="15" fillId="0" borderId="0" xfId="0" applyFont="1"/>
    <xf numFmtId="168" fontId="16" fillId="0" borderId="0" xfId="0" applyNumberFormat="1" applyFont="1" applyAlignment="1">
      <alignment vertical="center"/>
    </xf>
    <xf numFmtId="0" fontId="24" fillId="4" borderId="0" xfId="0" applyFont="1" applyFill="1"/>
    <xf numFmtId="0" fontId="0" fillId="4" borderId="0" xfId="0" applyFill="1" applyProtection="1">
      <protection locked="0" hidden="1"/>
    </xf>
    <xf numFmtId="0" fontId="0" fillId="4" borderId="0" xfId="0" applyFill="1"/>
    <xf numFmtId="0" fontId="0" fillId="9" borderId="18" xfId="0" applyFill="1" applyBorder="1"/>
    <xf numFmtId="43" fontId="0" fillId="0" borderId="19" xfId="0" applyNumberFormat="1" applyBorder="1" applyAlignment="1" applyProtection="1">
      <alignment horizontal="right"/>
      <protection locked="0"/>
    </xf>
    <xf numFmtId="43" fontId="0" fillId="0" borderId="19" xfId="0" applyNumberFormat="1" applyBorder="1" applyAlignment="1" applyProtection="1">
      <alignment horizontal="right"/>
      <protection hidden="1"/>
    </xf>
    <xf numFmtId="173" fontId="0" fillId="0" borderId="19" xfId="0" applyNumberFormat="1" applyBorder="1" applyAlignment="1" applyProtection="1">
      <alignment horizontal="right" vertical="center" indent="1"/>
      <protection locked="0"/>
    </xf>
    <xf numFmtId="173" fontId="0" fillId="0" borderId="20" xfId="0" applyNumberFormat="1" applyBorder="1" applyAlignment="1" applyProtection="1">
      <alignment horizontal="right" vertical="center" indent="1"/>
      <protection locked="0"/>
    </xf>
    <xf numFmtId="0" fontId="26" fillId="4" borderId="21" xfId="0" applyFont="1" applyFill="1" applyBorder="1" applyAlignment="1">
      <alignment vertical="center"/>
    </xf>
    <xf numFmtId="0" fontId="26" fillId="4" borderId="22" xfId="0" applyFont="1" applyFill="1" applyBorder="1" applyAlignment="1">
      <alignment vertical="center"/>
    </xf>
    <xf numFmtId="0" fontId="0" fillId="9" borderId="23" xfId="0" applyFill="1" applyBorder="1"/>
    <xf numFmtId="0" fontId="11" fillId="9" borderId="24" xfId="0" applyFont="1" applyFill="1" applyBorder="1" applyAlignment="1">
      <alignment vertical="center"/>
    </xf>
    <xf numFmtId="0" fontId="17" fillId="7" borderId="25" xfId="0" applyFont="1" applyFill="1" applyBorder="1" applyAlignment="1">
      <alignment horizontal="center" vertical="center" wrapText="1"/>
    </xf>
    <xf numFmtId="172" fontId="11" fillId="0" borderId="26" xfId="0" applyNumberFormat="1" applyFont="1" applyBorder="1" applyAlignment="1" applyProtection="1">
      <alignment vertical="center"/>
      <protection locked="0"/>
    </xf>
    <xf numFmtId="170" fontId="11" fillId="0" borderId="26" xfId="0" applyNumberFormat="1" applyFont="1" applyBorder="1" applyAlignment="1" applyProtection="1">
      <alignment horizontal="right" vertical="center"/>
      <protection locked="0"/>
    </xf>
    <xf numFmtId="9" fontId="11" fillId="0" borderId="26" xfId="0" applyNumberFormat="1" applyFont="1" applyBorder="1" applyAlignment="1" applyProtection="1">
      <alignment horizontal="center" vertical="center"/>
      <protection locked="0"/>
    </xf>
    <xf numFmtId="171" fontId="11" fillId="0" borderId="26" xfId="0" applyNumberFormat="1" applyFont="1" applyBorder="1" applyAlignment="1">
      <alignment horizontal="right" vertical="center"/>
    </xf>
    <xf numFmtId="167" fontId="11" fillId="0" borderId="26" xfId="0" applyNumberFormat="1" applyFont="1" applyBorder="1" applyAlignment="1">
      <alignment horizontal="right" vertical="center" indent="1"/>
    </xf>
    <xf numFmtId="169" fontId="11" fillId="0" borderId="26" xfId="0" applyNumberFormat="1" applyFont="1" applyBorder="1" applyAlignment="1" applyProtection="1">
      <alignment horizontal="left" vertical="center"/>
      <protection hidden="1"/>
    </xf>
    <xf numFmtId="172" fontId="11" fillId="8" borderId="19" xfId="0" applyNumberFormat="1" applyFont="1" applyFill="1" applyBorder="1" applyAlignment="1" applyProtection="1">
      <alignment vertical="center"/>
      <protection locked="0"/>
    </xf>
    <xf numFmtId="170" fontId="11" fillId="8" borderId="19" xfId="0" applyNumberFormat="1" applyFont="1" applyFill="1" applyBorder="1" applyAlignment="1" applyProtection="1">
      <alignment horizontal="right" vertical="center"/>
      <protection locked="0"/>
    </xf>
    <xf numFmtId="9" fontId="11" fillId="8" borderId="19" xfId="0" applyNumberFormat="1" applyFont="1" applyFill="1" applyBorder="1" applyAlignment="1" applyProtection="1">
      <alignment horizontal="center" vertical="center"/>
      <protection locked="0"/>
    </xf>
    <xf numFmtId="171" fontId="11" fillId="8" borderId="19" xfId="0" applyNumberFormat="1" applyFont="1" applyFill="1" applyBorder="1" applyAlignment="1">
      <alignment horizontal="right" vertical="center"/>
    </xf>
    <xf numFmtId="167" fontId="11" fillId="8" borderId="19" xfId="0" applyNumberFormat="1" applyFont="1" applyFill="1" applyBorder="1" applyAlignment="1">
      <alignment horizontal="right" vertical="center" indent="1"/>
    </xf>
    <xf numFmtId="169" fontId="11" fillId="8" borderId="19" xfId="0" applyNumberFormat="1" applyFont="1" applyFill="1" applyBorder="1" applyAlignment="1" applyProtection="1">
      <alignment horizontal="left" vertical="center"/>
      <protection hidden="1"/>
    </xf>
    <xf numFmtId="172" fontId="11" fillId="0" borderId="19" xfId="0" applyNumberFormat="1" applyFont="1" applyBorder="1" applyAlignment="1" applyProtection="1">
      <alignment vertical="center"/>
      <protection locked="0"/>
    </xf>
    <xf numFmtId="170" fontId="11" fillId="0" borderId="19" xfId="0" applyNumberFormat="1" applyFont="1" applyBorder="1" applyAlignment="1" applyProtection="1">
      <alignment horizontal="right" vertical="center"/>
      <protection locked="0"/>
    </xf>
    <xf numFmtId="9" fontId="11" fillId="0" borderId="19" xfId="0" applyNumberFormat="1" applyFont="1" applyBorder="1" applyAlignment="1" applyProtection="1">
      <alignment horizontal="center" vertical="center"/>
      <protection locked="0"/>
    </xf>
    <xf numFmtId="171" fontId="11" fillId="0" borderId="19" xfId="0" applyNumberFormat="1" applyFont="1" applyBorder="1" applyAlignment="1">
      <alignment horizontal="right" vertical="center"/>
    </xf>
    <xf numFmtId="167" fontId="11" fillId="0" borderId="19" xfId="0" applyNumberFormat="1" applyFont="1" applyBorder="1" applyAlignment="1">
      <alignment horizontal="right" vertical="center" indent="1"/>
    </xf>
    <xf numFmtId="169" fontId="11" fillId="0" borderId="19" xfId="0" applyNumberFormat="1" applyFont="1" applyBorder="1" applyAlignment="1" applyProtection="1">
      <alignment horizontal="left" vertical="center"/>
      <protection hidden="1"/>
    </xf>
    <xf numFmtId="172" fontId="11" fillId="8" borderId="20" xfId="0" applyNumberFormat="1" applyFont="1" applyFill="1" applyBorder="1" applyAlignment="1" applyProtection="1">
      <alignment vertical="center"/>
      <protection locked="0"/>
    </xf>
    <xf numFmtId="170" fontId="11" fillId="8" borderId="20" xfId="0" applyNumberFormat="1" applyFont="1" applyFill="1" applyBorder="1" applyAlignment="1" applyProtection="1">
      <alignment horizontal="right" vertical="center"/>
      <protection locked="0"/>
    </xf>
    <xf numFmtId="9" fontId="11" fillId="8" borderId="20" xfId="0" applyNumberFormat="1" applyFont="1" applyFill="1" applyBorder="1" applyAlignment="1" applyProtection="1">
      <alignment horizontal="center" vertical="center"/>
      <protection locked="0"/>
    </xf>
    <xf numFmtId="171" fontId="11" fillId="8" borderId="20" xfId="0" applyNumberFormat="1" applyFont="1" applyFill="1" applyBorder="1" applyAlignment="1">
      <alignment horizontal="right" vertical="center"/>
    </xf>
    <xf numFmtId="167" fontId="11" fillId="8" borderId="20" xfId="0" applyNumberFormat="1" applyFont="1" applyFill="1" applyBorder="1" applyAlignment="1">
      <alignment horizontal="right" vertical="center" indent="1"/>
    </xf>
    <xf numFmtId="169" fontId="11" fillId="8" borderId="20" xfId="0" applyNumberFormat="1" applyFont="1" applyFill="1" applyBorder="1" applyAlignment="1" applyProtection="1">
      <alignment horizontal="left" vertical="center"/>
      <protection hidden="1"/>
    </xf>
    <xf numFmtId="0" fontId="11" fillId="6" borderId="19" xfId="0" applyFont="1" applyFill="1" applyBorder="1" applyAlignment="1">
      <alignment horizontal="center" vertical="center"/>
    </xf>
    <xf numFmtId="0" fontId="0" fillId="6" borderId="19" xfId="0" applyFill="1" applyBorder="1" applyAlignment="1">
      <alignment horizontal="center" vertical="center"/>
    </xf>
    <xf numFmtId="0" fontId="24" fillId="11" borderId="0" xfId="0" applyFont="1" applyFill="1" applyAlignment="1">
      <alignment vertical="center"/>
    </xf>
    <xf numFmtId="0" fontId="0" fillId="12" borderId="0" xfId="0" applyFill="1" applyAlignment="1">
      <alignment horizontal="left" vertical="center" wrapText="1"/>
    </xf>
    <xf numFmtId="0" fontId="11" fillId="12" borderId="0" xfId="0" applyFont="1" applyFill="1" applyAlignment="1">
      <alignment horizontal="left" vertical="center" wrapText="1"/>
    </xf>
    <xf numFmtId="0" fontId="9" fillId="0" borderId="27" xfId="2" applyFont="1" applyBorder="1"/>
    <xf numFmtId="0" fontId="32" fillId="0" borderId="28" xfId="2" applyFont="1" applyBorder="1" applyAlignment="1">
      <alignment horizontal="left" vertical="center"/>
    </xf>
    <xf numFmtId="0" fontId="31" fillId="0" borderId="27" xfId="2" applyBorder="1"/>
    <xf numFmtId="0" fontId="31" fillId="0" borderId="0" xfId="2"/>
    <xf numFmtId="0" fontId="33" fillId="0" borderId="29" xfId="2" applyFont="1" applyBorder="1" applyAlignment="1">
      <alignment horizontal="left" wrapText="1" indent="1"/>
    </xf>
    <xf numFmtId="0" fontId="33" fillId="0" borderId="27" xfId="2" applyFont="1" applyBorder="1"/>
    <xf numFmtId="0" fontId="33" fillId="0" borderId="27" xfId="2" applyFont="1" applyBorder="1" applyAlignment="1">
      <alignment horizontal="left" wrapText="1"/>
    </xf>
    <xf numFmtId="0" fontId="34" fillId="0" borderId="27" xfId="2" applyFont="1" applyBorder="1" applyAlignment="1">
      <alignment horizontal="left" wrapText="1"/>
    </xf>
    <xf numFmtId="0" fontId="35" fillId="0" borderId="27" xfId="4" applyBorder="1" applyAlignment="1" applyProtection="1">
      <alignment horizontal="left" wrapText="1"/>
    </xf>
    <xf numFmtId="0" fontId="33" fillId="0" borderId="27" xfId="2" applyFont="1" applyBorder="1" applyAlignment="1">
      <alignment horizontal="left"/>
    </xf>
    <xf numFmtId="0" fontId="9" fillId="0" borderId="0" xfId="2" applyFont="1"/>
    <xf numFmtId="0" fontId="13" fillId="0" borderId="0" xfId="1" applyAlignment="1" applyProtection="1"/>
    <xf numFmtId="0" fontId="13" fillId="5" borderId="0" xfId="1" applyFill="1" applyAlignment="1" applyProtection="1"/>
    <xf numFmtId="0" fontId="13" fillId="4" borderId="0" xfId="1" applyFill="1" applyAlignment="1" applyProtection="1"/>
    <xf numFmtId="0" fontId="2" fillId="0" borderId="0" xfId="8"/>
    <xf numFmtId="0" fontId="0" fillId="8" borderId="0" xfId="0" applyFill="1" applyProtection="1">
      <protection locked="0"/>
    </xf>
    <xf numFmtId="0" fontId="0" fillId="6" borderId="20" xfId="0" applyFill="1" applyBorder="1" applyAlignment="1" applyProtection="1">
      <alignment horizontal="center" vertical="center"/>
      <protection locked="0"/>
    </xf>
    <xf numFmtId="166" fontId="11" fillId="2" borderId="1" xfId="0" applyNumberFormat="1" applyFont="1" applyFill="1" applyBorder="1" applyAlignment="1">
      <alignment horizontal="center"/>
    </xf>
    <xf numFmtId="166" fontId="11" fillId="2" borderId="4" xfId="0" applyNumberFormat="1" applyFont="1" applyFill="1" applyBorder="1" applyAlignment="1">
      <alignment horizontal="center"/>
    </xf>
    <xf numFmtId="166" fontId="11" fillId="2" borderId="3" xfId="0" applyNumberFormat="1" applyFont="1" applyFill="1" applyBorder="1" applyAlignment="1">
      <alignment horizontal="center"/>
    </xf>
    <xf numFmtId="0" fontId="1" fillId="0" borderId="0" xfId="9"/>
    <xf numFmtId="0" fontId="25" fillId="5" borderId="0" xfId="0" applyFont="1" applyFill="1" applyAlignment="1">
      <alignment horizontal="center" vertical="center"/>
    </xf>
    <xf numFmtId="0" fontId="0" fillId="7" borderId="0" xfId="0" applyFill="1" applyAlignment="1" applyProtection="1">
      <alignment horizontal="center" vertical="center"/>
      <protection locked="0"/>
    </xf>
    <xf numFmtId="0" fontId="7" fillId="2" borderId="1" xfId="0" applyFont="1" applyFill="1" applyBorder="1" applyAlignment="1">
      <alignment horizontal="center" vertical="center"/>
    </xf>
    <xf numFmtId="0" fontId="7" fillId="2" borderId="3" xfId="0" applyFont="1" applyFill="1" applyBorder="1" applyAlignment="1">
      <alignment horizontal="center" vertical="center"/>
    </xf>
    <xf numFmtId="14" fontId="9" fillId="0" borderId="1" xfId="0" applyNumberFormat="1" applyFont="1" applyBorder="1" applyAlignment="1" applyProtection="1">
      <alignment horizontal="center" vertical="center"/>
      <protection locked="0"/>
    </xf>
    <xf numFmtId="14" fontId="9" fillId="0" borderId="3" xfId="0" applyNumberFormat="1" applyFont="1" applyBorder="1" applyAlignment="1" applyProtection="1">
      <alignment horizontal="center" vertical="center"/>
      <protection locked="0"/>
    </xf>
    <xf numFmtId="0" fontId="0" fillId="12" borderId="0" xfId="0" applyFill="1" applyAlignment="1">
      <alignment horizontal="left"/>
    </xf>
    <xf numFmtId="49" fontId="11" fillId="0" borderId="1" xfId="0" applyNumberFormat="1" applyFont="1" applyBorder="1" applyAlignment="1" applyProtection="1">
      <alignment horizontal="center" vertical="center"/>
      <protection locked="0"/>
    </xf>
    <xf numFmtId="49" fontId="11" fillId="0" borderId="3" xfId="0" applyNumberFormat="1" applyFont="1" applyBorder="1" applyAlignment="1" applyProtection="1">
      <alignment horizontal="center" vertical="center"/>
      <protection locked="0"/>
    </xf>
    <xf numFmtId="166" fontId="11" fillId="0" borderId="1" xfId="0" applyNumberFormat="1" applyFont="1" applyBorder="1" applyAlignment="1" applyProtection="1">
      <alignment horizontal="center" vertical="center" shrinkToFit="1"/>
      <protection locked="0"/>
    </xf>
    <xf numFmtId="166" fontId="11" fillId="0" borderId="3" xfId="0" applyNumberFormat="1" applyFont="1" applyBorder="1" applyAlignment="1" applyProtection="1">
      <alignment horizontal="center" vertical="center" shrinkToFit="1"/>
      <protection locked="0"/>
    </xf>
    <xf numFmtId="0" fontId="0" fillId="0" borderId="0" xfId="0" applyAlignment="1" applyProtection="1">
      <alignment horizontal="left"/>
      <protection locked="0"/>
    </xf>
    <xf numFmtId="0" fontId="11" fillId="0" borderId="6" xfId="0" applyFont="1" applyBorder="1" applyAlignment="1">
      <alignment horizontal="left" indent="1"/>
    </xf>
    <xf numFmtId="0" fontId="11" fillId="0" borderId="0" xfId="0" applyFont="1" applyAlignment="1">
      <alignment horizontal="left" indent="1"/>
    </xf>
    <xf numFmtId="0" fontId="11" fillId="0" borderId="13" xfId="0" applyFont="1" applyBorder="1" applyAlignment="1">
      <alignment horizontal="left" indent="1"/>
    </xf>
    <xf numFmtId="0" fontId="9" fillId="0" borderId="1" xfId="0" applyFont="1" applyBorder="1" applyAlignment="1" applyProtection="1">
      <alignment horizontal="center" vertical="center"/>
      <protection locked="0"/>
    </xf>
    <xf numFmtId="0" fontId="9" fillId="0" borderId="3" xfId="0" applyFont="1" applyBorder="1" applyAlignment="1" applyProtection="1">
      <alignment horizontal="center" vertical="center"/>
      <protection locked="0"/>
    </xf>
    <xf numFmtId="0" fontId="24" fillId="11" borderId="0" xfId="0" applyFont="1" applyFill="1" applyAlignment="1">
      <alignment horizontal="center" vertical="center"/>
    </xf>
    <xf numFmtId="0" fontId="0" fillId="12" borderId="0" xfId="0" applyFill="1" applyAlignment="1">
      <alignment horizontal="left" vertical="center" wrapText="1"/>
    </xf>
    <xf numFmtId="0" fontId="11" fillId="8" borderId="20" xfId="0" applyFont="1" applyFill="1" applyBorder="1" applyAlignment="1" applyProtection="1">
      <alignment horizontal="left" vertical="center"/>
      <protection locked="0"/>
    </xf>
    <xf numFmtId="0" fontId="22" fillId="7" borderId="2" xfId="0" applyFont="1" applyFill="1" applyBorder="1" applyAlignment="1">
      <alignment horizontal="center" vertical="center"/>
    </xf>
    <xf numFmtId="170" fontId="23" fillId="0" borderId="1" xfId="0" applyNumberFormat="1" applyFont="1" applyBorder="1" applyAlignment="1">
      <alignment horizontal="right"/>
    </xf>
    <xf numFmtId="170" fontId="23" fillId="0" borderId="4" xfId="0" applyNumberFormat="1" applyFont="1" applyBorder="1" applyAlignment="1">
      <alignment horizontal="right"/>
    </xf>
    <xf numFmtId="170" fontId="23" fillId="0" borderId="3" xfId="0" applyNumberFormat="1" applyFont="1" applyBorder="1" applyAlignment="1">
      <alignment horizontal="right"/>
    </xf>
    <xf numFmtId="0" fontId="0" fillId="0" borderId="12" xfId="0" applyBorder="1" applyAlignment="1" applyProtection="1">
      <alignment horizontal="left" vertical="top" wrapText="1"/>
      <protection locked="0"/>
    </xf>
    <xf numFmtId="0" fontId="0" fillId="0" borderId="10" xfId="0" applyBorder="1" applyAlignment="1" applyProtection="1">
      <alignment horizontal="left" vertical="top" wrapText="1"/>
      <protection locked="0"/>
    </xf>
    <xf numFmtId="0" fontId="0" fillId="0" borderId="11" xfId="0" applyBorder="1" applyAlignment="1" applyProtection="1">
      <alignment horizontal="left" vertical="top" wrapText="1"/>
      <protection locked="0"/>
    </xf>
    <xf numFmtId="0" fontId="0" fillId="0" borderId="6" xfId="0" applyBorder="1" applyAlignment="1" applyProtection="1">
      <alignment horizontal="left" vertical="top" wrapText="1"/>
      <protection locked="0"/>
    </xf>
    <xf numFmtId="0" fontId="0" fillId="0" borderId="0" xfId="0" applyAlignment="1" applyProtection="1">
      <alignment horizontal="left" vertical="top" wrapText="1"/>
      <protection locked="0"/>
    </xf>
    <xf numFmtId="0" fontId="0" fillId="0" borderId="13" xfId="0" applyBorder="1" applyAlignment="1" applyProtection="1">
      <alignment horizontal="left" vertical="top" wrapText="1"/>
      <protection locked="0"/>
    </xf>
    <xf numFmtId="0" fontId="0" fillId="0" borderId="5" xfId="0" applyBorder="1" applyAlignment="1" applyProtection="1">
      <alignment horizontal="left" vertical="top" wrapText="1"/>
      <protection locked="0"/>
    </xf>
    <xf numFmtId="0" fontId="0" fillId="0" borderId="7" xfId="0" applyBorder="1" applyAlignment="1" applyProtection="1">
      <alignment horizontal="left" vertical="top" wrapText="1"/>
      <protection locked="0"/>
    </xf>
    <xf numFmtId="0" fontId="0" fillId="0" borderId="14" xfId="0" applyBorder="1" applyAlignment="1" applyProtection="1">
      <alignment horizontal="left" vertical="top" wrapText="1"/>
      <protection locked="0"/>
    </xf>
    <xf numFmtId="43" fontId="23" fillId="0" borderId="2" xfId="0" applyNumberFormat="1" applyFont="1" applyBorder="1" applyAlignment="1" applyProtection="1">
      <alignment horizontal="center" vertical="center"/>
      <protection hidden="1"/>
    </xf>
    <xf numFmtId="0" fontId="11" fillId="8" borderId="19" xfId="0" applyFont="1" applyFill="1" applyBorder="1" applyAlignment="1" applyProtection="1">
      <alignment horizontal="left" vertical="center"/>
      <protection locked="0"/>
    </xf>
    <xf numFmtId="0" fontId="11" fillId="0" borderId="19" xfId="0" applyFont="1" applyBorder="1" applyAlignment="1" applyProtection="1">
      <alignment horizontal="left" vertical="center"/>
      <protection locked="0"/>
    </xf>
    <xf numFmtId="0" fontId="0" fillId="0" borderId="0" xfId="0" applyAlignment="1" applyProtection="1">
      <alignment horizontal="center"/>
      <protection locked="0" hidden="1"/>
    </xf>
    <xf numFmtId="0" fontId="24" fillId="11" borderId="0" xfId="0" applyFont="1" applyFill="1" applyAlignment="1" applyProtection="1">
      <alignment horizontal="center" vertical="center"/>
      <protection locked="0"/>
    </xf>
    <xf numFmtId="0" fontId="17" fillId="7" borderId="25" xfId="0" applyFont="1" applyFill="1" applyBorder="1" applyAlignment="1">
      <alignment horizontal="center" vertical="center" wrapText="1"/>
    </xf>
    <xf numFmtId="0" fontId="0" fillId="0" borderId="0" xfId="0" applyProtection="1">
      <protection locked="0"/>
    </xf>
    <xf numFmtId="0" fontId="13" fillId="10" borderId="0" xfId="1" applyFill="1" applyAlignment="1" applyProtection="1">
      <alignment horizontal="center" vertical="center" wrapText="1"/>
      <protection locked="0"/>
    </xf>
    <xf numFmtId="0" fontId="25" fillId="5" borderId="0" xfId="0" applyFont="1" applyFill="1" applyAlignment="1">
      <alignment horizontal="center" vertical="center" wrapText="1"/>
    </xf>
    <xf numFmtId="0" fontId="11" fillId="12" borderId="0" xfId="0" applyFont="1" applyFill="1" applyAlignment="1">
      <alignment horizontal="left" vertical="center" wrapText="1"/>
    </xf>
    <xf numFmtId="0" fontId="26" fillId="11" borderId="0" xfId="0" applyFont="1" applyFill="1" applyAlignment="1">
      <alignment horizontal="center" vertical="center"/>
    </xf>
    <xf numFmtId="0" fontId="24" fillId="5" borderId="0" xfId="0" applyFont="1" applyFill="1" applyAlignment="1">
      <alignment horizontal="center"/>
    </xf>
    <xf numFmtId="0" fontId="11" fillId="0" borderId="5" xfId="0" applyFont="1" applyBorder="1" applyAlignment="1">
      <alignment horizontal="left" indent="1"/>
    </xf>
    <xf numFmtId="0" fontId="11" fillId="0" borderId="7" xfId="0" applyFont="1" applyBorder="1" applyAlignment="1">
      <alignment horizontal="left" indent="1"/>
    </xf>
    <xf numFmtId="0" fontId="11" fillId="0" borderId="14" xfId="0" applyFont="1" applyBorder="1" applyAlignment="1">
      <alignment horizontal="left" indent="1"/>
    </xf>
    <xf numFmtId="4" fontId="17" fillId="2" borderId="1" xfId="0" applyNumberFormat="1" applyFont="1" applyFill="1" applyBorder="1" applyAlignment="1">
      <alignment horizontal="center"/>
    </xf>
    <xf numFmtId="4" fontId="17" fillId="2" borderId="3" xfId="0" applyNumberFormat="1" applyFont="1" applyFill="1" applyBorder="1" applyAlignment="1">
      <alignment horizontal="center"/>
    </xf>
    <xf numFmtId="0" fontId="17" fillId="2" borderId="1" xfId="0" applyFont="1" applyFill="1" applyBorder="1" applyAlignment="1">
      <alignment horizontal="center"/>
    </xf>
    <xf numFmtId="0" fontId="17" fillId="2" borderId="3" xfId="0" applyFont="1" applyFill="1" applyBorder="1" applyAlignment="1">
      <alignment horizontal="center"/>
    </xf>
    <xf numFmtId="4" fontId="17" fillId="2" borderId="4" xfId="0" applyNumberFormat="1" applyFont="1" applyFill="1" applyBorder="1" applyAlignment="1">
      <alignment horizontal="center"/>
    </xf>
  </cellXfs>
  <cellStyles count="10">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00000000-0005-0000-0000-000007000000}"/>
    <cellStyle name="Normal 7" xfId="8" xr:uid="{00000000-0005-0000-0000-000008000000}"/>
    <cellStyle name="Normal 8" xfId="9" xr:uid="{26133CC5-2309-4470-ACBB-EFAFAE336E06}"/>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CheckBox" fmlaLink="oknTaxable_1" lockText="1" noThreeD="1"/>
</file>

<file path=xl/ctrlProps/ctrlProp2.xml><?xml version="1.0" encoding="utf-8"?>
<formControlPr xmlns="http://schemas.microsoft.com/office/spreadsheetml/2009/9/main" objectType="CheckBox" fmlaLink="oknTaxable_2" lockText="1" noThreeD="1"/>
</file>

<file path=xl/ctrlProps/ctrlProp3.xml><?xml version="1.0" encoding="utf-8"?>
<formControlPr xmlns="http://schemas.microsoft.com/office/spreadsheetml/2009/9/main" objectType="CheckBox" fmlaLink="oknTaxable_3" lockText="1" noThreeD="1"/>
</file>

<file path=xl/ctrlProps/ctrlProp4.xml><?xml version="1.0" encoding="utf-8"?>
<formControlPr xmlns="http://schemas.microsoft.com/office/spreadsheetml/2009/9/main" objectType="CheckBox" fmlaLink="oknTaxable_4" lockText="1" noThreeD="1"/>
</file>

<file path=xl/ctrlProps/ctrlProp5.xml><?xml version="1.0" encoding="utf-8"?>
<formControlPr xmlns="http://schemas.microsoft.com/office/spreadsheetml/2009/9/main" objectType="CheckBox" fmlaLink="oknTaxable_5" lockText="1" noThreeD="1"/>
</file>

<file path=xl/ctrlProps/ctrlProp6.xml><?xml version="1.0" encoding="utf-8"?>
<formControlPr xmlns="http://schemas.microsoft.com/office/spreadsheetml/2009/9/main" objectType="CheckBox" fmlaLink="oknTaxable_6" lockText="1" noThreeD="1"/>
</file>

<file path=xl/ctrlProps/ctrlProp7.xml><?xml version="1.0" encoding="utf-8"?>
<formControlPr xmlns="http://schemas.microsoft.com/office/spreadsheetml/2009/9/main" objectType="CheckBox" fmlaLink="oknTaxable_7" lockText="1" noThreeD="1"/>
</file>

<file path=xl/ctrlProps/ctrlProp8.xml><?xml version="1.0" encoding="utf-8"?>
<formControlPr xmlns="http://schemas.microsoft.com/office/spreadsheetml/2009/9/main" objectType="CheckBox" fmlaLink="oknTaxable_8" lockText="1" noThreeD="1"/>
</file>

<file path=xl/ctrlProps/ctrlProp9.xml><?xml version="1.0" encoding="utf-8"?>
<formControlPr xmlns="http://schemas.microsoft.com/office/spreadsheetml/2009/9/main" objectType="CheckBox" fmlaLink="oknTaxable_9" lockText="1" noThreeD="1"/>
</file>

<file path=xl/ctrlProps/ctrlProp10.xml><?xml version="1.0" encoding="utf-8"?>
<formControlPr xmlns="http://schemas.microsoft.com/office/spreadsheetml/2009/9/main" objectType="CheckBox" fmlaLink="oknTaxable_10" lockText="1" noThreeD="1"/>
</file>

<file path=xl/ctrlProps/ctrlProp11.xml><?xml version="1.0" encoding="utf-8"?>
<formControlPr xmlns="http://schemas.microsoft.com/office/spreadsheetml/2009/9/main" objectType="CheckBox" fmlaLink="oknTaxable_11" lockText="1" noThreeD="1"/>
</file>

<file path=xl/ctrlProps/ctrlProp12.xml><?xml version="1.0" encoding="utf-8"?>
<formControlPr xmlns="http://schemas.microsoft.com/office/spreadsheetml/2009/9/main" objectType="CheckBox" fmlaLink="oknTaxable_12" lockText="1" noThreeD="1"/>
</file>

<file path=xl/ctrlProps/ctrlProp13.xml><?xml version="1.0" encoding="utf-8"?>
<formControlPr xmlns="http://schemas.microsoft.com/office/spreadsheetml/2009/9/main" objectType="CheckBox" fmlaLink="oknTaxable_13" lockText="1" noThreeD="1"/>
</file>

<file path=xl/ctrlProps/ctrlProp14.xml><?xml version="1.0" encoding="utf-8"?>
<formControlPr xmlns="http://schemas.microsoft.com/office/spreadsheetml/2009/9/main" objectType="CheckBox" fmlaLink="oknTaxable_14" lockText="1" noThreeD="1"/>
</file>

<file path=xl/ctrlProps/ctrlProp15.xml><?xml version="1.0" encoding="utf-8"?>
<formControlPr xmlns="http://schemas.microsoft.com/office/spreadsheetml/2009/9/main" objectType="CheckBox" fmlaLink="oknTaxable_15" lockText="1" noThreeD="1"/>
</file>

<file path=xl/ctrlProps/ctrlProp16.xml><?xml version="1.0" encoding="utf-8"?>
<formControlPr xmlns="http://schemas.microsoft.com/office/spreadsheetml/2009/9/main" objectType="CheckBox" fmlaLink="oknTaxable_16" lockText="1" noThreeD="1"/>
</file>

<file path=xl/ctrlProps/ctrlProp17.xml><?xml version="1.0" encoding="utf-8"?>
<formControlPr xmlns="http://schemas.microsoft.com/office/spreadsheetml/2009/9/main" objectType="CheckBox" fmlaLink="oknTaxable_17" lockText="1" noThreeD="1"/>
</file>

<file path=xl/ctrlProps/ctrlProp18.xml><?xml version="1.0" encoding="utf-8"?>
<formControlPr xmlns="http://schemas.microsoft.com/office/spreadsheetml/2009/9/main" objectType="CheckBox" fmlaLink="oknTaxable_18" lockText="1" noThreeD="1"/>
</file>

<file path=xl/ctrlProps/ctrlProp19.xml><?xml version="1.0" encoding="utf-8"?>
<formControlPr xmlns="http://schemas.microsoft.com/office/spreadsheetml/2009/9/main" objectType="CheckBox" fmlaLink="oknTaxable_19" lockText="1" noThreeD="1"/>
</file>

<file path=xl/ctrlProps/ctrlProp20.xml><?xml version="1.0" encoding="utf-8"?>
<formControlPr xmlns="http://schemas.microsoft.com/office/spreadsheetml/2009/9/main" objectType="CheckBox" fmlaLink="oknTaxable_20" lockText="1" noThreeD="1"/>
</file>

<file path=xl/ctrlProps/ctrlProp21.xml><?xml version="1.0" encoding="utf-8"?>
<formControlPr xmlns="http://schemas.microsoft.com/office/spreadsheetml/2009/9/main" objectType="CheckBox" fmlaLink="oknTaxable_21" lockText="1" noThreeD="1"/>
</file>

<file path=xl/ctrlProps/ctrlProp22.xml><?xml version="1.0" encoding="utf-8"?>
<formControlPr xmlns="http://schemas.microsoft.com/office/spreadsheetml/2009/9/main" objectType="CheckBox" fmlaLink="oknTaxable_22" lockText="1" noThreeD="1"/>
</file>

<file path=xl/ctrlProps/ctrlProp23.xml><?xml version="1.0" encoding="utf-8"?>
<formControlPr xmlns="http://schemas.microsoft.com/office/spreadsheetml/2009/9/main" objectType="CheckBox" fmlaLink="oknTaxable_23" lockText="1" noThreeD="1"/>
</file>

<file path=xl/ctrlProps/ctrlProp24.xml><?xml version="1.0" encoding="utf-8"?>
<formControlPr xmlns="http://schemas.microsoft.com/office/spreadsheetml/2009/9/main" objectType="CheckBox" fmlaLink="oknTaxable_24" lockText="1" noThreeD="1"/>
</file>

<file path=xl/ctrlProps/ctrlProp25.xml><?xml version="1.0" encoding="utf-8"?>
<formControlPr xmlns="http://schemas.microsoft.com/office/spreadsheetml/2009/9/main" objectType="CheckBox" fmlaLink="oknTaxable_25" lockText="1" noThreeD="1"/>
</file>

<file path=xl/ctrlProps/ctrlProp26.xml><?xml version="1.0" encoding="utf-8"?>
<formControlPr xmlns="http://schemas.microsoft.com/office/spreadsheetml/2009/9/main" objectType="CheckBox" fmlaLink="oknTaxable_26" lockText="1" noThreeD="1"/>
</file>

<file path=xl/ctrlProps/ctrlProp27.xml><?xml version="1.0" encoding="utf-8"?>
<formControlPr xmlns="http://schemas.microsoft.com/office/spreadsheetml/2009/9/main" objectType="CheckBox" fmlaLink="oknTaxable_27" lockText="1" noThreeD="1"/>
</file>

<file path=xl/ctrlProps/ctrlProp28.xml><?xml version="1.0" encoding="utf-8"?>
<formControlPr xmlns="http://schemas.microsoft.com/office/spreadsheetml/2009/9/main" objectType="CheckBox" fmlaLink="oknTaxable_28" lockText="1" noThreeD="1"/>
</file>

<file path=xl/ctrlProps/ctrlProp29.xml><?xml version="1.0" encoding="utf-8"?>
<formControlPr xmlns="http://schemas.microsoft.com/office/spreadsheetml/2009/9/main" objectType="CheckBox" fmlaLink="oknTaxable_29" lockText="1" noThreeD="1"/>
</file>

<file path=xl/ctrlProps/ctrlProp30.xml><?xml version="1.0" encoding="utf-8"?>
<formControlPr xmlns="http://schemas.microsoft.com/office/spreadsheetml/2009/9/main" objectType="CheckBox" fmlaLink="oknTaxable_30"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uniformsoftware.com/template/book-store.html" TargetMode="External"/></Relationships>
</file>

<file path=xl/drawings/_rels/drawing8.xml.rels><?xml version="1.0" encoding="UTF-8" standalone="yes"?>
<Relationships xmlns="http://schemas.openxmlformats.org/package/2006/relationships"><Relationship Id="rId8" Type="http://schemas.openxmlformats.org/officeDocument/2006/relationships/image" Target="../media/image5.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7.png"/><Relationship Id="rId2" Type="http://schemas.openxmlformats.org/officeDocument/2006/relationships/image" Target="../media/image2.png"/><Relationship Id="rId16" Type="http://schemas.openxmlformats.org/officeDocument/2006/relationships/image" Target="../media/image9.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4.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6.png"/><Relationship Id="rId4" Type="http://schemas.openxmlformats.org/officeDocument/2006/relationships/image" Target="../media/image3.png"/><Relationship Id="rId9" Type="http://schemas.openxmlformats.org/officeDocument/2006/relationships/hyperlink" Target="https://uniformsoftware.com/flowchart-maker/" TargetMode="External"/><Relationship Id="rId14"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absolute">
    <xdr:from>
      <xdr:col>5</xdr:col>
      <xdr:colOff>9525</xdr:colOff>
      <xdr:row>3</xdr:row>
      <xdr:rowOff>390525</xdr:rowOff>
    </xdr:from>
    <xdr:to>
      <xdr:col>15</xdr:col>
      <xdr:colOff>9525</xdr:colOff>
      <xdr:row>3</xdr:row>
      <xdr:rowOff>390525</xdr:rowOff>
    </xdr:to>
    <xdr:sp macro="" textlink="">
      <xdr:nvSpPr>
        <xdr:cNvPr id="1039" name="oknWidget_1">
          <a:extLst>
            <a:ext uri="{FF2B5EF4-FFF2-40B4-BE49-F238E27FC236}">
              <a16:creationId xmlns:a16="http://schemas.microsoft.com/office/drawing/2014/main" id="{00000000-0008-0000-0000-00000F040000}"/>
            </a:ext>
          </a:extLst>
        </xdr:cNvPr>
        <xdr:cNvSpPr>
          <a:spLocks noChangeShapeType="1"/>
        </xdr:cNvSpPr>
      </xdr:nvSpPr>
      <xdr:spPr bwMode="auto">
        <a:xfrm>
          <a:off x="1352550" y="1276350"/>
          <a:ext cx="6276975" cy="0"/>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28575</xdr:colOff>
      <xdr:row>0</xdr:row>
      <xdr:rowOff>95250</xdr:rowOff>
    </xdr:from>
    <xdr:ext cx="962025" cy="224998"/>
    <xdr:sp macro="_xll.ExecImeCommand" textlink="">
      <xdr:nvSpPr>
        <xdr:cNvPr id="2" name="oknCmdClear">
          <a:extLst>
            <a:ext uri="{FF2B5EF4-FFF2-40B4-BE49-F238E27FC236}">
              <a16:creationId xmlns:a16="http://schemas.microsoft.com/office/drawing/2014/main" id="{00000000-0008-0000-0000-000002000000}"/>
            </a:ext>
          </a:extLst>
        </xdr:cNvPr>
        <xdr:cNvSpPr txBox="1"/>
      </xdr:nvSpPr>
      <xdr:spPr>
        <a:xfrm>
          <a:off x="1333500"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Clear &amp; New</a:t>
          </a:r>
        </a:p>
      </xdr:txBody>
    </xdr:sp>
    <xdr:clientData fPrintsWithSheet="0"/>
  </xdr:oneCellAnchor>
  <xdr:oneCellAnchor>
    <xdr:from>
      <xdr:col>4</xdr:col>
      <xdr:colOff>28575</xdr:colOff>
      <xdr:row>0</xdr:row>
      <xdr:rowOff>400050</xdr:rowOff>
    </xdr:from>
    <xdr:ext cx="962025" cy="224998"/>
    <xdr:sp macro="_xll.ExecImeCommand" textlink="">
      <xdr:nvSpPr>
        <xdr:cNvPr id="3" name="oknCmdSave">
          <a:extLst>
            <a:ext uri="{FF2B5EF4-FFF2-40B4-BE49-F238E27FC236}">
              <a16:creationId xmlns:a16="http://schemas.microsoft.com/office/drawing/2014/main" id="{00000000-0008-0000-0000-000003000000}"/>
            </a:ext>
          </a:extLst>
        </xdr:cNvPr>
        <xdr:cNvSpPr txBox="1"/>
      </xdr:nvSpPr>
      <xdr:spPr>
        <a:xfrm>
          <a:off x="1333500"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To DB</a:t>
          </a:r>
        </a:p>
      </xdr:txBody>
    </xdr:sp>
    <xdr:clientData fPrintsWithSheet="0"/>
  </xdr:oneCellAnchor>
  <xdr:oneCellAnchor>
    <xdr:from>
      <xdr:col>7</xdr:col>
      <xdr:colOff>247650</xdr:colOff>
      <xdr:row>0</xdr:row>
      <xdr:rowOff>95250</xdr:rowOff>
    </xdr:from>
    <xdr:ext cx="962025" cy="224998"/>
    <xdr:sp macro="_xll.ExecImeCommand" textlink="">
      <xdr:nvSpPr>
        <xdr:cNvPr id="4" name="oknCmdExtract">
          <a:extLst>
            <a:ext uri="{FF2B5EF4-FFF2-40B4-BE49-F238E27FC236}">
              <a16:creationId xmlns:a16="http://schemas.microsoft.com/office/drawing/2014/main" id="{00000000-0008-0000-0000-000004000000}"/>
            </a:ext>
          </a:extLst>
        </xdr:cNvPr>
        <xdr:cNvSpPr txBox="1"/>
      </xdr:nvSpPr>
      <xdr:spPr>
        <a:xfrm>
          <a:off x="2371725"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Extract / Email</a:t>
          </a:r>
        </a:p>
      </xdr:txBody>
    </xdr:sp>
    <xdr:clientData fPrintsWithSheet="0"/>
  </xdr:oneCellAnchor>
  <xdr:oneCellAnchor>
    <xdr:from>
      <xdr:col>7</xdr:col>
      <xdr:colOff>247650</xdr:colOff>
      <xdr:row>0</xdr:row>
      <xdr:rowOff>400050</xdr:rowOff>
    </xdr:from>
    <xdr:ext cx="962025" cy="224998"/>
    <xdr:sp macro="_xll.ExecImeCommand" textlink="">
      <xdr:nvSpPr>
        <xdr:cNvPr id="5" name="oknCmdPrint">
          <a:extLst>
            <a:ext uri="{FF2B5EF4-FFF2-40B4-BE49-F238E27FC236}">
              <a16:creationId xmlns:a16="http://schemas.microsoft.com/office/drawing/2014/main" id="{00000000-0008-0000-0000-000005000000}"/>
            </a:ext>
          </a:extLst>
        </xdr:cNvPr>
        <xdr:cNvSpPr txBox="1"/>
      </xdr:nvSpPr>
      <xdr:spPr>
        <a:xfrm>
          <a:off x="2371725"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Print</a:t>
          </a:r>
        </a:p>
      </xdr:txBody>
    </xdr:sp>
    <xdr:clientData fPrintsWithSheet="0"/>
  </xdr:oneCellAnchor>
  <xdr:oneCellAnchor>
    <xdr:from>
      <xdr:col>8</xdr:col>
      <xdr:colOff>200025</xdr:colOff>
      <xdr:row>0</xdr:row>
      <xdr:rowOff>95250</xdr:rowOff>
    </xdr:from>
    <xdr:ext cx="962025" cy="224998"/>
    <xdr:sp macro="_xll.ExecImeCommand" textlink="">
      <xdr:nvSpPr>
        <xdr:cNvPr id="6" name="oknCmdPayment">
          <a:extLst>
            <a:ext uri="{FF2B5EF4-FFF2-40B4-BE49-F238E27FC236}">
              <a16:creationId xmlns:a16="http://schemas.microsoft.com/office/drawing/2014/main" id="{00000000-0008-0000-0000-000006000000}"/>
            </a:ext>
          </a:extLst>
        </xdr:cNvPr>
        <xdr:cNvSpPr txBox="1"/>
      </xdr:nvSpPr>
      <xdr:spPr>
        <a:xfrm>
          <a:off x="3381375"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Payment</a:t>
          </a:r>
        </a:p>
      </xdr:txBody>
    </xdr:sp>
    <xdr:clientData fPrintsWithSheet="0"/>
  </xdr:oneCellAnchor>
  <xdr:oneCellAnchor>
    <xdr:from>
      <xdr:col>8</xdr:col>
      <xdr:colOff>200025</xdr:colOff>
      <xdr:row>0</xdr:row>
      <xdr:rowOff>400050</xdr:rowOff>
    </xdr:from>
    <xdr:ext cx="962025" cy="224998"/>
    <xdr:sp macro="_xll.ExecImeCommand" textlink="">
      <xdr:nvSpPr>
        <xdr:cNvPr id="7" name="oknCmdDetail">
          <a:extLst>
            <a:ext uri="{FF2B5EF4-FFF2-40B4-BE49-F238E27FC236}">
              <a16:creationId xmlns:a16="http://schemas.microsoft.com/office/drawing/2014/main" id="{00000000-0008-0000-0000-000007000000}"/>
            </a:ext>
          </a:extLst>
        </xdr:cNvPr>
        <xdr:cNvSpPr txBox="1"/>
      </xdr:nvSpPr>
      <xdr:spPr>
        <a:xfrm>
          <a:off x="3381375"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Detail</a:t>
          </a:r>
        </a:p>
      </xdr:txBody>
    </xdr:sp>
    <xdr:clientData fPrintsWithSheet="0"/>
  </xdr:oneCellAnchor>
  <xdr:oneCellAnchor>
    <xdr:from>
      <xdr:col>11</xdr:col>
      <xdr:colOff>76200</xdr:colOff>
      <xdr:row>0</xdr:row>
      <xdr:rowOff>95250</xdr:rowOff>
    </xdr:from>
    <xdr:ext cx="962025" cy="224998"/>
    <xdr:sp macro="_xll.ExecImeCommand" textlink="">
      <xdr:nvSpPr>
        <xdr:cNvPr id="8" name="oknCmdCustomer">
          <a:extLst>
            <a:ext uri="{FF2B5EF4-FFF2-40B4-BE49-F238E27FC236}">
              <a16:creationId xmlns:a16="http://schemas.microsoft.com/office/drawing/2014/main" id="{00000000-0008-0000-0000-000008000000}"/>
            </a:ext>
          </a:extLst>
        </xdr:cNvPr>
        <xdr:cNvSpPr txBox="1"/>
      </xdr:nvSpPr>
      <xdr:spPr>
        <a:xfrm>
          <a:off x="5057775"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Customers</a:t>
          </a:r>
        </a:p>
      </xdr:txBody>
    </xdr:sp>
    <xdr:clientData fPrintsWithSheet="0"/>
  </xdr:oneCellAnchor>
  <xdr:oneCellAnchor>
    <xdr:from>
      <xdr:col>11</xdr:col>
      <xdr:colOff>76200</xdr:colOff>
      <xdr:row>0</xdr:row>
      <xdr:rowOff>400050</xdr:rowOff>
    </xdr:from>
    <xdr:ext cx="962025" cy="224998"/>
    <xdr:sp macro="_xll.ExecImeCommand" textlink="">
      <xdr:nvSpPr>
        <xdr:cNvPr id="9" name="oknCmdProduct">
          <a:extLst>
            <a:ext uri="{FF2B5EF4-FFF2-40B4-BE49-F238E27FC236}">
              <a16:creationId xmlns:a16="http://schemas.microsoft.com/office/drawing/2014/main" id="{00000000-0008-0000-0000-000009000000}"/>
            </a:ext>
          </a:extLst>
        </xdr:cNvPr>
        <xdr:cNvSpPr txBox="1"/>
      </xdr:nvSpPr>
      <xdr:spPr>
        <a:xfrm>
          <a:off x="5057775"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Products</a:t>
          </a:r>
        </a:p>
      </xdr:txBody>
    </xdr:sp>
    <xdr:clientData fPrintsWithSheet="0"/>
  </xdr:oneCellAnchor>
  <xdr:oneCellAnchor>
    <xdr:from>
      <xdr:col>12</xdr:col>
      <xdr:colOff>666750</xdr:colOff>
      <xdr:row>0</xdr:row>
      <xdr:rowOff>95250</xdr:rowOff>
    </xdr:from>
    <xdr:ext cx="962025" cy="224998"/>
    <xdr:sp macro="_xll.ExecImeCommand" textlink="">
      <xdr:nvSpPr>
        <xdr:cNvPr id="10" name="oknCmdInvoice">
          <a:extLst>
            <a:ext uri="{FF2B5EF4-FFF2-40B4-BE49-F238E27FC236}">
              <a16:creationId xmlns:a16="http://schemas.microsoft.com/office/drawing/2014/main" id="{00000000-0008-0000-0000-00000A000000}"/>
            </a:ext>
          </a:extLst>
        </xdr:cNvPr>
        <xdr:cNvSpPr txBox="1"/>
      </xdr:nvSpPr>
      <xdr:spPr>
        <a:xfrm>
          <a:off x="6067425"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Invoices</a:t>
          </a:r>
        </a:p>
      </xdr:txBody>
    </xdr:sp>
    <xdr:clientData fPrintsWithSheet="0"/>
  </xdr:oneCellAnchor>
  <xdr:oneCellAnchor>
    <xdr:from>
      <xdr:col>12</xdr:col>
      <xdr:colOff>666750</xdr:colOff>
      <xdr:row>0</xdr:row>
      <xdr:rowOff>400050</xdr:rowOff>
    </xdr:from>
    <xdr:ext cx="962025" cy="224998"/>
    <xdr:sp macro="_xll.ExecImeCommand" textlink="">
      <xdr:nvSpPr>
        <xdr:cNvPr id="11" name="oknCmdReport">
          <a:extLst>
            <a:ext uri="{FF2B5EF4-FFF2-40B4-BE49-F238E27FC236}">
              <a16:creationId xmlns:a16="http://schemas.microsoft.com/office/drawing/2014/main" id="{00000000-0008-0000-0000-00000B000000}"/>
            </a:ext>
          </a:extLst>
        </xdr:cNvPr>
        <xdr:cNvSpPr txBox="1"/>
      </xdr:nvSpPr>
      <xdr:spPr>
        <a:xfrm>
          <a:off x="6067425"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Reports</a:t>
          </a:r>
        </a:p>
      </xdr:txBody>
    </xdr:sp>
    <xdr:clientData fPrintsWithSheet="0"/>
  </xdr:oneCellAnchor>
  <xdr:oneCellAnchor>
    <xdr:from>
      <xdr:col>14</xdr:col>
      <xdr:colOff>57150</xdr:colOff>
      <xdr:row>0</xdr:row>
      <xdr:rowOff>95250</xdr:rowOff>
    </xdr:from>
    <xdr:ext cx="962025" cy="224998"/>
    <xdr:sp macro="_xll.ExecImeCommand" textlink="">
      <xdr:nvSpPr>
        <xdr:cNvPr id="12" name="oknCmdSettings">
          <a:extLst>
            <a:ext uri="{FF2B5EF4-FFF2-40B4-BE49-F238E27FC236}">
              <a16:creationId xmlns:a16="http://schemas.microsoft.com/office/drawing/2014/main" id="{00000000-0008-0000-0000-00000C000000}"/>
            </a:ext>
          </a:extLst>
        </xdr:cNvPr>
        <xdr:cNvSpPr txBox="1"/>
      </xdr:nvSpPr>
      <xdr:spPr>
        <a:xfrm>
          <a:off x="7058025"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Settings</a:t>
          </a:r>
        </a:p>
      </xdr:txBody>
    </xdr:sp>
    <xdr:clientData fPrintsWithSheet="0"/>
  </xdr:oneCellAnchor>
  <xdr:oneCellAnchor>
    <xdr:from>
      <xdr:col>14</xdr:col>
      <xdr:colOff>66675</xdr:colOff>
      <xdr:row>0</xdr:row>
      <xdr:rowOff>400050</xdr:rowOff>
    </xdr:from>
    <xdr:ext cx="962025" cy="224998"/>
    <xdr:sp macro="_xll.ExecImeCommand" textlink="">
      <xdr:nvSpPr>
        <xdr:cNvPr id="13" name="oknCmdHelp">
          <a:extLst>
            <a:ext uri="{FF2B5EF4-FFF2-40B4-BE49-F238E27FC236}">
              <a16:creationId xmlns:a16="http://schemas.microsoft.com/office/drawing/2014/main" id="{00000000-0008-0000-0000-00000D000000}"/>
            </a:ext>
          </a:extLst>
        </xdr:cNvPr>
        <xdr:cNvSpPr txBox="1"/>
      </xdr:nvSpPr>
      <xdr:spPr>
        <a:xfrm>
          <a:off x="7067550"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Help</a:t>
          </a:r>
        </a:p>
      </xdr:txBody>
    </xdr:sp>
    <xdr:clientData fPrintsWithSheet="0"/>
  </xdr:oneCellAnchor>
  <xdr:oneCellAnchor>
    <xdr:from>
      <xdr:col>0</xdr:col>
      <xdr:colOff>38100</xdr:colOff>
      <xdr:row>10</xdr:row>
      <xdr:rowOff>0</xdr:rowOff>
    </xdr:from>
    <xdr:ext cx="1219200" cy="224998"/>
    <xdr:sp macro="_xll.ExecImeCommand" textlink="">
      <xdr:nvSpPr>
        <xdr:cNvPr id="14" name="oknCmdSaveAsNewCustomer">
          <a:extLst>
            <a:ext uri="{FF2B5EF4-FFF2-40B4-BE49-F238E27FC236}">
              <a16:creationId xmlns:a16="http://schemas.microsoft.com/office/drawing/2014/main" id="{00000000-0008-0000-0000-00000E000000}"/>
            </a:ext>
          </a:extLst>
        </xdr:cNvPr>
        <xdr:cNvSpPr txBox="1"/>
      </xdr:nvSpPr>
      <xdr:spPr>
        <a:xfrm>
          <a:off x="38100" y="2905125"/>
          <a:ext cx="1219200"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As New</a:t>
          </a:r>
        </a:p>
      </xdr:txBody>
    </xdr:sp>
    <xdr:clientData fPrintsWithSheet="0"/>
  </xdr:oneCellAnchor>
  <xdr:oneCellAnchor>
    <xdr:from>
      <xdr:col>0</xdr:col>
      <xdr:colOff>38100</xdr:colOff>
      <xdr:row>11</xdr:row>
      <xdr:rowOff>161925</xdr:rowOff>
    </xdr:from>
    <xdr:ext cx="1219200" cy="224998"/>
    <xdr:sp macro="_xll.ExecImeCommand" textlink="">
      <xdr:nvSpPr>
        <xdr:cNvPr id="15" name="oknCmdCustomerEdit">
          <a:extLst>
            <a:ext uri="{FF2B5EF4-FFF2-40B4-BE49-F238E27FC236}">
              <a16:creationId xmlns:a16="http://schemas.microsoft.com/office/drawing/2014/main" id="{00000000-0008-0000-0000-00000F000000}"/>
            </a:ext>
          </a:extLst>
        </xdr:cNvPr>
        <xdr:cNvSpPr txBox="1"/>
      </xdr:nvSpPr>
      <xdr:spPr>
        <a:xfrm>
          <a:off x="38100" y="3238500"/>
          <a:ext cx="1219200"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Customer</a:t>
          </a:r>
        </a:p>
      </xdr:txBody>
    </xdr:sp>
    <xdr:clientData fPrintsWithSheet="0"/>
  </xdr:oneCellAnchor>
  <xdr:oneCellAnchor>
    <xdr:from>
      <xdr:col>0</xdr:col>
      <xdr:colOff>76200</xdr:colOff>
      <xdr:row>0</xdr:row>
      <xdr:rowOff>400050</xdr:rowOff>
    </xdr:from>
    <xdr:ext cx="1200150" cy="224998"/>
    <xdr:sp macro="_xll.ExecImeCommand" textlink="">
      <xdr:nvSpPr>
        <xdr:cNvPr id="16" name="oknCmdAbout">
          <a:extLst>
            <a:ext uri="{FF2B5EF4-FFF2-40B4-BE49-F238E27FC236}">
              <a16:creationId xmlns:a16="http://schemas.microsoft.com/office/drawing/2014/main" id="{00000000-0008-0000-0000-000010000000}"/>
            </a:ext>
          </a:extLst>
        </xdr:cNvPr>
        <xdr:cNvSpPr txBox="1"/>
      </xdr:nvSpPr>
      <xdr:spPr>
        <a:xfrm>
          <a:off x="76200" y="400050"/>
          <a:ext cx="1200150"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About</a:t>
          </a:r>
        </a:p>
      </xdr:txBody>
    </xdr:sp>
    <xdr:clientData fPrintsWithSheet="0"/>
  </xdr:oneCellAnchor>
  <xdr:oneCellAnchor>
    <xdr:from>
      <xdr:col>11</xdr:col>
      <xdr:colOff>400050</xdr:colOff>
      <xdr:row>8</xdr:row>
      <xdr:rowOff>28575</xdr:rowOff>
    </xdr:from>
    <xdr:ext cx="1724025" cy="224998"/>
    <xdr:sp macro="_xll.ExecImeCommand" textlink="">
      <xdr:nvSpPr>
        <xdr:cNvPr id="17" name="oknCmdSameAsBillTo">
          <a:extLst>
            <a:ext uri="{FF2B5EF4-FFF2-40B4-BE49-F238E27FC236}">
              <a16:creationId xmlns:a16="http://schemas.microsoft.com/office/drawing/2014/main" id="{00000000-0008-0000-0000-000011000000}"/>
            </a:ext>
          </a:extLst>
        </xdr:cNvPr>
        <xdr:cNvSpPr txBox="1"/>
      </xdr:nvSpPr>
      <xdr:spPr>
        <a:xfrm>
          <a:off x="5381625" y="2638425"/>
          <a:ext cx="1724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Same As 'Bill To'</a:t>
          </a:r>
        </a:p>
      </xdr:txBody>
    </xdr:sp>
    <xdr:clientData fPrintsWithSheet="0"/>
  </xdr:oneCellAnchor>
  <xdr:oneCellAnchor>
    <xdr:from>
      <xdr:col>4</xdr:col>
      <xdr:colOff>19050</xdr:colOff>
      <xdr:row>12</xdr:row>
      <xdr:rowOff>85725</xdr:rowOff>
    </xdr:from>
    <xdr:ext cx="295275" cy="247650"/>
    <xdr:sp macro="_xll.ExecImeCommand" textlink="">
      <xdr:nvSpPr>
        <xdr:cNvPr id="1123" name="oknCboWhoID">
          <a:extLst>
            <a:ext uri="{FF2B5EF4-FFF2-40B4-BE49-F238E27FC236}">
              <a16:creationId xmlns:a16="http://schemas.microsoft.com/office/drawing/2014/main" id="{00000000-0008-0000-0000-000063040000}"/>
            </a:ext>
          </a:extLst>
        </xdr:cNvPr>
        <xdr:cNvSpPr txBox="1"/>
      </xdr:nvSpPr>
      <xdr:spPr>
        <a:xfrm>
          <a:off x="1323975" y="3333750"/>
          <a:ext cx="295275" cy="2476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10</xdr:col>
      <xdr:colOff>9525</xdr:colOff>
      <xdr:row>12</xdr:row>
      <xdr:rowOff>76200</xdr:rowOff>
    </xdr:from>
    <xdr:ext cx="295275" cy="247650"/>
    <xdr:sp macro="_xll.ExecImeCommand" textlink="">
      <xdr:nvSpPr>
        <xdr:cNvPr id="1126" name="oknCboShipAddress">
          <a:extLst>
            <a:ext uri="{FF2B5EF4-FFF2-40B4-BE49-F238E27FC236}">
              <a16:creationId xmlns:a16="http://schemas.microsoft.com/office/drawing/2014/main" id="{00000000-0008-0000-0000-000066040000}"/>
            </a:ext>
          </a:extLst>
        </xdr:cNvPr>
        <xdr:cNvSpPr txBox="1"/>
      </xdr:nvSpPr>
      <xdr:spPr>
        <a:xfrm>
          <a:off x="4448175" y="3324225"/>
          <a:ext cx="295275" cy="2476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mc:AlternateContent xmlns:mc="http://schemas.openxmlformats.org/markup-compatibility/2006">
    <mc:Choice xmlns:a14="http://schemas.microsoft.com/office/drawing/2010/main" Requires="a14">
      <xdr:twoCellAnchor editAs="oneCell">
        <xdr:from>
          <xdr:col>1</xdr:col>
          <xdr:colOff>228600</xdr:colOff>
          <xdr:row>17</xdr:row>
          <xdr:rowOff>28575</xdr:rowOff>
        </xdr:from>
        <xdr:to>
          <xdr:col>1</xdr:col>
          <xdr:colOff>523875</xdr:colOff>
          <xdr:row>18</xdr:row>
          <xdr:rowOff>47625</xdr:rowOff>
        </xdr:to>
        <xdr:sp macro="" textlink="">
          <xdr:nvSpPr>
            <xdr:cNvPr id="1298" name="oknWidget_taxable1" hidden="1">
              <a:extLst>
                <a:ext uri="{63B3BB69-23CF-44E3-9099-C40C66FF867C}">
                  <a14:compatExt spid="_x0000_s1298"/>
                </a:ext>
                <a:ext uri="{FF2B5EF4-FFF2-40B4-BE49-F238E27FC236}">
                  <a16:creationId xmlns:a16="http://schemas.microsoft.com/office/drawing/2014/main" id="{00000000-0008-0000-0000-000012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18</xdr:row>
          <xdr:rowOff>28575</xdr:rowOff>
        </xdr:from>
        <xdr:to>
          <xdr:col>1</xdr:col>
          <xdr:colOff>523875</xdr:colOff>
          <xdr:row>19</xdr:row>
          <xdr:rowOff>47625</xdr:rowOff>
        </xdr:to>
        <xdr:sp macro="" textlink="">
          <xdr:nvSpPr>
            <xdr:cNvPr id="1299" name="oknWidget_taxable2" hidden="1">
              <a:extLst>
                <a:ext uri="{63B3BB69-23CF-44E3-9099-C40C66FF867C}">
                  <a14:compatExt spid="_x0000_s1299"/>
                </a:ext>
                <a:ext uri="{FF2B5EF4-FFF2-40B4-BE49-F238E27FC236}">
                  <a16:creationId xmlns:a16="http://schemas.microsoft.com/office/drawing/2014/main" id="{00000000-0008-0000-0000-000013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19</xdr:row>
          <xdr:rowOff>38100</xdr:rowOff>
        </xdr:from>
        <xdr:to>
          <xdr:col>1</xdr:col>
          <xdr:colOff>523875</xdr:colOff>
          <xdr:row>20</xdr:row>
          <xdr:rowOff>57150</xdr:rowOff>
        </xdr:to>
        <xdr:sp macro="" textlink="">
          <xdr:nvSpPr>
            <xdr:cNvPr id="1300" name="oknWidget_taxable3" hidden="1">
              <a:extLst>
                <a:ext uri="{63B3BB69-23CF-44E3-9099-C40C66FF867C}">
                  <a14:compatExt spid="_x0000_s1300"/>
                </a:ext>
                <a:ext uri="{FF2B5EF4-FFF2-40B4-BE49-F238E27FC236}">
                  <a16:creationId xmlns:a16="http://schemas.microsoft.com/office/drawing/2014/main" id="{00000000-0008-0000-0000-000014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20</xdr:row>
          <xdr:rowOff>38100</xdr:rowOff>
        </xdr:from>
        <xdr:to>
          <xdr:col>1</xdr:col>
          <xdr:colOff>523875</xdr:colOff>
          <xdr:row>21</xdr:row>
          <xdr:rowOff>57150</xdr:rowOff>
        </xdr:to>
        <xdr:sp macro="" textlink="">
          <xdr:nvSpPr>
            <xdr:cNvPr id="1301" name="oknWidget_taxable4" hidden="1">
              <a:extLst>
                <a:ext uri="{63B3BB69-23CF-44E3-9099-C40C66FF867C}">
                  <a14:compatExt spid="_x0000_s1301"/>
                </a:ext>
                <a:ext uri="{FF2B5EF4-FFF2-40B4-BE49-F238E27FC236}">
                  <a16:creationId xmlns:a16="http://schemas.microsoft.com/office/drawing/2014/main" id="{00000000-0008-0000-0000-000015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21</xdr:row>
          <xdr:rowOff>9525</xdr:rowOff>
        </xdr:from>
        <xdr:to>
          <xdr:col>1</xdr:col>
          <xdr:colOff>523875</xdr:colOff>
          <xdr:row>22</xdr:row>
          <xdr:rowOff>28575</xdr:rowOff>
        </xdr:to>
        <xdr:sp macro="" textlink="">
          <xdr:nvSpPr>
            <xdr:cNvPr id="1302" name="oknWidget_taxable5" hidden="1">
              <a:extLst>
                <a:ext uri="{63B3BB69-23CF-44E3-9099-C40C66FF867C}">
                  <a14:compatExt spid="_x0000_s1302"/>
                </a:ext>
                <a:ext uri="{FF2B5EF4-FFF2-40B4-BE49-F238E27FC236}">
                  <a16:creationId xmlns:a16="http://schemas.microsoft.com/office/drawing/2014/main" id="{00000000-0008-0000-0000-000016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22</xdr:row>
          <xdr:rowOff>9525</xdr:rowOff>
        </xdr:from>
        <xdr:to>
          <xdr:col>1</xdr:col>
          <xdr:colOff>523875</xdr:colOff>
          <xdr:row>23</xdr:row>
          <xdr:rowOff>28575</xdr:rowOff>
        </xdr:to>
        <xdr:sp macro="" textlink="">
          <xdr:nvSpPr>
            <xdr:cNvPr id="1303" name="oknWidget_taxable6" hidden="1">
              <a:extLst>
                <a:ext uri="{63B3BB69-23CF-44E3-9099-C40C66FF867C}">
                  <a14:compatExt spid="_x0000_s1303"/>
                </a:ext>
                <a:ext uri="{FF2B5EF4-FFF2-40B4-BE49-F238E27FC236}">
                  <a16:creationId xmlns:a16="http://schemas.microsoft.com/office/drawing/2014/main" id="{00000000-0008-0000-0000-000017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23</xdr:row>
          <xdr:rowOff>28575</xdr:rowOff>
        </xdr:from>
        <xdr:to>
          <xdr:col>1</xdr:col>
          <xdr:colOff>523875</xdr:colOff>
          <xdr:row>24</xdr:row>
          <xdr:rowOff>47625</xdr:rowOff>
        </xdr:to>
        <xdr:sp macro="" textlink="">
          <xdr:nvSpPr>
            <xdr:cNvPr id="1304" name="oknWidget_taxable7" hidden="1">
              <a:extLst>
                <a:ext uri="{63B3BB69-23CF-44E3-9099-C40C66FF867C}">
                  <a14:compatExt spid="_x0000_s1304"/>
                </a:ext>
                <a:ext uri="{FF2B5EF4-FFF2-40B4-BE49-F238E27FC236}">
                  <a16:creationId xmlns:a16="http://schemas.microsoft.com/office/drawing/2014/main" id="{00000000-0008-0000-0000-000018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24</xdr:row>
          <xdr:rowOff>28575</xdr:rowOff>
        </xdr:from>
        <xdr:to>
          <xdr:col>1</xdr:col>
          <xdr:colOff>523875</xdr:colOff>
          <xdr:row>25</xdr:row>
          <xdr:rowOff>47625</xdr:rowOff>
        </xdr:to>
        <xdr:sp macro="" textlink="">
          <xdr:nvSpPr>
            <xdr:cNvPr id="1305" name="oknWidget_taxable8" hidden="1">
              <a:extLst>
                <a:ext uri="{63B3BB69-23CF-44E3-9099-C40C66FF867C}">
                  <a14:compatExt spid="_x0000_s1305"/>
                </a:ext>
                <a:ext uri="{FF2B5EF4-FFF2-40B4-BE49-F238E27FC236}">
                  <a16:creationId xmlns:a16="http://schemas.microsoft.com/office/drawing/2014/main" id="{00000000-0008-0000-0000-000019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25</xdr:row>
          <xdr:rowOff>0</xdr:rowOff>
        </xdr:from>
        <xdr:to>
          <xdr:col>1</xdr:col>
          <xdr:colOff>523875</xdr:colOff>
          <xdr:row>26</xdr:row>
          <xdr:rowOff>19050</xdr:rowOff>
        </xdr:to>
        <xdr:sp macro="" textlink="">
          <xdr:nvSpPr>
            <xdr:cNvPr id="1306" name="oknWidget_taxable9" hidden="1">
              <a:extLst>
                <a:ext uri="{63B3BB69-23CF-44E3-9099-C40C66FF867C}">
                  <a14:compatExt spid="_x0000_s1306"/>
                </a:ext>
                <a:ext uri="{FF2B5EF4-FFF2-40B4-BE49-F238E27FC236}">
                  <a16:creationId xmlns:a16="http://schemas.microsoft.com/office/drawing/2014/main" id="{00000000-0008-0000-0000-00001A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26</xdr:row>
          <xdr:rowOff>0</xdr:rowOff>
        </xdr:from>
        <xdr:to>
          <xdr:col>1</xdr:col>
          <xdr:colOff>523875</xdr:colOff>
          <xdr:row>27</xdr:row>
          <xdr:rowOff>19050</xdr:rowOff>
        </xdr:to>
        <xdr:sp macro="" textlink="">
          <xdr:nvSpPr>
            <xdr:cNvPr id="1307" name="oknWidget_taxable10" hidden="1">
              <a:extLst>
                <a:ext uri="{63B3BB69-23CF-44E3-9099-C40C66FF867C}">
                  <a14:compatExt spid="_x0000_s1307"/>
                </a:ext>
                <a:ext uri="{FF2B5EF4-FFF2-40B4-BE49-F238E27FC236}">
                  <a16:creationId xmlns:a16="http://schemas.microsoft.com/office/drawing/2014/main" id="{00000000-0008-0000-0000-00001B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27</xdr:row>
          <xdr:rowOff>9525</xdr:rowOff>
        </xdr:from>
        <xdr:to>
          <xdr:col>1</xdr:col>
          <xdr:colOff>523875</xdr:colOff>
          <xdr:row>28</xdr:row>
          <xdr:rowOff>28575</xdr:rowOff>
        </xdr:to>
        <xdr:sp macro="" textlink="">
          <xdr:nvSpPr>
            <xdr:cNvPr id="1308" name="oknWidget_taxable11" hidden="1">
              <a:extLst>
                <a:ext uri="{63B3BB69-23CF-44E3-9099-C40C66FF867C}">
                  <a14:compatExt spid="_x0000_s1308"/>
                </a:ext>
                <a:ext uri="{FF2B5EF4-FFF2-40B4-BE49-F238E27FC236}">
                  <a16:creationId xmlns:a16="http://schemas.microsoft.com/office/drawing/2014/main" id="{00000000-0008-0000-0000-00001C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28</xdr:row>
          <xdr:rowOff>0</xdr:rowOff>
        </xdr:from>
        <xdr:to>
          <xdr:col>1</xdr:col>
          <xdr:colOff>523875</xdr:colOff>
          <xdr:row>29</xdr:row>
          <xdr:rowOff>19050</xdr:rowOff>
        </xdr:to>
        <xdr:sp macro="" textlink="">
          <xdr:nvSpPr>
            <xdr:cNvPr id="1309" name="oknWidget_taxable12" hidden="1">
              <a:extLst>
                <a:ext uri="{63B3BB69-23CF-44E3-9099-C40C66FF867C}">
                  <a14:compatExt spid="_x0000_s1309"/>
                </a:ext>
                <a:ext uri="{FF2B5EF4-FFF2-40B4-BE49-F238E27FC236}">
                  <a16:creationId xmlns:a16="http://schemas.microsoft.com/office/drawing/2014/main" id="{00000000-0008-0000-0000-00001D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29</xdr:row>
          <xdr:rowOff>28575</xdr:rowOff>
        </xdr:from>
        <xdr:to>
          <xdr:col>1</xdr:col>
          <xdr:colOff>523875</xdr:colOff>
          <xdr:row>30</xdr:row>
          <xdr:rowOff>47625</xdr:rowOff>
        </xdr:to>
        <xdr:sp macro="" textlink="">
          <xdr:nvSpPr>
            <xdr:cNvPr id="1310" name="oknWidget_taxable13" hidden="1">
              <a:extLst>
                <a:ext uri="{63B3BB69-23CF-44E3-9099-C40C66FF867C}">
                  <a14:compatExt spid="_x0000_s1310"/>
                </a:ext>
                <a:ext uri="{FF2B5EF4-FFF2-40B4-BE49-F238E27FC236}">
                  <a16:creationId xmlns:a16="http://schemas.microsoft.com/office/drawing/2014/main" id="{00000000-0008-0000-0000-00001E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30</xdr:row>
          <xdr:rowOff>28575</xdr:rowOff>
        </xdr:from>
        <xdr:to>
          <xdr:col>1</xdr:col>
          <xdr:colOff>523875</xdr:colOff>
          <xdr:row>31</xdr:row>
          <xdr:rowOff>47625</xdr:rowOff>
        </xdr:to>
        <xdr:sp macro="" textlink="">
          <xdr:nvSpPr>
            <xdr:cNvPr id="1311" name="oknWidget_taxable14" hidden="1">
              <a:extLst>
                <a:ext uri="{63B3BB69-23CF-44E3-9099-C40C66FF867C}">
                  <a14:compatExt spid="_x0000_s1311"/>
                </a:ext>
                <a:ext uri="{FF2B5EF4-FFF2-40B4-BE49-F238E27FC236}">
                  <a16:creationId xmlns:a16="http://schemas.microsoft.com/office/drawing/2014/main" id="{00000000-0008-0000-0000-00001F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31</xdr:row>
          <xdr:rowOff>28575</xdr:rowOff>
        </xdr:from>
        <xdr:to>
          <xdr:col>1</xdr:col>
          <xdr:colOff>523875</xdr:colOff>
          <xdr:row>32</xdr:row>
          <xdr:rowOff>47625</xdr:rowOff>
        </xdr:to>
        <xdr:sp macro="" textlink="">
          <xdr:nvSpPr>
            <xdr:cNvPr id="1312" name="oknWidget_taxable15" hidden="1">
              <a:extLst>
                <a:ext uri="{63B3BB69-23CF-44E3-9099-C40C66FF867C}">
                  <a14:compatExt spid="_x0000_s1312"/>
                </a:ext>
                <a:ext uri="{FF2B5EF4-FFF2-40B4-BE49-F238E27FC236}">
                  <a16:creationId xmlns:a16="http://schemas.microsoft.com/office/drawing/2014/main" id="{00000000-0008-0000-0000-000020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32</xdr:row>
          <xdr:rowOff>28575</xdr:rowOff>
        </xdr:from>
        <xdr:to>
          <xdr:col>1</xdr:col>
          <xdr:colOff>523875</xdr:colOff>
          <xdr:row>33</xdr:row>
          <xdr:rowOff>47625</xdr:rowOff>
        </xdr:to>
        <xdr:sp macro="" textlink="">
          <xdr:nvSpPr>
            <xdr:cNvPr id="1313" name="oknWidget_taxable16" hidden="1">
              <a:extLst>
                <a:ext uri="{63B3BB69-23CF-44E3-9099-C40C66FF867C}">
                  <a14:compatExt spid="_x0000_s1313"/>
                </a:ext>
                <a:ext uri="{FF2B5EF4-FFF2-40B4-BE49-F238E27FC236}">
                  <a16:creationId xmlns:a16="http://schemas.microsoft.com/office/drawing/2014/main" id="{00000000-0008-0000-0000-000021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33</xdr:row>
          <xdr:rowOff>28575</xdr:rowOff>
        </xdr:from>
        <xdr:to>
          <xdr:col>1</xdr:col>
          <xdr:colOff>523875</xdr:colOff>
          <xdr:row>34</xdr:row>
          <xdr:rowOff>47625</xdr:rowOff>
        </xdr:to>
        <xdr:sp macro="" textlink="">
          <xdr:nvSpPr>
            <xdr:cNvPr id="1314" name="oknWidget_taxable17" hidden="1">
              <a:extLst>
                <a:ext uri="{63B3BB69-23CF-44E3-9099-C40C66FF867C}">
                  <a14:compatExt spid="_x0000_s1314"/>
                </a:ext>
                <a:ext uri="{FF2B5EF4-FFF2-40B4-BE49-F238E27FC236}">
                  <a16:creationId xmlns:a16="http://schemas.microsoft.com/office/drawing/2014/main" id="{00000000-0008-0000-0000-000022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34</xdr:row>
          <xdr:rowOff>28575</xdr:rowOff>
        </xdr:from>
        <xdr:to>
          <xdr:col>1</xdr:col>
          <xdr:colOff>523875</xdr:colOff>
          <xdr:row>35</xdr:row>
          <xdr:rowOff>47625</xdr:rowOff>
        </xdr:to>
        <xdr:sp macro="" textlink="">
          <xdr:nvSpPr>
            <xdr:cNvPr id="1315" name="oknWidget_taxable18" hidden="1">
              <a:extLst>
                <a:ext uri="{63B3BB69-23CF-44E3-9099-C40C66FF867C}">
                  <a14:compatExt spid="_x0000_s1315"/>
                </a:ext>
                <a:ext uri="{FF2B5EF4-FFF2-40B4-BE49-F238E27FC236}">
                  <a16:creationId xmlns:a16="http://schemas.microsoft.com/office/drawing/2014/main" id="{00000000-0008-0000-0000-000023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35</xdr:row>
          <xdr:rowOff>28575</xdr:rowOff>
        </xdr:from>
        <xdr:to>
          <xdr:col>1</xdr:col>
          <xdr:colOff>523875</xdr:colOff>
          <xdr:row>36</xdr:row>
          <xdr:rowOff>47625</xdr:rowOff>
        </xdr:to>
        <xdr:sp macro="" textlink="">
          <xdr:nvSpPr>
            <xdr:cNvPr id="1316" name="oknWidget_taxable19" hidden="1">
              <a:extLst>
                <a:ext uri="{63B3BB69-23CF-44E3-9099-C40C66FF867C}">
                  <a14:compatExt spid="_x0000_s1316"/>
                </a:ext>
                <a:ext uri="{FF2B5EF4-FFF2-40B4-BE49-F238E27FC236}">
                  <a16:creationId xmlns:a16="http://schemas.microsoft.com/office/drawing/2014/main" id="{00000000-0008-0000-0000-000024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36</xdr:row>
          <xdr:rowOff>28575</xdr:rowOff>
        </xdr:from>
        <xdr:to>
          <xdr:col>1</xdr:col>
          <xdr:colOff>523875</xdr:colOff>
          <xdr:row>37</xdr:row>
          <xdr:rowOff>47625</xdr:rowOff>
        </xdr:to>
        <xdr:sp macro="" textlink="">
          <xdr:nvSpPr>
            <xdr:cNvPr id="1317" name="oknWidget_taxable20" hidden="1">
              <a:extLst>
                <a:ext uri="{63B3BB69-23CF-44E3-9099-C40C66FF867C}">
                  <a14:compatExt spid="_x0000_s1317"/>
                </a:ext>
                <a:ext uri="{FF2B5EF4-FFF2-40B4-BE49-F238E27FC236}">
                  <a16:creationId xmlns:a16="http://schemas.microsoft.com/office/drawing/2014/main" id="{00000000-0008-0000-0000-000025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37</xdr:row>
          <xdr:rowOff>28575</xdr:rowOff>
        </xdr:from>
        <xdr:to>
          <xdr:col>1</xdr:col>
          <xdr:colOff>523875</xdr:colOff>
          <xdr:row>38</xdr:row>
          <xdr:rowOff>47625</xdr:rowOff>
        </xdr:to>
        <xdr:sp macro="" textlink="">
          <xdr:nvSpPr>
            <xdr:cNvPr id="1318" name="oknWidget_taxable21" hidden="1">
              <a:extLst>
                <a:ext uri="{63B3BB69-23CF-44E3-9099-C40C66FF867C}">
                  <a14:compatExt spid="_x0000_s1318"/>
                </a:ext>
                <a:ext uri="{FF2B5EF4-FFF2-40B4-BE49-F238E27FC236}">
                  <a16:creationId xmlns:a16="http://schemas.microsoft.com/office/drawing/2014/main" id="{00000000-0008-0000-0000-000026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38</xdr:row>
          <xdr:rowOff>28575</xdr:rowOff>
        </xdr:from>
        <xdr:to>
          <xdr:col>1</xdr:col>
          <xdr:colOff>523875</xdr:colOff>
          <xdr:row>39</xdr:row>
          <xdr:rowOff>47625</xdr:rowOff>
        </xdr:to>
        <xdr:sp macro="" textlink="">
          <xdr:nvSpPr>
            <xdr:cNvPr id="1319" name="oknWidget_taxable22" hidden="1">
              <a:extLst>
                <a:ext uri="{63B3BB69-23CF-44E3-9099-C40C66FF867C}">
                  <a14:compatExt spid="_x0000_s1319"/>
                </a:ext>
                <a:ext uri="{FF2B5EF4-FFF2-40B4-BE49-F238E27FC236}">
                  <a16:creationId xmlns:a16="http://schemas.microsoft.com/office/drawing/2014/main" id="{00000000-0008-0000-0000-000027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39</xdr:row>
          <xdr:rowOff>28575</xdr:rowOff>
        </xdr:from>
        <xdr:to>
          <xdr:col>1</xdr:col>
          <xdr:colOff>523875</xdr:colOff>
          <xdr:row>40</xdr:row>
          <xdr:rowOff>47625</xdr:rowOff>
        </xdr:to>
        <xdr:sp macro="" textlink="">
          <xdr:nvSpPr>
            <xdr:cNvPr id="1320" name="oknWidget_taxable23" hidden="1">
              <a:extLst>
                <a:ext uri="{63B3BB69-23CF-44E3-9099-C40C66FF867C}">
                  <a14:compatExt spid="_x0000_s1320"/>
                </a:ext>
                <a:ext uri="{FF2B5EF4-FFF2-40B4-BE49-F238E27FC236}">
                  <a16:creationId xmlns:a16="http://schemas.microsoft.com/office/drawing/2014/main" id="{00000000-0008-0000-0000-000028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40</xdr:row>
          <xdr:rowOff>28575</xdr:rowOff>
        </xdr:from>
        <xdr:to>
          <xdr:col>1</xdr:col>
          <xdr:colOff>523875</xdr:colOff>
          <xdr:row>41</xdr:row>
          <xdr:rowOff>47625</xdr:rowOff>
        </xdr:to>
        <xdr:sp macro="" textlink="">
          <xdr:nvSpPr>
            <xdr:cNvPr id="1321" name="oknWidget_taxable24" hidden="1">
              <a:extLst>
                <a:ext uri="{63B3BB69-23CF-44E3-9099-C40C66FF867C}">
                  <a14:compatExt spid="_x0000_s1321"/>
                </a:ext>
                <a:ext uri="{FF2B5EF4-FFF2-40B4-BE49-F238E27FC236}">
                  <a16:creationId xmlns:a16="http://schemas.microsoft.com/office/drawing/2014/main" id="{00000000-0008-0000-0000-000029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41</xdr:row>
          <xdr:rowOff>28575</xdr:rowOff>
        </xdr:from>
        <xdr:to>
          <xdr:col>1</xdr:col>
          <xdr:colOff>523875</xdr:colOff>
          <xdr:row>42</xdr:row>
          <xdr:rowOff>47625</xdr:rowOff>
        </xdr:to>
        <xdr:sp macro="" textlink="">
          <xdr:nvSpPr>
            <xdr:cNvPr id="1322" name="oknWidget_taxable25" hidden="1">
              <a:extLst>
                <a:ext uri="{63B3BB69-23CF-44E3-9099-C40C66FF867C}">
                  <a14:compatExt spid="_x0000_s1322"/>
                </a:ext>
                <a:ext uri="{FF2B5EF4-FFF2-40B4-BE49-F238E27FC236}">
                  <a16:creationId xmlns:a16="http://schemas.microsoft.com/office/drawing/2014/main" id="{00000000-0008-0000-0000-00002A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42</xdr:row>
          <xdr:rowOff>28575</xdr:rowOff>
        </xdr:from>
        <xdr:to>
          <xdr:col>1</xdr:col>
          <xdr:colOff>523875</xdr:colOff>
          <xdr:row>43</xdr:row>
          <xdr:rowOff>47625</xdr:rowOff>
        </xdr:to>
        <xdr:sp macro="" textlink="">
          <xdr:nvSpPr>
            <xdr:cNvPr id="1323" name="oknWidget_taxable26" hidden="1">
              <a:extLst>
                <a:ext uri="{63B3BB69-23CF-44E3-9099-C40C66FF867C}">
                  <a14:compatExt spid="_x0000_s1323"/>
                </a:ext>
                <a:ext uri="{FF2B5EF4-FFF2-40B4-BE49-F238E27FC236}">
                  <a16:creationId xmlns:a16="http://schemas.microsoft.com/office/drawing/2014/main" id="{00000000-0008-0000-0000-00002B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43</xdr:row>
          <xdr:rowOff>28575</xdr:rowOff>
        </xdr:from>
        <xdr:to>
          <xdr:col>1</xdr:col>
          <xdr:colOff>523875</xdr:colOff>
          <xdr:row>44</xdr:row>
          <xdr:rowOff>47625</xdr:rowOff>
        </xdr:to>
        <xdr:sp macro="" textlink="">
          <xdr:nvSpPr>
            <xdr:cNvPr id="1324" name="oknWidget_taxable27" hidden="1">
              <a:extLst>
                <a:ext uri="{63B3BB69-23CF-44E3-9099-C40C66FF867C}">
                  <a14:compatExt spid="_x0000_s1324"/>
                </a:ext>
                <a:ext uri="{FF2B5EF4-FFF2-40B4-BE49-F238E27FC236}">
                  <a16:creationId xmlns:a16="http://schemas.microsoft.com/office/drawing/2014/main" id="{00000000-0008-0000-0000-00002C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44</xdr:row>
          <xdr:rowOff>28575</xdr:rowOff>
        </xdr:from>
        <xdr:to>
          <xdr:col>1</xdr:col>
          <xdr:colOff>523875</xdr:colOff>
          <xdr:row>45</xdr:row>
          <xdr:rowOff>47625</xdr:rowOff>
        </xdr:to>
        <xdr:sp macro="" textlink="">
          <xdr:nvSpPr>
            <xdr:cNvPr id="1325" name="oknWidget_taxable28" hidden="1">
              <a:extLst>
                <a:ext uri="{63B3BB69-23CF-44E3-9099-C40C66FF867C}">
                  <a14:compatExt spid="_x0000_s1325"/>
                </a:ext>
                <a:ext uri="{FF2B5EF4-FFF2-40B4-BE49-F238E27FC236}">
                  <a16:creationId xmlns:a16="http://schemas.microsoft.com/office/drawing/2014/main" id="{00000000-0008-0000-0000-00002D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45</xdr:row>
          <xdr:rowOff>28575</xdr:rowOff>
        </xdr:from>
        <xdr:to>
          <xdr:col>1</xdr:col>
          <xdr:colOff>523875</xdr:colOff>
          <xdr:row>46</xdr:row>
          <xdr:rowOff>47625</xdr:rowOff>
        </xdr:to>
        <xdr:sp macro="" textlink="">
          <xdr:nvSpPr>
            <xdr:cNvPr id="1326" name="oknWidget_taxable29" hidden="1">
              <a:extLst>
                <a:ext uri="{63B3BB69-23CF-44E3-9099-C40C66FF867C}">
                  <a14:compatExt spid="_x0000_s1326"/>
                </a:ext>
                <a:ext uri="{FF2B5EF4-FFF2-40B4-BE49-F238E27FC236}">
                  <a16:creationId xmlns:a16="http://schemas.microsoft.com/office/drawing/2014/main" id="{00000000-0008-0000-0000-00002E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46</xdr:row>
          <xdr:rowOff>28575</xdr:rowOff>
        </xdr:from>
        <xdr:to>
          <xdr:col>1</xdr:col>
          <xdr:colOff>523875</xdr:colOff>
          <xdr:row>47</xdr:row>
          <xdr:rowOff>47625</xdr:rowOff>
        </xdr:to>
        <xdr:sp macro="" textlink="">
          <xdr:nvSpPr>
            <xdr:cNvPr id="1327" name="oknWidget_taxable30" hidden="1">
              <a:extLst>
                <a:ext uri="{63B3BB69-23CF-44E3-9099-C40C66FF867C}">
                  <a14:compatExt spid="_x0000_s1327"/>
                </a:ext>
                <a:ext uri="{FF2B5EF4-FFF2-40B4-BE49-F238E27FC236}">
                  <a16:creationId xmlns:a16="http://schemas.microsoft.com/office/drawing/2014/main" id="{00000000-0008-0000-0000-00002F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xdr:oneCellAnchor>
    <xdr:from>
      <xdr:col>5</xdr:col>
      <xdr:colOff>38100</xdr:colOff>
      <xdr:row>11</xdr:row>
      <xdr:rowOff>19050</xdr:rowOff>
    </xdr:from>
    <xdr:ext cx="676275"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1381125" y="2857500"/>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Address</a:t>
          </a:r>
        </a:p>
      </xdr:txBody>
    </xdr:sp>
    <xdr:clientData fPrintsWithSheet="0"/>
  </xdr:oneCellAnchor>
  <xdr:oneCellAnchor>
    <xdr:from>
      <xdr:col>5</xdr:col>
      <xdr:colOff>76200</xdr:colOff>
      <xdr:row>12</xdr:row>
      <xdr:rowOff>9525</xdr:rowOff>
    </xdr:from>
    <xdr:ext cx="676275"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1419225" y="301942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City, ST ZIP</a:t>
          </a:r>
        </a:p>
      </xdr:txBody>
    </xdr:sp>
    <xdr:clientData fPrintsWithSheet="0"/>
  </xdr:oneCellAnchor>
  <xdr:oneCellAnchor>
    <xdr:from>
      <xdr:col>5</xdr:col>
      <xdr:colOff>47625</xdr:colOff>
      <xdr:row>13</xdr:row>
      <xdr:rowOff>19050</xdr:rowOff>
    </xdr:from>
    <xdr:ext cx="676275"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1390650" y="3200400"/>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Phone</a:t>
          </a:r>
        </a:p>
      </xdr:txBody>
    </xdr:sp>
    <xdr:clientData fPrintsWithSheet="0"/>
  </xdr:oneCellAnchor>
  <xdr:oneCellAnchor>
    <xdr:from>
      <xdr:col>10</xdr:col>
      <xdr:colOff>76200</xdr:colOff>
      <xdr:row>11</xdr:row>
      <xdr:rowOff>19050</xdr:rowOff>
    </xdr:from>
    <xdr:ext cx="685800"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4152900" y="2857500"/>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Address</a:t>
          </a:r>
        </a:p>
      </xdr:txBody>
    </xdr:sp>
    <xdr:clientData fPrintsWithSheet="0"/>
  </xdr:oneCellAnchor>
  <xdr:oneCellAnchor>
    <xdr:from>
      <xdr:col>10</xdr:col>
      <xdr:colOff>76200</xdr:colOff>
      <xdr:row>12</xdr:row>
      <xdr:rowOff>28575</xdr:rowOff>
    </xdr:from>
    <xdr:ext cx="685800"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4152900" y="3038475"/>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City, ST ZIP</a:t>
          </a:r>
        </a:p>
      </xdr:txBody>
    </xdr:sp>
    <xdr:clientData fPrintsWithSheet="0"/>
  </xdr:oneCellAnchor>
  <xdr:oneCellAnchor>
    <xdr:from>
      <xdr:col>10</xdr:col>
      <xdr:colOff>76200</xdr:colOff>
      <xdr:row>13</xdr:row>
      <xdr:rowOff>19050</xdr:rowOff>
    </xdr:from>
    <xdr:ext cx="685800"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4152900" y="3200400"/>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Contact</a:t>
          </a:r>
        </a:p>
      </xdr:txBody>
    </xdr:sp>
    <xdr:clientData fPrintsWithSheet="0"/>
  </xdr:oneCellAnchor>
  <xdr:twoCellAnchor editAs="oneCell">
    <xdr:from>
      <xdr:col>7</xdr:col>
      <xdr:colOff>771525</xdr:colOff>
      <xdr:row>3</xdr:row>
      <xdr:rowOff>15875</xdr:rowOff>
    </xdr:from>
    <xdr:to>
      <xdr:col>13</xdr:col>
      <xdr:colOff>428625</xdr:colOff>
      <xdr:row>3</xdr:row>
      <xdr:rowOff>257175</xdr:rowOff>
    </xdr:to>
    <xdr:pic>
      <xdr:nvPicPr>
        <xdr:cNvPr id="26" name="oknWidget_logo">
          <a:hlinkClick xmlns:r="http://schemas.openxmlformats.org/officeDocument/2006/relationships" r:id="rId1"/>
          <a:extLst>
            <a:ext uri="{FF2B5EF4-FFF2-40B4-BE49-F238E27FC236}">
              <a16:creationId xmlns:a16="http://schemas.microsoft.com/office/drawing/2014/main" id="{00000000-0008-0000-0000-00001A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895600" y="901700"/>
          <a:ext cx="3429000" cy="2413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28575</xdr:colOff>
      <xdr:row>6</xdr:row>
      <xdr:rowOff>114300</xdr:rowOff>
    </xdr:from>
    <xdr:to>
      <xdr:col>16</xdr:col>
      <xdr:colOff>57150</xdr:colOff>
      <xdr:row>6</xdr:row>
      <xdr:rowOff>123825</xdr:rowOff>
    </xdr:to>
    <xdr:sp macro="" textlink="">
      <xdr:nvSpPr>
        <xdr:cNvPr id="2056" name="oknWidget_2">
          <a:extLst>
            <a:ext uri="{FF2B5EF4-FFF2-40B4-BE49-F238E27FC236}">
              <a16:creationId xmlns:a16="http://schemas.microsoft.com/office/drawing/2014/main" id="{00000000-0008-0000-0100-000008080000}"/>
            </a:ext>
          </a:extLst>
        </xdr:cNvPr>
        <xdr:cNvSpPr>
          <a:spLocks noChangeShapeType="1"/>
        </xdr:cNvSpPr>
      </xdr:nvSpPr>
      <xdr:spPr bwMode="auto">
        <a:xfrm flipV="1">
          <a:off x="114300" y="1666875"/>
          <a:ext cx="6534150" cy="9525"/>
        </a:xfrm>
        <a:prstGeom prst="line">
          <a:avLst/>
        </a:prstGeom>
        <a:noFill/>
        <a:ln w="76200" cmpd="tri">
          <a:solidFill>
            <a:srgbClr xmlns:mc="http://schemas.openxmlformats.org/markup-compatibility/2006" xmlns:a14="http://schemas.microsoft.com/office/drawing/2010/main" val="D8E4E8" mc:Ignorable="a14" a14:legacySpreadsheetColorIndex="42"/>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11</xdr:col>
      <xdr:colOff>66675</xdr:colOff>
      <xdr:row>2</xdr:row>
      <xdr:rowOff>47625</xdr:rowOff>
    </xdr:from>
    <xdr:to>
      <xdr:col>14</xdr:col>
      <xdr:colOff>0</xdr:colOff>
      <xdr:row>3</xdr:row>
      <xdr:rowOff>123825</xdr:rowOff>
    </xdr:to>
    <xdr:sp macro="" textlink="">
      <xdr:nvSpPr>
        <xdr:cNvPr id="2057" name="oknWidget_1">
          <a:extLst>
            <a:ext uri="{FF2B5EF4-FFF2-40B4-BE49-F238E27FC236}">
              <a16:creationId xmlns:a16="http://schemas.microsoft.com/office/drawing/2014/main" id="{00000000-0008-0000-0100-000009080000}"/>
            </a:ext>
          </a:extLst>
        </xdr:cNvPr>
        <xdr:cNvSpPr txBox="1">
          <a:spLocks noChangeArrowheads="1"/>
        </xdr:cNvSpPr>
      </xdr:nvSpPr>
      <xdr:spPr bwMode="auto">
        <a:xfrm>
          <a:off x="3790950" y="723900"/>
          <a:ext cx="2800350" cy="49530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D8E4E8" mc:Ignorable="a14" a14:legacySpreadsheetColorIndex="42"/>
              </a:solidFill>
              <a:miter lim="800000"/>
              <a:headEnd/>
              <a:tailEnd/>
            </a14:hiddenLine>
          </a:ext>
        </a:extLst>
      </xdr:spPr>
      <xdr:txBody>
        <a:bodyPr vertOverflow="clip" wrap="square" lIns="73152" tIns="77724" rIns="0" bIns="0" anchor="t" upright="1"/>
        <a:lstStyle/>
        <a:p>
          <a:pPr algn="l" rtl="0">
            <a:defRPr sz="1000"/>
          </a:pPr>
          <a:r>
            <a:rPr lang="en-US" sz="2800" b="0" i="0" u="none" strike="noStrike" baseline="0">
              <a:solidFill>
                <a:srgbClr val="D8E4E8"/>
              </a:solidFill>
              <a:latin typeface="Arial Black"/>
            </a:rPr>
            <a:t>Sales Report</a:t>
          </a:r>
        </a:p>
      </xdr:txBody>
    </xdr:sp>
    <xdr:clientData/>
  </xdr:twoCellAnchor>
  <xdr:oneCellAnchor>
    <xdr:from>
      <xdr:col>3</xdr:col>
      <xdr:colOff>533400</xdr:colOff>
      <xdr:row>0</xdr:row>
      <xdr:rowOff>171450</xdr:rowOff>
    </xdr:from>
    <xdr:ext cx="857250" cy="236090"/>
    <xdr:sp macro="_xll.ExecImeCommand" textlink="">
      <xdr:nvSpPr>
        <xdr:cNvPr id="2" name="oknCmdReportExtract">
          <a:extLst>
            <a:ext uri="{FF2B5EF4-FFF2-40B4-BE49-F238E27FC236}">
              <a16:creationId xmlns:a16="http://schemas.microsoft.com/office/drawing/2014/main" id="{00000000-0008-0000-0100-000002000000}"/>
            </a:ext>
          </a:extLst>
        </xdr:cNvPr>
        <xdr:cNvSpPr txBox="1"/>
      </xdr:nvSpPr>
      <xdr:spPr>
        <a:xfrm>
          <a:off x="2085975" y="171450"/>
          <a:ext cx="857250"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285750</xdr:colOff>
      <xdr:row>0</xdr:row>
      <xdr:rowOff>171450</xdr:rowOff>
    </xdr:from>
    <xdr:ext cx="866775" cy="236090"/>
    <xdr:sp macro="_xll.ExecImeCommand" textlink="">
      <xdr:nvSpPr>
        <xdr:cNvPr id="3" name="oknCmdReportColumns">
          <a:extLst>
            <a:ext uri="{FF2B5EF4-FFF2-40B4-BE49-F238E27FC236}">
              <a16:creationId xmlns:a16="http://schemas.microsoft.com/office/drawing/2014/main" id="{00000000-0008-0000-0100-000003000000}"/>
            </a:ext>
          </a:extLst>
        </xdr:cNvPr>
        <xdr:cNvSpPr txBox="1"/>
      </xdr:nvSpPr>
      <xdr:spPr>
        <a:xfrm>
          <a:off x="1133475" y="171450"/>
          <a:ext cx="86677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66675</xdr:colOff>
      <xdr:row>0</xdr:row>
      <xdr:rowOff>171450</xdr:rowOff>
    </xdr:from>
    <xdr:ext cx="857250" cy="236090"/>
    <xdr:sp macro="_xll.ExecImeCommand" textlink="">
      <xdr:nvSpPr>
        <xdr:cNvPr id="4" name="oknCmdReportCreate">
          <a:extLst>
            <a:ext uri="{FF2B5EF4-FFF2-40B4-BE49-F238E27FC236}">
              <a16:creationId xmlns:a16="http://schemas.microsoft.com/office/drawing/2014/main" id="{00000000-0008-0000-0100-000004000000}"/>
            </a:ext>
          </a:extLst>
        </xdr:cNvPr>
        <xdr:cNvSpPr txBox="1"/>
      </xdr:nvSpPr>
      <xdr:spPr>
        <a:xfrm>
          <a:off x="152400" y="171450"/>
          <a:ext cx="857250"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6</xdr:col>
      <xdr:colOff>104775</xdr:colOff>
      <xdr:row>0</xdr:row>
      <xdr:rowOff>171450</xdr:rowOff>
    </xdr:from>
    <xdr:ext cx="857250" cy="236090"/>
    <xdr:sp macro="_xll.ExecImeCommand" textlink="">
      <xdr:nvSpPr>
        <xdr:cNvPr id="5" name="oknCmdReportPrint">
          <a:extLst>
            <a:ext uri="{FF2B5EF4-FFF2-40B4-BE49-F238E27FC236}">
              <a16:creationId xmlns:a16="http://schemas.microsoft.com/office/drawing/2014/main" id="{00000000-0008-0000-0100-000005000000}"/>
            </a:ext>
          </a:extLst>
        </xdr:cNvPr>
        <xdr:cNvSpPr txBox="1"/>
      </xdr:nvSpPr>
      <xdr:spPr>
        <a:xfrm>
          <a:off x="3067050" y="171450"/>
          <a:ext cx="857250"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11</xdr:col>
      <xdr:colOff>295275</xdr:colOff>
      <xdr:row>0</xdr:row>
      <xdr:rowOff>171450</xdr:rowOff>
    </xdr:from>
    <xdr:ext cx="857250" cy="236090"/>
    <xdr:sp macro="_xll.ExecImeCommand" textlink="">
      <xdr:nvSpPr>
        <xdr:cNvPr id="6" name="oknCmdReportClear">
          <a:extLst>
            <a:ext uri="{FF2B5EF4-FFF2-40B4-BE49-F238E27FC236}">
              <a16:creationId xmlns:a16="http://schemas.microsoft.com/office/drawing/2014/main" id="{00000000-0008-0000-0100-000006000000}"/>
            </a:ext>
          </a:extLst>
        </xdr:cNvPr>
        <xdr:cNvSpPr txBox="1"/>
      </xdr:nvSpPr>
      <xdr:spPr>
        <a:xfrm>
          <a:off x="4019550" y="171450"/>
          <a:ext cx="857250"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3.xml><?xml version="1.0" encoding="utf-8"?>
<xdr:wsDr xmlns:xdr="http://schemas.openxmlformats.org/drawingml/2006/spreadsheetDrawing" xmlns:a="http://schemas.openxmlformats.org/drawingml/2006/main">
  <xdr:twoCellAnchor editAs="absolute">
    <xdr:from>
      <xdr:col>1</xdr:col>
      <xdr:colOff>38100</xdr:colOff>
      <xdr:row>6</xdr:row>
      <xdr:rowOff>66675</xdr:rowOff>
    </xdr:from>
    <xdr:to>
      <xdr:col>13</xdr:col>
      <xdr:colOff>0</xdr:colOff>
      <xdr:row>6</xdr:row>
      <xdr:rowOff>66675</xdr:rowOff>
    </xdr:to>
    <xdr:sp macro="" textlink="">
      <xdr:nvSpPr>
        <xdr:cNvPr id="3078" name="oknWidget_2">
          <a:extLst>
            <a:ext uri="{FF2B5EF4-FFF2-40B4-BE49-F238E27FC236}">
              <a16:creationId xmlns:a16="http://schemas.microsoft.com/office/drawing/2014/main" id="{00000000-0008-0000-0200-0000060C0000}"/>
            </a:ext>
          </a:extLst>
        </xdr:cNvPr>
        <xdr:cNvSpPr>
          <a:spLocks noChangeShapeType="1"/>
        </xdr:cNvSpPr>
      </xdr:nvSpPr>
      <xdr:spPr bwMode="auto">
        <a:xfrm flipV="1">
          <a:off x="85725" y="1628775"/>
          <a:ext cx="6362700" cy="0"/>
        </a:xfrm>
        <a:prstGeom prst="line">
          <a:avLst/>
        </a:prstGeom>
        <a:noFill/>
        <a:ln w="76200" cmpd="tri">
          <a:solidFill>
            <a:srgbClr xmlns:mc="http://schemas.openxmlformats.org/markup-compatibility/2006" xmlns:a14="http://schemas.microsoft.com/office/drawing/2010/main" val="D8E4E8" mc:Ignorable="a14" a14:legacySpreadsheetColorIndex="42"/>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3</xdr:col>
      <xdr:colOff>1209675</xdr:colOff>
      <xdr:row>2</xdr:row>
      <xdr:rowOff>66675</xdr:rowOff>
    </xdr:from>
    <xdr:to>
      <xdr:col>17</xdr:col>
      <xdr:colOff>123825</xdr:colOff>
      <xdr:row>3</xdr:row>
      <xdr:rowOff>142875</xdr:rowOff>
    </xdr:to>
    <xdr:sp macro="" textlink="">
      <xdr:nvSpPr>
        <xdr:cNvPr id="3079" name="oknWidget_1">
          <a:extLst>
            <a:ext uri="{FF2B5EF4-FFF2-40B4-BE49-F238E27FC236}">
              <a16:creationId xmlns:a16="http://schemas.microsoft.com/office/drawing/2014/main" id="{00000000-0008-0000-0200-0000070C0000}"/>
            </a:ext>
          </a:extLst>
        </xdr:cNvPr>
        <xdr:cNvSpPr txBox="1">
          <a:spLocks noChangeArrowheads="1"/>
        </xdr:cNvSpPr>
      </xdr:nvSpPr>
      <xdr:spPr bwMode="auto">
        <a:xfrm>
          <a:off x="2905125" y="752475"/>
          <a:ext cx="3667125" cy="49530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D8E4E8" mc:Ignorable="a14" a14:legacySpreadsheetColorIndex="42"/>
              </a:solidFill>
              <a:miter lim="800000"/>
              <a:headEnd/>
              <a:tailEnd/>
            </a14:hiddenLine>
          </a:ext>
        </a:extLst>
      </xdr:spPr>
      <xdr:txBody>
        <a:bodyPr vertOverflow="clip" wrap="square" lIns="73152" tIns="77724" rIns="0" bIns="0" anchor="t" upright="1"/>
        <a:lstStyle/>
        <a:p>
          <a:pPr algn="l" rtl="0">
            <a:defRPr sz="1000"/>
          </a:pPr>
          <a:r>
            <a:rPr lang="en-US" sz="2800" b="0" i="0" u="none" strike="noStrike" baseline="0">
              <a:solidFill>
                <a:srgbClr val="D8E4E8"/>
              </a:solidFill>
              <a:latin typeface="Arial Black"/>
            </a:rPr>
            <a:t>Customer Report</a:t>
          </a:r>
        </a:p>
      </xdr:txBody>
    </xdr:sp>
    <xdr:clientData/>
  </xdr:twoCellAnchor>
  <xdr:oneCellAnchor>
    <xdr:from>
      <xdr:col>3</xdr:col>
      <xdr:colOff>390525</xdr:colOff>
      <xdr:row>0</xdr:row>
      <xdr:rowOff>171450</xdr:rowOff>
    </xdr:from>
    <xdr:ext cx="857250" cy="236090"/>
    <xdr:sp macro="_xll.ExecImeCommand" textlink="">
      <xdr:nvSpPr>
        <xdr:cNvPr id="2" name="oknCmdReportExtract">
          <a:extLst>
            <a:ext uri="{FF2B5EF4-FFF2-40B4-BE49-F238E27FC236}">
              <a16:creationId xmlns:a16="http://schemas.microsoft.com/office/drawing/2014/main" id="{00000000-0008-0000-0200-000002000000}"/>
            </a:ext>
          </a:extLst>
        </xdr:cNvPr>
        <xdr:cNvSpPr txBox="1"/>
      </xdr:nvSpPr>
      <xdr:spPr>
        <a:xfrm>
          <a:off x="2085975" y="171450"/>
          <a:ext cx="857250"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200025</xdr:colOff>
      <xdr:row>0</xdr:row>
      <xdr:rowOff>171450</xdr:rowOff>
    </xdr:from>
    <xdr:ext cx="857250" cy="236090"/>
    <xdr:sp macro="_xll.ExecImeCommand" textlink="">
      <xdr:nvSpPr>
        <xdr:cNvPr id="3" name="oknCmdReportColumns">
          <a:extLst>
            <a:ext uri="{FF2B5EF4-FFF2-40B4-BE49-F238E27FC236}">
              <a16:creationId xmlns:a16="http://schemas.microsoft.com/office/drawing/2014/main" id="{00000000-0008-0000-0200-000003000000}"/>
            </a:ext>
          </a:extLst>
        </xdr:cNvPr>
        <xdr:cNvSpPr txBox="1"/>
      </xdr:nvSpPr>
      <xdr:spPr>
        <a:xfrm>
          <a:off x="1133475" y="171450"/>
          <a:ext cx="857250"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57250" cy="236090"/>
    <xdr:sp macro="_xll.ExecImeCommand" textlink="">
      <xdr:nvSpPr>
        <xdr:cNvPr id="4" name="oknCmdReportCreate">
          <a:extLst>
            <a:ext uri="{FF2B5EF4-FFF2-40B4-BE49-F238E27FC236}">
              <a16:creationId xmlns:a16="http://schemas.microsoft.com/office/drawing/2014/main" id="{00000000-0008-0000-0200-000004000000}"/>
            </a:ext>
          </a:extLst>
        </xdr:cNvPr>
        <xdr:cNvSpPr txBox="1"/>
      </xdr:nvSpPr>
      <xdr:spPr>
        <a:xfrm>
          <a:off x="152400" y="171450"/>
          <a:ext cx="857250"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3</xdr:col>
      <xdr:colOff>1371600</xdr:colOff>
      <xdr:row>0</xdr:row>
      <xdr:rowOff>171450</xdr:rowOff>
    </xdr:from>
    <xdr:ext cx="857250" cy="236090"/>
    <xdr:sp macro="_xll.ExecImeCommand" textlink="">
      <xdr:nvSpPr>
        <xdr:cNvPr id="5" name="oknCmdReportPrint">
          <a:extLst>
            <a:ext uri="{FF2B5EF4-FFF2-40B4-BE49-F238E27FC236}">
              <a16:creationId xmlns:a16="http://schemas.microsoft.com/office/drawing/2014/main" id="{00000000-0008-0000-0200-000005000000}"/>
            </a:ext>
          </a:extLst>
        </xdr:cNvPr>
        <xdr:cNvSpPr txBox="1"/>
      </xdr:nvSpPr>
      <xdr:spPr>
        <a:xfrm>
          <a:off x="3067050" y="171450"/>
          <a:ext cx="857250"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4</xdr:col>
      <xdr:colOff>647700</xdr:colOff>
      <xdr:row>0</xdr:row>
      <xdr:rowOff>171450</xdr:rowOff>
    </xdr:from>
    <xdr:ext cx="857250" cy="236090"/>
    <xdr:sp macro="_xll.ExecImeCommand" textlink="">
      <xdr:nvSpPr>
        <xdr:cNvPr id="6" name="oknCmdReportClear">
          <a:extLst>
            <a:ext uri="{FF2B5EF4-FFF2-40B4-BE49-F238E27FC236}">
              <a16:creationId xmlns:a16="http://schemas.microsoft.com/office/drawing/2014/main" id="{00000000-0008-0000-0200-000006000000}"/>
            </a:ext>
          </a:extLst>
        </xdr:cNvPr>
        <xdr:cNvSpPr txBox="1"/>
      </xdr:nvSpPr>
      <xdr:spPr>
        <a:xfrm>
          <a:off x="4048125" y="171450"/>
          <a:ext cx="857250"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4.xml><?xml version="1.0" encoding="utf-8"?>
<xdr:wsDr xmlns:xdr="http://schemas.openxmlformats.org/drawingml/2006/spreadsheetDrawing" xmlns:a="http://schemas.openxmlformats.org/drawingml/2006/main">
  <xdr:twoCellAnchor editAs="absolute">
    <xdr:from>
      <xdr:col>1</xdr:col>
      <xdr:colOff>19050</xdr:colOff>
      <xdr:row>6</xdr:row>
      <xdr:rowOff>66675</xdr:rowOff>
    </xdr:from>
    <xdr:to>
      <xdr:col>9</xdr:col>
      <xdr:colOff>47625</xdr:colOff>
      <xdr:row>6</xdr:row>
      <xdr:rowOff>66675</xdr:rowOff>
    </xdr:to>
    <xdr:sp macro="" textlink="">
      <xdr:nvSpPr>
        <xdr:cNvPr id="4102" name="oknWidget_2">
          <a:extLst>
            <a:ext uri="{FF2B5EF4-FFF2-40B4-BE49-F238E27FC236}">
              <a16:creationId xmlns:a16="http://schemas.microsoft.com/office/drawing/2014/main" id="{00000000-0008-0000-0300-000006100000}"/>
            </a:ext>
          </a:extLst>
        </xdr:cNvPr>
        <xdr:cNvSpPr>
          <a:spLocks noChangeShapeType="1"/>
        </xdr:cNvSpPr>
      </xdr:nvSpPr>
      <xdr:spPr bwMode="auto">
        <a:xfrm flipV="1">
          <a:off x="85725" y="1638300"/>
          <a:ext cx="6486525" cy="0"/>
        </a:xfrm>
        <a:prstGeom prst="line">
          <a:avLst/>
        </a:prstGeom>
        <a:noFill/>
        <a:ln w="76200" cmpd="tri">
          <a:solidFill>
            <a:srgbClr xmlns:mc="http://schemas.openxmlformats.org/markup-compatibility/2006" xmlns:a14="http://schemas.microsoft.com/office/drawing/2010/main" val="D8E4E8" mc:Ignorable="a14" a14:legacySpreadsheetColorIndex="42"/>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4</xdr:col>
      <xdr:colOff>847725</xdr:colOff>
      <xdr:row>2</xdr:row>
      <xdr:rowOff>38100</xdr:rowOff>
    </xdr:from>
    <xdr:to>
      <xdr:col>9</xdr:col>
      <xdr:colOff>57150</xdr:colOff>
      <xdr:row>3</xdr:row>
      <xdr:rowOff>114300</xdr:rowOff>
    </xdr:to>
    <xdr:sp macro="" textlink="">
      <xdr:nvSpPr>
        <xdr:cNvPr id="4103" name="oknWidget_1">
          <a:extLst>
            <a:ext uri="{FF2B5EF4-FFF2-40B4-BE49-F238E27FC236}">
              <a16:creationId xmlns:a16="http://schemas.microsoft.com/office/drawing/2014/main" id="{00000000-0008-0000-0300-000007100000}"/>
            </a:ext>
          </a:extLst>
        </xdr:cNvPr>
        <xdr:cNvSpPr txBox="1">
          <a:spLocks noChangeArrowheads="1"/>
        </xdr:cNvSpPr>
      </xdr:nvSpPr>
      <xdr:spPr bwMode="auto">
        <a:xfrm>
          <a:off x="3419475" y="733425"/>
          <a:ext cx="3162300" cy="49530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D8E4E8" mc:Ignorable="a14" a14:legacySpreadsheetColorIndex="42"/>
              </a:solidFill>
              <a:miter lim="800000"/>
              <a:headEnd/>
              <a:tailEnd/>
            </a14:hiddenLine>
          </a:ext>
        </a:extLst>
      </xdr:spPr>
      <xdr:txBody>
        <a:bodyPr vertOverflow="clip" wrap="square" lIns="73152" tIns="77724" rIns="0" bIns="0" anchor="t" upright="1"/>
        <a:lstStyle/>
        <a:p>
          <a:pPr algn="l" rtl="0">
            <a:defRPr sz="1000"/>
          </a:pPr>
          <a:r>
            <a:rPr lang="en-US" sz="2800" b="0" i="0" u="none" strike="noStrike" baseline="0">
              <a:solidFill>
                <a:srgbClr val="D8E4E8"/>
              </a:solidFill>
              <a:latin typeface="Arial Black"/>
            </a:rPr>
            <a:t>Product Report</a:t>
          </a:r>
        </a:p>
      </xdr:txBody>
    </xdr:sp>
    <xdr:clientData/>
  </xdr:twoCellAnchor>
  <xdr:oneCellAnchor>
    <xdr:from>
      <xdr:col>3</xdr:col>
      <xdr:colOff>219075</xdr:colOff>
      <xdr:row>0</xdr:row>
      <xdr:rowOff>171450</xdr:rowOff>
    </xdr:from>
    <xdr:ext cx="866775" cy="236090"/>
    <xdr:sp macro="_xll.ExecImeCommand" textlink="">
      <xdr:nvSpPr>
        <xdr:cNvPr id="2" name="oknCmdReportExtract">
          <a:extLst>
            <a:ext uri="{FF2B5EF4-FFF2-40B4-BE49-F238E27FC236}">
              <a16:creationId xmlns:a16="http://schemas.microsoft.com/office/drawing/2014/main" id="{00000000-0008-0000-0300-000002000000}"/>
            </a:ext>
          </a:extLst>
        </xdr:cNvPr>
        <xdr:cNvSpPr txBox="1"/>
      </xdr:nvSpPr>
      <xdr:spPr>
        <a:xfrm>
          <a:off x="2085975" y="171450"/>
          <a:ext cx="86677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161925</xdr:colOff>
      <xdr:row>0</xdr:row>
      <xdr:rowOff>171450</xdr:rowOff>
    </xdr:from>
    <xdr:ext cx="857250" cy="236090"/>
    <xdr:sp macro="_xll.ExecImeCommand" textlink="">
      <xdr:nvSpPr>
        <xdr:cNvPr id="3" name="oknCmdReportColumns">
          <a:extLst>
            <a:ext uri="{FF2B5EF4-FFF2-40B4-BE49-F238E27FC236}">
              <a16:creationId xmlns:a16="http://schemas.microsoft.com/office/drawing/2014/main" id="{00000000-0008-0000-0300-000003000000}"/>
            </a:ext>
          </a:extLst>
        </xdr:cNvPr>
        <xdr:cNvSpPr txBox="1"/>
      </xdr:nvSpPr>
      <xdr:spPr>
        <a:xfrm>
          <a:off x="1133475" y="171450"/>
          <a:ext cx="857250"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85725</xdr:colOff>
      <xdr:row>0</xdr:row>
      <xdr:rowOff>171450</xdr:rowOff>
    </xdr:from>
    <xdr:ext cx="866775" cy="236090"/>
    <xdr:sp macro="_xll.ExecImeCommand" textlink="">
      <xdr:nvSpPr>
        <xdr:cNvPr id="4" name="oknCmdReportCreate">
          <a:extLst>
            <a:ext uri="{FF2B5EF4-FFF2-40B4-BE49-F238E27FC236}">
              <a16:creationId xmlns:a16="http://schemas.microsoft.com/office/drawing/2014/main" id="{00000000-0008-0000-0300-000004000000}"/>
            </a:ext>
          </a:extLst>
        </xdr:cNvPr>
        <xdr:cNvSpPr txBox="1"/>
      </xdr:nvSpPr>
      <xdr:spPr>
        <a:xfrm>
          <a:off x="152400" y="171450"/>
          <a:ext cx="86677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4</xdr:col>
      <xdr:colOff>495300</xdr:colOff>
      <xdr:row>0</xdr:row>
      <xdr:rowOff>171450</xdr:rowOff>
    </xdr:from>
    <xdr:ext cx="857250" cy="236090"/>
    <xdr:sp macro="_xll.ExecImeCommand" textlink="">
      <xdr:nvSpPr>
        <xdr:cNvPr id="5" name="oknCmdReportPrint">
          <a:extLst>
            <a:ext uri="{FF2B5EF4-FFF2-40B4-BE49-F238E27FC236}">
              <a16:creationId xmlns:a16="http://schemas.microsoft.com/office/drawing/2014/main" id="{00000000-0008-0000-0300-000005000000}"/>
            </a:ext>
          </a:extLst>
        </xdr:cNvPr>
        <xdr:cNvSpPr txBox="1"/>
      </xdr:nvSpPr>
      <xdr:spPr>
        <a:xfrm>
          <a:off x="3067050" y="171450"/>
          <a:ext cx="857250"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5</xdr:col>
      <xdr:colOff>276225</xdr:colOff>
      <xdr:row>0</xdr:row>
      <xdr:rowOff>171450</xdr:rowOff>
    </xdr:from>
    <xdr:ext cx="857250" cy="236090"/>
    <xdr:sp macro="_xll.ExecImeCommand" textlink="">
      <xdr:nvSpPr>
        <xdr:cNvPr id="6" name="oknCmdReportClear">
          <a:extLst>
            <a:ext uri="{FF2B5EF4-FFF2-40B4-BE49-F238E27FC236}">
              <a16:creationId xmlns:a16="http://schemas.microsoft.com/office/drawing/2014/main" id="{00000000-0008-0000-0300-000006000000}"/>
            </a:ext>
          </a:extLst>
        </xdr:cNvPr>
        <xdr:cNvSpPr txBox="1"/>
      </xdr:nvSpPr>
      <xdr:spPr>
        <a:xfrm>
          <a:off x="4038600" y="171450"/>
          <a:ext cx="857250"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5.xml><?xml version="1.0" encoding="utf-8"?>
<xdr:wsDr xmlns:xdr="http://schemas.openxmlformats.org/drawingml/2006/spreadsheetDrawing" xmlns:a="http://schemas.openxmlformats.org/drawingml/2006/main">
  <xdr:twoCellAnchor editAs="absolute">
    <xdr:from>
      <xdr:col>1</xdr:col>
      <xdr:colOff>19050</xdr:colOff>
      <xdr:row>6</xdr:row>
      <xdr:rowOff>209550</xdr:rowOff>
    </xdr:from>
    <xdr:to>
      <xdr:col>13</xdr:col>
      <xdr:colOff>885825</xdr:colOff>
      <xdr:row>6</xdr:row>
      <xdr:rowOff>238125</xdr:rowOff>
    </xdr:to>
    <xdr:sp macro="" textlink="">
      <xdr:nvSpPr>
        <xdr:cNvPr id="5126" name="oknWidget_2">
          <a:extLst>
            <a:ext uri="{FF2B5EF4-FFF2-40B4-BE49-F238E27FC236}">
              <a16:creationId xmlns:a16="http://schemas.microsoft.com/office/drawing/2014/main" id="{00000000-0008-0000-0400-000006140000}"/>
            </a:ext>
          </a:extLst>
        </xdr:cNvPr>
        <xdr:cNvSpPr>
          <a:spLocks noChangeShapeType="1"/>
        </xdr:cNvSpPr>
      </xdr:nvSpPr>
      <xdr:spPr bwMode="auto">
        <a:xfrm>
          <a:off x="85725" y="1771650"/>
          <a:ext cx="6400800" cy="28575"/>
        </a:xfrm>
        <a:prstGeom prst="line">
          <a:avLst/>
        </a:prstGeom>
        <a:noFill/>
        <a:ln w="76200" cmpd="tri">
          <a:solidFill>
            <a:srgbClr xmlns:mc="http://schemas.openxmlformats.org/markup-compatibility/2006" xmlns:a14="http://schemas.microsoft.com/office/drawing/2010/main" val="D8E4E8" mc:Ignorable="a14" a14:legacySpreadsheetColorIndex="42"/>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9</xdr:col>
      <xdr:colOff>123825</xdr:colOff>
      <xdr:row>2</xdr:row>
      <xdr:rowOff>95250</xdr:rowOff>
    </xdr:from>
    <xdr:to>
      <xdr:col>13</xdr:col>
      <xdr:colOff>876300</xdr:colOff>
      <xdr:row>3</xdr:row>
      <xdr:rowOff>133350</xdr:rowOff>
    </xdr:to>
    <xdr:sp macro="" textlink="">
      <xdr:nvSpPr>
        <xdr:cNvPr id="5127" name="oknWidget_1">
          <a:extLst>
            <a:ext uri="{FF2B5EF4-FFF2-40B4-BE49-F238E27FC236}">
              <a16:creationId xmlns:a16="http://schemas.microsoft.com/office/drawing/2014/main" id="{00000000-0008-0000-0400-000007140000}"/>
            </a:ext>
          </a:extLst>
        </xdr:cNvPr>
        <xdr:cNvSpPr txBox="1">
          <a:spLocks noChangeArrowheads="1"/>
        </xdr:cNvSpPr>
      </xdr:nvSpPr>
      <xdr:spPr bwMode="auto">
        <a:xfrm>
          <a:off x="3000375" y="781050"/>
          <a:ext cx="3476625" cy="45720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D8E4E8" mc:Ignorable="a14" a14:legacySpreadsheetColorIndex="42"/>
              </a:solidFill>
              <a:miter lim="800000"/>
              <a:headEnd/>
              <a:tailEnd/>
            </a14:hiddenLine>
          </a:ext>
        </a:extLst>
      </xdr:spPr>
      <xdr:txBody>
        <a:bodyPr vertOverflow="clip" wrap="square" lIns="0" tIns="64008" rIns="54864" bIns="0" anchor="t" upright="1"/>
        <a:lstStyle/>
        <a:p>
          <a:pPr algn="r" rtl="0">
            <a:defRPr sz="1000"/>
          </a:pPr>
          <a:r>
            <a:rPr lang="en-US" sz="2200" b="0" i="0" u="none" strike="noStrike" baseline="0">
              <a:solidFill>
                <a:srgbClr val="D8E4E8"/>
              </a:solidFill>
              <a:latin typeface="Arial Black"/>
            </a:rPr>
            <a:t>Customer Statement</a:t>
          </a:r>
        </a:p>
      </xdr:txBody>
    </xdr:sp>
    <xdr:clientData/>
  </xdr:twoCellAnchor>
  <xdr:oneCellAnchor>
    <xdr:from>
      <xdr:col>3</xdr:col>
      <xdr:colOff>600075</xdr:colOff>
      <xdr:row>0</xdr:row>
      <xdr:rowOff>171450</xdr:rowOff>
    </xdr:from>
    <xdr:ext cx="857250" cy="236090"/>
    <xdr:sp macro="_xll.ExecImeCommand" textlink="">
      <xdr:nvSpPr>
        <xdr:cNvPr id="2" name="oknCmdReportExtract">
          <a:extLst>
            <a:ext uri="{FF2B5EF4-FFF2-40B4-BE49-F238E27FC236}">
              <a16:creationId xmlns:a16="http://schemas.microsoft.com/office/drawing/2014/main" id="{00000000-0008-0000-0400-000002000000}"/>
            </a:ext>
          </a:extLst>
        </xdr:cNvPr>
        <xdr:cNvSpPr txBox="1"/>
      </xdr:nvSpPr>
      <xdr:spPr>
        <a:xfrm>
          <a:off x="2085975" y="171450"/>
          <a:ext cx="857250"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447675</xdr:colOff>
      <xdr:row>0</xdr:row>
      <xdr:rowOff>171450</xdr:rowOff>
    </xdr:from>
    <xdr:ext cx="857250" cy="236090"/>
    <xdr:sp macro="_xll.ExecImeCommand" textlink="">
      <xdr:nvSpPr>
        <xdr:cNvPr id="3" name="oknCmdReportColumns">
          <a:extLst>
            <a:ext uri="{FF2B5EF4-FFF2-40B4-BE49-F238E27FC236}">
              <a16:creationId xmlns:a16="http://schemas.microsoft.com/office/drawing/2014/main" id="{00000000-0008-0000-0400-000003000000}"/>
            </a:ext>
          </a:extLst>
        </xdr:cNvPr>
        <xdr:cNvSpPr txBox="1"/>
      </xdr:nvSpPr>
      <xdr:spPr>
        <a:xfrm>
          <a:off x="1133475" y="171450"/>
          <a:ext cx="857250"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85725</xdr:colOff>
      <xdr:row>0</xdr:row>
      <xdr:rowOff>171450</xdr:rowOff>
    </xdr:from>
    <xdr:ext cx="857250" cy="236090"/>
    <xdr:sp macro="_xll.ExecImeCommand" textlink="">
      <xdr:nvSpPr>
        <xdr:cNvPr id="4" name="oknCmdReportCreate">
          <a:extLst>
            <a:ext uri="{FF2B5EF4-FFF2-40B4-BE49-F238E27FC236}">
              <a16:creationId xmlns:a16="http://schemas.microsoft.com/office/drawing/2014/main" id="{00000000-0008-0000-0400-000004000000}"/>
            </a:ext>
          </a:extLst>
        </xdr:cNvPr>
        <xdr:cNvSpPr txBox="1"/>
      </xdr:nvSpPr>
      <xdr:spPr>
        <a:xfrm>
          <a:off x="152400" y="171450"/>
          <a:ext cx="857250"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9</xdr:col>
      <xdr:colOff>190500</xdr:colOff>
      <xdr:row>0</xdr:row>
      <xdr:rowOff>171450</xdr:rowOff>
    </xdr:from>
    <xdr:ext cx="857250" cy="236090"/>
    <xdr:sp macro="_xll.ExecImeCommand" textlink="">
      <xdr:nvSpPr>
        <xdr:cNvPr id="5" name="oknCmdReportPrint">
          <a:extLst>
            <a:ext uri="{FF2B5EF4-FFF2-40B4-BE49-F238E27FC236}">
              <a16:creationId xmlns:a16="http://schemas.microsoft.com/office/drawing/2014/main" id="{00000000-0008-0000-0400-000005000000}"/>
            </a:ext>
          </a:extLst>
        </xdr:cNvPr>
        <xdr:cNvSpPr txBox="1"/>
      </xdr:nvSpPr>
      <xdr:spPr>
        <a:xfrm>
          <a:off x="3067050" y="171450"/>
          <a:ext cx="857250"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10</xdr:col>
      <xdr:colOff>314325</xdr:colOff>
      <xdr:row>0</xdr:row>
      <xdr:rowOff>171450</xdr:rowOff>
    </xdr:from>
    <xdr:ext cx="857250" cy="236090"/>
    <xdr:sp macro="_xll.ExecImeCommand" textlink="">
      <xdr:nvSpPr>
        <xdr:cNvPr id="6" name="oknCmdReportClear">
          <a:extLst>
            <a:ext uri="{FF2B5EF4-FFF2-40B4-BE49-F238E27FC236}">
              <a16:creationId xmlns:a16="http://schemas.microsoft.com/office/drawing/2014/main" id="{00000000-0008-0000-0400-000006000000}"/>
            </a:ext>
          </a:extLst>
        </xdr:cNvPr>
        <xdr:cNvSpPr txBox="1"/>
      </xdr:nvSpPr>
      <xdr:spPr>
        <a:xfrm>
          <a:off x="4029075" y="171450"/>
          <a:ext cx="857250"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6.xml><?xml version="1.0" encoding="utf-8"?>
<xdr:wsDr xmlns:xdr="http://schemas.openxmlformats.org/drawingml/2006/spreadsheetDrawing" xmlns:a="http://schemas.openxmlformats.org/drawingml/2006/main">
  <xdr:twoCellAnchor editAs="absolute">
    <xdr:from>
      <xdr:col>1</xdr:col>
      <xdr:colOff>0</xdr:colOff>
      <xdr:row>6</xdr:row>
      <xdr:rowOff>104775</xdr:rowOff>
    </xdr:from>
    <xdr:to>
      <xdr:col>14</xdr:col>
      <xdr:colOff>19050</xdr:colOff>
      <xdr:row>6</xdr:row>
      <xdr:rowOff>114300</xdr:rowOff>
    </xdr:to>
    <xdr:sp macro="" textlink="">
      <xdr:nvSpPr>
        <xdr:cNvPr id="6150" name="oknWidget_2">
          <a:extLst>
            <a:ext uri="{FF2B5EF4-FFF2-40B4-BE49-F238E27FC236}">
              <a16:creationId xmlns:a16="http://schemas.microsoft.com/office/drawing/2014/main" id="{00000000-0008-0000-0500-000006180000}"/>
            </a:ext>
          </a:extLst>
        </xdr:cNvPr>
        <xdr:cNvSpPr>
          <a:spLocks noChangeShapeType="1"/>
        </xdr:cNvSpPr>
      </xdr:nvSpPr>
      <xdr:spPr bwMode="auto">
        <a:xfrm>
          <a:off x="47625" y="1666875"/>
          <a:ext cx="6096000" cy="9525"/>
        </a:xfrm>
        <a:prstGeom prst="line">
          <a:avLst/>
        </a:prstGeom>
        <a:noFill/>
        <a:ln w="76200" cmpd="tri">
          <a:solidFill>
            <a:srgbClr xmlns:mc="http://schemas.openxmlformats.org/markup-compatibility/2006" xmlns:a14="http://schemas.microsoft.com/office/drawing/2010/main" val="D8E4E8" mc:Ignorable="a14" a14:legacySpreadsheetColorIndex="42"/>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4</xdr:col>
      <xdr:colOff>447675</xdr:colOff>
      <xdr:row>2</xdr:row>
      <xdr:rowOff>57150</xdr:rowOff>
    </xdr:from>
    <xdr:to>
      <xdr:col>12</xdr:col>
      <xdr:colOff>790575</xdr:colOff>
      <xdr:row>4</xdr:row>
      <xdr:rowOff>28575</xdr:rowOff>
    </xdr:to>
    <xdr:sp macro="" textlink="">
      <xdr:nvSpPr>
        <xdr:cNvPr id="6151" name="oknWidget_1">
          <a:extLst>
            <a:ext uri="{FF2B5EF4-FFF2-40B4-BE49-F238E27FC236}">
              <a16:creationId xmlns:a16="http://schemas.microsoft.com/office/drawing/2014/main" id="{00000000-0008-0000-0500-000007180000}"/>
            </a:ext>
          </a:extLst>
        </xdr:cNvPr>
        <xdr:cNvSpPr txBox="1">
          <a:spLocks noChangeArrowheads="1"/>
        </xdr:cNvSpPr>
      </xdr:nvSpPr>
      <xdr:spPr bwMode="auto">
        <a:xfrm>
          <a:off x="2628900" y="742950"/>
          <a:ext cx="3438525" cy="542925"/>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D8E4E8" mc:Ignorable="a14" a14:legacySpreadsheetColorIndex="42"/>
              </a:solidFill>
              <a:miter lim="800000"/>
              <a:headEnd/>
              <a:tailEnd/>
            </a14:hiddenLine>
          </a:ext>
        </a:extLst>
      </xdr:spPr>
      <xdr:txBody>
        <a:bodyPr vertOverflow="clip" wrap="square" lIns="0" tIns="64008" rIns="54864" bIns="0" anchor="t" upright="1"/>
        <a:lstStyle/>
        <a:p>
          <a:pPr algn="r" rtl="0">
            <a:defRPr sz="1000"/>
          </a:pPr>
          <a:r>
            <a:rPr lang="en-US" sz="2200" b="0" i="0" u="none" strike="noStrike" baseline="0">
              <a:solidFill>
                <a:srgbClr val="D8E4E8"/>
              </a:solidFill>
              <a:latin typeface="Arial Black"/>
            </a:rPr>
            <a:t>Sales Rep. Report</a:t>
          </a:r>
        </a:p>
      </xdr:txBody>
    </xdr:sp>
    <xdr:clientData/>
  </xdr:twoCellAnchor>
  <xdr:oneCellAnchor>
    <xdr:from>
      <xdr:col>3</xdr:col>
      <xdr:colOff>514350</xdr:colOff>
      <xdr:row>0</xdr:row>
      <xdr:rowOff>171450</xdr:rowOff>
    </xdr:from>
    <xdr:ext cx="857250" cy="236090"/>
    <xdr:sp macro="_xll.ExecImeCommand" textlink="">
      <xdr:nvSpPr>
        <xdr:cNvPr id="2" name="oknCmdSalesRepReportExtract">
          <a:extLst>
            <a:ext uri="{FF2B5EF4-FFF2-40B4-BE49-F238E27FC236}">
              <a16:creationId xmlns:a16="http://schemas.microsoft.com/office/drawing/2014/main" id="{00000000-0008-0000-0500-000002000000}"/>
            </a:ext>
          </a:extLst>
        </xdr:cNvPr>
        <xdr:cNvSpPr txBox="1"/>
      </xdr:nvSpPr>
      <xdr:spPr>
        <a:xfrm>
          <a:off x="2085975" y="171450"/>
          <a:ext cx="857250"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295275</xdr:colOff>
      <xdr:row>0</xdr:row>
      <xdr:rowOff>171450</xdr:rowOff>
    </xdr:from>
    <xdr:ext cx="866775" cy="236090"/>
    <xdr:sp macro="_xll.ExecImeCommand" textlink="">
      <xdr:nvSpPr>
        <xdr:cNvPr id="3" name="oknCmdSalesRepReportColumns">
          <a:extLst>
            <a:ext uri="{FF2B5EF4-FFF2-40B4-BE49-F238E27FC236}">
              <a16:creationId xmlns:a16="http://schemas.microsoft.com/office/drawing/2014/main" id="{00000000-0008-0000-0500-000003000000}"/>
            </a:ext>
          </a:extLst>
        </xdr:cNvPr>
        <xdr:cNvSpPr txBox="1"/>
      </xdr:nvSpPr>
      <xdr:spPr>
        <a:xfrm>
          <a:off x="1133475" y="171450"/>
          <a:ext cx="86677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57250" cy="236090"/>
    <xdr:sp macro="_xll.ExecImeCommand" textlink="">
      <xdr:nvSpPr>
        <xdr:cNvPr id="4" name="oknCmdSalesRepReportCreate">
          <a:extLst>
            <a:ext uri="{FF2B5EF4-FFF2-40B4-BE49-F238E27FC236}">
              <a16:creationId xmlns:a16="http://schemas.microsoft.com/office/drawing/2014/main" id="{00000000-0008-0000-0500-000004000000}"/>
            </a:ext>
          </a:extLst>
        </xdr:cNvPr>
        <xdr:cNvSpPr txBox="1"/>
      </xdr:nvSpPr>
      <xdr:spPr>
        <a:xfrm>
          <a:off x="152400" y="171450"/>
          <a:ext cx="857250"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5</xdr:col>
      <xdr:colOff>180975</xdr:colOff>
      <xdr:row>0</xdr:row>
      <xdr:rowOff>171450</xdr:rowOff>
    </xdr:from>
    <xdr:ext cx="857250" cy="236090"/>
    <xdr:sp macro="_xll.ExecImeCommand" textlink="">
      <xdr:nvSpPr>
        <xdr:cNvPr id="5" name="oknCmdSalesRepReportPrint">
          <a:extLst>
            <a:ext uri="{FF2B5EF4-FFF2-40B4-BE49-F238E27FC236}">
              <a16:creationId xmlns:a16="http://schemas.microsoft.com/office/drawing/2014/main" id="{00000000-0008-0000-0500-000005000000}"/>
            </a:ext>
          </a:extLst>
        </xdr:cNvPr>
        <xdr:cNvSpPr txBox="1"/>
      </xdr:nvSpPr>
      <xdr:spPr>
        <a:xfrm>
          <a:off x="3067050" y="171450"/>
          <a:ext cx="857250"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9</xdr:col>
      <xdr:colOff>371475</xdr:colOff>
      <xdr:row>0</xdr:row>
      <xdr:rowOff>171450</xdr:rowOff>
    </xdr:from>
    <xdr:ext cx="857250" cy="236090"/>
    <xdr:sp macro="_xll.ExecImeCommand" textlink="">
      <xdr:nvSpPr>
        <xdr:cNvPr id="6" name="oknCmdSalesRepReportClear">
          <a:extLst>
            <a:ext uri="{FF2B5EF4-FFF2-40B4-BE49-F238E27FC236}">
              <a16:creationId xmlns:a16="http://schemas.microsoft.com/office/drawing/2014/main" id="{00000000-0008-0000-0500-000006000000}"/>
            </a:ext>
          </a:extLst>
        </xdr:cNvPr>
        <xdr:cNvSpPr txBox="1"/>
      </xdr:nvSpPr>
      <xdr:spPr>
        <a:xfrm>
          <a:off x="4048125" y="171450"/>
          <a:ext cx="857250"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7.xml><?xml version="1.0" encoding="utf-8"?>
<xdr:wsDr xmlns:xdr="http://schemas.openxmlformats.org/drawingml/2006/spreadsheetDrawing" xmlns:a="http://schemas.openxmlformats.org/drawingml/2006/main">
  <xdr:twoCellAnchor editAs="absolute">
    <xdr:from>
      <xdr:col>1</xdr:col>
      <xdr:colOff>0</xdr:colOff>
      <xdr:row>6</xdr:row>
      <xdr:rowOff>104775</xdr:rowOff>
    </xdr:from>
    <xdr:to>
      <xdr:col>9</xdr:col>
      <xdr:colOff>9525</xdr:colOff>
      <xdr:row>6</xdr:row>
      <xdr:rowOff>114300</xdr:rowOff>
    </xdr:to>
    <xdr:sp macro="" textlink="">
      <xdr:nvSpPr>
        <xdr:cNvPr id="8197" name="oknWidget_PaymentReport2">
          <a:extLst>
            <a:ext uri="{FF2B5EF4-FFF2-40B4-BE49-F238E27FC236}">
              <a16:creationId xmlns:a16="http://schemas.microsoft.com/office/drawing/2014/main" id="{00000000-0008-0000-0600-000005200000}"/>
            </a:ext>
          </a:extLst>
        </xdr:cNvPr>
        <xdr:cNvSpPr>
          <a:spLocks noChangeShapeType="1"/>
        </xdr:cNvSpPr>
      </xdr:nvSpPr>
      <xdr:spPr bwMode="auto">
        <a:xfrm>
          <a:off x="47625" y="1666875"/>
          <a:ext cx="6096000" cy="9525"/>
        </a:xfrm>
        <a:prstGeom prst="line">
          <a:avLst/>
        </a:prstGeom>
        <a:noFill/>
        <a:ln w="76200" cmpd="tri">
          <a:solidFill>
            <a:srgbClr xmlns:mc="http://schemas.openxmlformats.org/markup-compatibility/2006" xmlns:a14="http://schemas.microsoft.com/office/drawing/2010/main" val="D8E4E8" mc:Ignorable="a14" a14:legacySpreadsheetColorIndex="42"/>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4</xdr:col>
      <xdr:colOff>352425</xdr:colOff>
      <xdr:row>2</xdr:row>
      <xdr:rowOff>57150</xdr:rowOff>
    </xdr:from>
    <xdr:to>
      <xdr:col>8</xdr:col>
      <xdr:colOff>923925</xdr:colOff>
      <xdr:row>4</xdr:row>
      <xdr:rowOff>28575</xdr:rowOff>
    </xdr:to>
    <xdr:sp macro="" textlink="">
      <xdr:nvSpPr>
        <xdr:cNvPr id="8198" name="oknWidget_PaymentReport">
          <a:extLst>
            <a:ext uri="{FF2B5EF4-FFF2-40B4-BE49-F238E27FC236}">
              <a16:creationId xmlns:a16="http://schemas.microsoft.com/office/drawing/2014/main" id="{00000000-0008-0000-0600-000006200000}"/>
            </a:ext>
          </a:extLst>
        </xdr:cNvPr>
        <xdr:cNvSpPr txBox="1">
          <a:spLocks noChangeArrowheads="1"/>
        </xdr:cNvSpPr>
      </xdr:nvSpPr>
      <xdr:spPr bwMode="auto">
        <a:xfrm>
          <a:off x="2628900" y="742950"/>
          <a:ext cx="3438525" cy="542925"/>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D8E4E8" mc:Ignorable="a14" a14:legacySpreadsheetColorIndex="42"/>
              </a:solidFill>
              <a:miter lim="800000"/>
              <a:headEnd/>
              <a:tailEnd/>
            </a14:hiddenLine>
          </a:ext>
        </a:extLst>
      </xdr:spPr>
      <xdr:txBody>
        <a:bodyPr vertOverflow="clip" wrap="square" lIns="0" tIns="64008" rIns="54864" bIns="0" anchor="t" upright="1"/>
        <a:lstStyle/>
        <a:p>
          <a:pPr algn="r" rtl="0">
            <a:defRPr sz="1000"/>
          </a:pPr>
          <a:r>
            <a:rPr lang="en-US" sz="2200" b="0" i="0" u="none" strike="noStrike" baseline="0">
              <a:solidFill>
                <a:srgbClr val="D8E4E8"/>
              </a:solidFill>
              <a:latin typeface="Arial Black"/>
            </a:rPr>
            <a:t>Payment Report</a:t>
          </a:r>
        </a:p>
      </xdr:txBody>
    </xdr:sp>
    <xdr:clientData/>
  </xdr:twoCellAnchor>
  <xdr:oneCellAnchor>
    <xdr:from>
      <xdr:col>3</xdr:col>
      <xdr:colOff>514350</xdr:colOff>
      <xdr:row>0</xdr:row>
      <xdr:rowOff>171450</xdr:rowOff>
    </xdr:from>
    <xdr:ext cx="857250" cy="236090"/>
    <xdr:sp macro="_xll.ExecImeCommand" textlink="">
      <xdr:nvSpPr>
        <xdr:cNvPr id="2" name="oknCmdReportExtract">
          <a:extLst>
            <a:ext uri="{FF2B5EF4-FFF2-40B4-BE49-F238E27FC236}">
              <a16:creationId xmlns:a16="http://schemas.microsoft.com/office/drawing/2014/main" id="{00000000-0008-0000-0600-000002000000}"/>
            </a:ext>
          </a:extLst>
        </xdr:cNvPr>
        <xdr:cNvSpPr txBox="1"/>
      </xdr:nvSpPr>
      <xdr:spPr>
        <a:xfrm>
          <a:off x="2085975" y="171450"/>
          <a:ext cx="857250"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295275</xdr:colOff>
      <xdr:row>0</xdr:row>
      <xdr:rowOff>171450</xdr:rowOff>
    </xdr:from>
    <xdr:ext cx="857250" cy="236090"/>
    <xdr:sp macro="_xll.ExecImeCommand" textlink="">
      <xdr:nvSpPr>
        <xdr:cNvPr id="3" name="oknCmdReportColumns">
          <a:extLst>
            <a:ext uri="{FF2B5EF4-FFF2-40B4-BE49-F238E27FC236}">
              <a16:creationId xmlns:a16="http://schemas.microsoft.com/office/drawing/2014/main" id="{00000000-0008-0000-0600-000003000000}"/>
            </a:ext>
          </a:extLst>
        </xdr:cNvPr>
        <xdr:cNvSpPr txBox="1"/>
      </xdr:nvSpPr>
      <xdr:spPr>
        <a:xfrm>
          <a:off x="1133475" y="171450"/>
          <a:ext cx="857250"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57250" cy="236090"/>
    <xdr:sp macro="_xll.ExecImeCommand" textlink="">
      <xdr:nvSpPr>
        <xdr:cNvPr id="4" name="oknCmdReportCreate">
          <a:extLst>
            <a:ext uri="{FF2B5EF4-FFF2-40B4-BE49-F238E27FC236}">
              <a16:creationId xmlns:a16="http://schemas.microsoft.com/office/drawing/2014/main" id="{00000000-0008-0000-0600-000004000000}"/>
            </a:ext>
          </a:extLst>
        </xdr:cNvPr>
        <xdr:cNvSpPr txBox="1"/>
      </xdr:nvSpPr>
      <xdr:spPr>
        <a:xfrm>
          <a:off x="152400" y="171450"/>
          <a:ext cx="857250"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4</xdr:col>
      <xdr:colOff>790575</xdr:colOff>
      <xdr:row>0</xdr:row>
      <xdr:rowOff>171450</xdr:rowOff>
    </xdr:from>
    <xdr:ext cx="866775" cy="236090"/>
    <xdr:sp macro="_xll.ExecImeCommand" textlink="">
      <xdr:nvSpPr>
        <xdr:cNvPr id="5" name="oknCmdReportPrint">
          <a:extLst>
            <a:ext uri="{FF2B5EF4-FFF2-40B4-BE49-F238E27FC236}">
              <a16:creationId xmlns:a16="http://schemas.microsoft.com/office/drawing/2014/main" id="{00000000-0008-0000-0600-000005000000}"/>
            </a:ext>
          </a:extLst>
        </xdr:cNvPr>
        <xdr:cNvSpPr txBox="1"/>
      </xdr:nvSpPr>
      <xdr:spPr>
        <a:xfrm>
          <a:off x="3067050" y="171450"/>
          <a:ext cx="86677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6</xdr:col>
      <xdr:colOff>466725</xdr:colOff>
      <xdr:row>0</xdr:row>
      <xdr:rowOff>171450</xdr:rowOff>
    </xdr:from>
    <xdr:ext cx="866775" cy="236090"/>
    <xdr:sp macro="_xll.ExecImeCommand" textlink="">
      <xdr:nvSpPr>
        <xdr:cNvPr id="6" name="oknCmdReportClear">
          <a:extLst>
            <a:ext uri="{FF2B5EF4-FFF2-40B4-BE49-F238E27FC236}">
              <a16:creationId xmlns:a16="http://schemas.microsoft.com/office/drawing/2014/main" id="{00000000-0008-0000-0600-000006000000}"/>
            </a:ext>
          </a:extLst>
        </xdr:cNvPr>
        <xdr:cNvSpPr txBox="1"/>
      </xdr:nvSpPr>
      <xdr:spPr>
        <a:xfrm>
          <a:off x="4048125" y="171450"/>
          <a:ext cx="86677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8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8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8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8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8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8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8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800-000009000000}"/>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00000000-0008-0000-08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8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8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vmlDrawing" Target="../drawings/vmlDrawing1.vml"/><Relationship Id="rId18" Type="http://schemas.openxmlformats.org/officeDocument/2006/relationships/ctrlProp" Target="../ctrlProps/ctrlProp5.xml"/><Relationship Id="rId26" Type="http://schemas.openxmlformats.org/officeDocument/2006/relationships/ctrlProp" Target="../ctrlProps/ctrlProp13.xml"/><Relationship Id="rId39" Type="http://schemas.openxmlformats.org/officeDocument/2006/relationships/ctrlProp" Target="../ctrlProps/ctrlProp26.xml"/><Relationship Id="rId21" Type="http://schemas.openxmlformats.org/officeDocument/2006/relationships/ctrlProp" Target="../ctrlProps/ctrlProp8.xml"/><Relationship Id="rId34" Type="http://schemas.openxmlformats.org/officeDocument/2006/relationships/ctrlProp" Target="../ctrlProps/ctrlProp21.xml"/><Relationship Id="rId42" Type="http://schemas.openxmlformats.org/officeDocument/2006/relationships/ctrlProp" Target="../ctrlProps/ctrlProp29.xml"/><Relationship Id="rId7" Type="http://schemas.openxmlformats.org/officeDocument/2006/relationships/hyperlink" Target="http://www.invoicingtemplate.com/book-store.html" TargetMode="External"/><Relationship Id="rId2" Type="http://schemas.openxmlformats.org/officeDocument/2006/relationships/hyperlink" Target="http://www.invoicingtemplate.com/book-store.html" TargetMode="External"/><Relationship Id="rId16" Type="http://schemas.openxmlformats.org/officeDocument/2006/relationships/ctrlProp" Target="../ctrlProps/ctrlProp3.xml"/><Relationship Id="rId20" Type="http://schemas.openxmlformats.org/officeDocument/2006/relationships/ctrlProp" Target="../ctrlProps/ctrlProp7.xml"/><Relationship Id="rId29" Type="http://schemas.openxmlformats.org/officeDocument/2006/relationships/ctrlProp" Target="../ctrlProps/ctrlProp16.xml"/><Relationship Id="rId41" Type="http://schemas.openxmlformats.org/officeDocument/2006/relationships/ctrlProp" Target="../ctrlProps/ctrlProp28.xml"/><Relationship Id="rId1" Type="http://schemas.openxmlformats.org/officeDocument/2006/relationships/hyperlink" Target="http://www.invoicingtemplate.com/book-store.html" TargetMode="External"/><Relationship Id="rId6" Type="http://schemas.openxmlformats.org/officeDocument/2006/relationships/hyperlink" Target="http://www.invoicingtemplate.com/book-store.html" TargetMode="External"/><Relationship Id="rId11" Type="http://schemas.openxmlformats.org/officeDocument/2006/relationships/printerSettings" Target="../printerSettings/printerSettings1.bin"/><Relationship Id="rId24" Type="http://schemas.openxmlformats.org/officeDocument/2006/relationships/ctrlProp" Target="../ctrlProps/ctrlProp11.xml"/><Relationship Id="rId32" Type="http://schemas.openxmlformats.org/officeDocument/2006/relationships/ctrlProp" Target="../ctrlProps/ctrlProp19.xml"/><Relationship Id="rId37" Type="http://schemas.openxmlformats.org/officeDocument/2006/relationships/ctrlProp" Target="../ctrlProps/ctrlProp24.xml"/><Relationship Id="rId40" Type="http://schemas.openxmlformats.org/officeDocument/2006/relationships/ctrlProp" Target="../ctrlProps/ctrlProp27.xml"/><Relationship Id="rId5" Type="http://schemas.openxmlformats.org/officeDocument/2006/relationships/hyperlink" Target="http://www.invoicingtemplate.com/book-store.html" TargetMode="External"/><Relationship Id="rId15" Type="http://schemas.openxmlformats.org/officeDocument/2006/relationships/ctrlProp" Target="../ctrlProps/ctrlProp2.xml"/><Relationship Id="rId23" Type="http://schemas.openxmlformats.org/officeDocument/2006/relationships/ctrlProp" Target="../ctrlProps/ctrlProp10.xml"/><Relationship Id="rId28" Type="http://schemas.openxmlformats.org/officeDocument/2006/relationships/ctrlProp" Target="../ctrlProps/ctrlProp15.xml"/><Relationship Id="rId36" Type="http://schemas.openxmlformats.org/officeDocument/2006/relationships/ctrlProp" Target="../ctrlProps/ctrlProp23.xml"/><Relationship Id="rId10" Type="http://schemas.openxmlformats.org/officeDocument/2006/relationships/hyperlink" Target="http://www.invoicingtemplate.com/book-store.html" TargetMode="External"/><Relationship Id="rId19" Type="http://schemas.openxmlformats.org/officeDocument/2006/relationships/ctrlProp" Target="../ctrlProps/ctrlProp6.xml"/><Relationship Id="rId31" Type="http://schemas.openxmlformats.org/officeDocument/2006/relationships/ctrlProp" Target="../ctrlProps/ctrlProp18.xml"/><Relationship Id="rId4" Type="http://schemas.openxmlformats.org/officeDocument/2006/relationships/hyperlink" Target="http://www.invoicingtemplate.com/book-store.html" TargetMode="External"/><Relationship Id="rId9" Type="http://schemas.openxmlformats.org/officeDocument/2006/relationships/hyperlink" Target="http://www.invoicingtemplate.com/book-store.html" TargetMode="External"/><Relationship Id="rId14" Type="http://schemas.openxmlformats.org/officeDocument/2006/relationships/ctrlProp" Target="../ctrlProps/ctrlProp1.xml"/><Relationship Id="rId22" Type="http://schemas.openxmlformats.org/officeDocument/2006/relationships/ctrlProp" Target="../ctrlProps/ctrlProp9.xml"/><Relationship Id="rId27" Type="http://schemas.openxmlformats.org/officeDocument/2006/relationships/ctrlProp" Target="../ctrlProps/ctrlProp14.xml"/><Relationship Id="rId30" Type="http://schemas.openxmlformats.org/officeDocument/2006/relationships/ctrlProp" Target="../ctrlProps/ctrlProp17.xml"/><Relationship Id="rId35" Type="http://schemas.openxmlformats.org/officeDocument/2006/relationships/ctrlProp" Target="../ctrlProps/ctrlProp22.xml"/><Relationship Id="rId43" Type="http://schemas.openxmlformats.org/officeDocument/2006/relationships/ctrlProp" Target="../ctrlProps/ctrlProp30.xml"/><Relationship Id="rId8" Type="http://schemas.openxmlformats.org/officeDocument/2006/relationships/hyperlink" Target="http://www.invoicingtemplate.com/book-store.html" TargetMode="External"/><Relationship Id="rId3" Type="http://schemas.openxmlformats.org/officeDocument/2006/relationships/hyperlink" Target="http://www.invoicingtemplate.com/book-store.html" TargetMode="External"/><Relationship Id="rId12" Type="http://schemas.openxmlformats.org/officeDocument/2006/relationships/drawing" Target="../drawings/drawing1.xml"/><Relationship Id="rId17" Type="http://schemas.openxmlformats.org/officeDocument/2006/relationships/ctrlProp" Target="../ctrlProps/ctrlProp4.xml"/><Relationship Id="rId25" Type="http://schemas.openxmlformats.org/officeDocument/2006/relationships/ctrlProp" Target="../ctrlProps/ctrlProp12.xml"/><Relationship Id="rId33" Type="http://schemas.openxmlformats.org/officeDocument/2006/relationships/ctrlProp" Target="../ctrlProps/ctrlProp20.xml"/><Relationship Id="rId38" Type="http://schemas.openxmlformats.org/officeDocument/2006/relationships/ctrlProp" Target="../ctrlProps/ctrlProp25.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hyperlink" Target="http://www.invoicingtemplate.com/book-store.html" TargetMode="External"/><Relationship Id="rId1" Type="http://schemas.openxmlformats.org/officeDocument/2006/relationships/hyperlink" Target="http://www.invoicingtemplate.com/about.html" TargetMode="Externa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LE974"/>
  <sheetViews>
    <sheetView showGridLines="0" showRowColHeaders="0" showZeros="0" tabSelected="1" showOutlineSymbols="0" zoomScaleNormal="100" workbookViewId="0">
      <selection activeCell="H12" sqref="H12:J12"/>
    </sheetView>
  </sheetViews>
  <sheetFormatPr defaultRowHeight="12.75" x14ac:dyDescent="0.2"/>
  <cols>
    <col min="1" max="1" width="9.85546875" style="87" customWidth="1"/>
    <col min="2" max="2" width="9.7109375" style="87" customWidth="1"/>
    <col min="3" max="3" width="10.28515625" style="16" hidden="1" customWidth="1"/>
    <col min="4" max="4" width="16" style="16" hidden="1" customWidth="1"/>
    <col min="5" max="5" width="0.5703125" customWidth="1"/>
    <col min="7" max="7" width="2.5703125" customWidth="1"/>
    <col min="8" max="8" width="15.5703125" customWidth="1"/>
    <col min="9" max="9" width="4.28515625" customWidth="1"/>
    <col min="10" max="10" width="9.42578125" customWidth="1"/>
    <col min="11" max="11" width="8.140625" customWidth="1"/>
    <col min="12" max="12" width="6.28515625" customWidth="1"/>
    <col min="13" max="13" width="12.85546875" customWidth="1"/>
    <col min="14" max="14" width="11.140625" customWidth="1"/>
    <col min="15" max="15" width="14.7109375" customWidth="1"/>
    <col min="16" max="16" width="0.85546875" customWidth="1"/>
    <col min="17" max="17" width="2" style="99" customWidth="1"/>
    <col min="18" max="18" width="15.85546875" customWidth="1"/>
    <col min="19" max="19" width="14.85546875" customWidth="1"/>
    <col min="20" max="24" width="9.140625" customWidth="1"/>
  </cols>
  <sheetData>
    <row r="1" spans="1:993" s="109" customFormat="1" ht="57" customHeight="1" x14ac:dyDescent="0.2">
      <c r="A1" s="107"/>
      <c r="B1" s="107"/>
      <c r="C1" s="108"/>
      <c r="D1" s="108"/>
      <c r="AIB1" s="162" t="s">
        <v>142</v>
      </c>
      <c r="AIV1" s="162" t="s">
        <v>142</v>
      </c>
      <c r="AJT1" s="162" t="s">
        <v>142</v>
      </c>
      <c r="AKI1" s="162" t="s">
        <v>139</v>
      </c>
      <c r="ALE1" s="162" t="s">
        <v>144</v>
      </c>
    </row>
    <row r="2" spans="1:993" ht="3.75" customHeight="1" x14ac:dyDescent="0.2">
      <c r="R2" s="210" t="s">
        <v>122</v>
      </c>
      <c r="S2" s="210"/>
      <c r="T2" s="210"/>
      <c r="U2" s="210"/>
      <c r="V2" s="210"/>
    </row>
    <row r="3" spans="1:993" ht="9" customHeight="1" x14ac:dyDescent="0.2">
      <c r="A3" s="211" t="s">
        <v>30</v>
      </c>
      <c r="B3" s="211"/>
      <c r="R3" s="210"/>
      <c r="S3" s="210"/>
      <c r="T3" s="210"/>
      <c r="U3" s="210"/>
      <c r="V3" s="210"/>
    </row>
    <row r="4" spans="1:993" ht="38.25" customHeight="1" x14ac:dyDescent="0.2">
      <c r="A4" s="211"/>
      <c r="B4" s="211"/>
      <c r="R4" s="210"/>
      <c r="S4" s="210"/>
      <c r="T4" s="210"/>
      <c r="U4" s="210"/>
      <c r="V4" s="210"/>
    </row>
    <row r="5" spans="1:993" ht="24.75" customHeight="1" x14ac:dyDescent="0.8">
      <c r="A5" s="171" t="s">
        <v>118</v>
      </c>
      <c r="B5" s="171"/>
      <c r="F5" s="93" t="s">
        <v>113</v>
      </c>
      <c r="G5" s="73"/>
      <c r="H5" s="73"/>
      <c r="I5" s="74"/>
      <c r="J5" s="73"/>
      <c r="K5" s="75"/>
      <c r="O5" s="92" t="s">
        <v>89</v>
      </c>
      <c r="P5" s="7"/>
      <c r="R5" s="187">
        <v>1</v>
      </c>
      <c r="S5" s="176" t="s">
        <v>123</v>
      </c>
      <c r="T5" s="176"/>
      <c r="U5" s="176"/>
      <c r="V5" s="176"/>
      <c r="AJ5" s="172" t="s">
        <v>1</v>
      </c>
      <c r="AK5" s="173"/>
      <c r="AL5" s="4" t="s">
        <v>2</v>
      </c>
      <c r="AM5" s="172" t="s">
        <v>3</v>
      </c>
      <c r="AN5" s="173"/>
      <c r="AO5" s="5" t="s">
        <v>5</v>
      </c>
      <c r="AP5" s="5" t="s">
        <v>4</v>
      </c>
    </row>
    <row r="6" spans="1:993" ht="20.100000000000001" customHeight="1" x14ac:dyDescent="0.2">
      <c r="A6" s="170" t="s">
        <v>31</v>
      </c>
      <c r="B6" s="170"/>
      <c r="F6" s="182" t="s">
        <v>114</v>
      </c>
      <c r="G6" s="183"/>
      <c r="H6" s="183"/>
      <c r="I6" s="183"/>
      <c r="J6" s="183"/>
      <c r="K6" s="184"/>
      <c r="M6" s="94" t="s">
        <v>102</v>
      </c>
      <c r="N6" s="177" t="s">
        <v>109</v>
      </c>
      <c r="O6" s="178"/>
      <c r="R6" s="187"/>
      <c r="S6" s="176"/>
      <c r="T6" s="176"/>
      <c r="U6" s="176"/>
      <c r="V6" s="176"/>
      <c r="AJ6" s="185" t="s">
        <v>112</v>
      </c>
      <c r="AK6" s="186"/>
      <c r="AL6" s="19">
        <v>40406</v>
      </c>
      <c r="AM6" s="174" t="s">
        <v>110</v>
      </c>
      <c r="AN6" s="175"/>
      <c r="AO6" s="15" t="s">
        <v>111</v>
      </c>
      <c r="AP6" s="60"/>
    </row>
    <row r="7" spans="1:993" ht="20.100000000000001" customHeight="1" x14ac:dyDescent="0.2">
      <c r="A7" s="171" t="s">
        <v>105</v>
      </c>
      <c r="B7" s="171"/>
      <c r="F7" s="182" t="s">
        <v>115</v>
      </c>
      <c r="G7" s="183"/>
      <c r="H7" s="183"/>
      <c r="I7" s="183"/>
      <c r="J7" s="183"/>
      <c r="K7" s="184"/>
      <c r="M7" s="94" t="s">
        <v>103</v>
      </c>
      <c r="N7" s="179"/>
      <c r="O7" s="180"/>
      <c r="P7" s="8"/>
      <c r="R7" s="146"/>
      <c r="S7" s="147"/>
      <c r="T7" s="147"/>
      <c r="U7" s="147"/>
      <c r="V7" s="147"/>
      <c r="AJ7" s="96" t="s">
        <v>82</v>
      </c>
      <c r="AK7" s="96"/>
      <c r="AL7" s="96" t="s">
        <v>99</v>
      </c>
      <c r="AM7" s="96"/>
    </row>
    <row r="8" spans="1:993" ht="20.100000000000001" customHeight="1" x14ac:dyDescent="0.2">
      <c r="A8" s="214" t="s">
        <v>121</v>
      </c>
      <c r="B8" s="214"/>
      <c r="F8" s="182" t="s">
        <v>116</v>
      </c>
      <c r="G8" s="183"/>
      <c r="H8" s="183"/>
      <c r="I8" s="183"/>
      <c r="J8" s="183"/>
      <c r="K8" s="184"/>
      <c r="M8" s="94" t="s">
        <v>104</v>
      </c>
      <c r="N8" s="177" t="s">
        <v>109</v>
      </c>
      <c r="O8" s="178"/>
      <c r="P8" s="1"/>
      <c r="R8" s="187">
        <v>2</v>
      </c>
      <c r="S8" s="188" t="s">
        <v>124</v>
      </c>
      <c r="T8" s="188"/>
      <c r="U8" s="188"/>
      <c r="V8" s="188"/>
      <c r="Z8" s="181"/>
      <c r="AA8" s="181"/>
    </row>
    <row r="9" spans="1:993" ht="20.100000000000001" customHeight="1" x14ac:dyDescent="0.25">
      <c r="A9" s="171"/>
      <c r="B9" s="171"/>
      <c r="F9" s="215" t="s">
        <v>117</v>
      </c>
      <c r="G9" s="216"/>
      <c r="H9" s="216"/>
      <c r="I9" s="216"/>
      <c r="J9" s="216"/>
      <c r="K9" s="217"/>
      <c r="M9" s="6"/>
      <c r="N9" s="6"/>
      <c r="O9" s="1"/>
      <c r="P9" s="1"/>
      <c r="R9" s="187"/>
      <c r="S9" s="188"/>
      <c r="T9" s="188"/>
      <c r="U9" s="188"/>
      <c r="V9" s="188"/>
      <c r="AA9" s="105"/>
    </row>
    <row r="10" spans="1:993" ht="5.25" customHeight="1" x14ac:dyDescent="0.2">
      <c r="C10" s="16" t="s">
        <v>11</v>
      </c>
      <c r="R10" s="207">
        <v>3</v>
      </c>
      <c r="S10" s="188" t="s">
        <v>125</v>
      </c>
      <c r="T10" s="188"/>
      <c r="U10" s="188"/>
      <c r="V10" s="188"/>
    </row>
    <row r="11" spans="1:993" ht="20.100000000000001" customHeight="1" x14ac:dyDescent="0.2">
      <c r="C11" s="16">
        <v>1</v>
      </c>
      <c r="D11" s="17"/>
      <c r="F11" s="96"/>
      <c r="G11" s="95" t="s">
        <v>100</v>
      </c>
      <c r="H11" s="209"/>
      <c r="I11" s="209"/>
      <c r="J11" s="209"/>
      <c r="K11" s="96"/>
      <c r="L11" s="97" t="s">
        <v>101</v>
      </c>
      <c r="M11" s="181"/>
      <c r="N11" s="181"/>
      <c r="O11" s="181"/>
      <c r="Q11" s="100"/>
      <c r="R11" s="207"/>
      <c r="S11" s="188"/>
      <c r="T11" s="188"/>
      <c r="U11" s="188"/>
      <c r="V11" s="188"/>
    </row>
    <row r="12" spans="1:993" ht="20.100000000000001" customHeight="1" x14ac:dyDescent="0.2">
      <c r="C12" s="16">
        <v>0</v>
      </c>
      <c r="D12" s="17"/>
      <c r="G12" s="84"/>
      <c r="H12" s="181"/>
      <c r="I12" s="181"/>
      <c r="J12" s="181"/>
      <c r="M12" s="181"/>
      <c r="N12" s="181"/>
      <c r="O12" s="181"/>
      <c r="Q12" s="101"/>
      <c r="R12" s="207"/>
      <c r="S12" s="188"/>
      <c r="T12" s="188"/>
      <c r="U12" s="188"/>
      <c r="V12" s="188"/>
    </row>
    <row r="13" spans="1:993" ht="20.100000000000001" customHeight="1" x14ac:dyDescent="0.2">
      <c r="C13" s="16">
        <v>0</v>
      </c>
      <c r="D13" s="17"/>
      <c r="H13" s="209"/>
      <c r="I13" s="209"/>
      <c r="J13" s="209"/>
      <c r="M13" s="181"/>
      <c r="N13" s="181"/>
      <c r="O13" s="181"/>
      <c r="Q13" s="101"/>
      <c r="R13" s="207"/>
      <c r="S13" s="188"/>
      <c r="T13" s="188"/>
      <c r="U13" s="188"/>
      <c r="V13" s="188"/>
    </row>
    <row r="14" spans="1:993" ht="20.100000000000001" customHeight="1" x14ac:dyDescent="0.2">
      <c r="D14" s="17"/>
      <c r="H14" s="209"/>
      <c r="I14" s="209"/>
      <c r="J14" s="209"/>
      <c r="M14" s="181"/>
      <c r="N14" s="181"/>
      <c r="O14" s="181"/>
      <c r="Q14" s="100"/>
      <c r="R14" s="207"/>
      <c r="S14" s="188"/>
      <c r="T14" s="188"/>
      <c r="U14" s="188"/>
      <c r="V14" s="188"/>
    </row>
    <row r="15" spans="1:993" ht="5.25" hidden="1" customHeight="1" x14ac:dyDescent="0.2">
      <c r="C15" s="16">
        <v>0.06</v>
      </c>
      <c r="D15" s="17"/>
      <c r="Q15" s="100"/>
      <c r="R15" s="213">
        <v>4</v>
      </c>
      <c r="S15" s="212" t="s">
        <v>126</v>
      </c>
      <c r="T15" s="212"/>
      <c r="U15" s="212"/>
      <c r="V15" s="212"/>
    </row>
    <row r="16" spans="1:993" ht="5.25" customHeight="1" thickBot="1" x14ac:dyDescent="0.25">
      <c r="Q16" s="102"/>
      <c r="R16" s="213"/>
      <c r="S16" s="212"/>
      <c r="T16" s="212"/>
      <c r="U16" s="212"/>
      <c r="V16" s="212"/>
    </row>
    <row r="17" spans="1:23" s="2" customFormat="1" ht="36.75" customHeight="1" thickTop="1" x14ac:dyDescent="0.2">
      <c r="A17" s="88" t="s">
        <v>120</v>
      </c>
      <c r="B17" s="89" t="s">
        <v>32</v>
      </c>
      <c r="C17" s="14" t="s">
        <v>8</v>
      </c>
      <c r="D17" s="14" t="s">
        <v>33</v>
      </c>
      <c r="F17" s="208" t="s">
        <v>83</v>
      </c>
      <c r="G17" s="208"/>
      <c r="H17" s="208"/>
      <c r="I17" s="208"/>
      <c r="J17" s="119" t="s">
        <v>84</v>
      </c>
      <c r="K17" s="119" t="s">
        <v>90</v>
      </c>
      <c r="L17" s="119" t="s">
        <v>85</v>
      </c>
      <c r="M17" s="119" t="s">
        <v>86</v>
      </c>
      <c r="N17" s="119" t="s">
        <v>87</v>
      </c>
      <c r="O17" s="119" t="s">
        <v>88</v>
      </c>
      <c r="P17" s="9"/>
      <c r="Q17" s="103"/>
      <c r="R17" s="213"/>
      <c r="S17" s="212"/>
      <c r="T17" s="212"/>
      <c r="U17" s="212"/>
      <c r="V17" s="212"/>
      <c r="W17"/>
    </row>
    <row r="18" spans="1:23" s="77" customFormat="1" ht="15" customHeight="1" x14ac:dyDescent="0.2">
      <c r="A18" s="91" t="s">
        <v>109</v>
      </c>
      <c r="B18" s="90"/>
      <c r="C18" s="76" t="b">
        <v>0</v>
      </c>
      <c r="D18" s="76">
        <v>0</v>
      </c>
      <c r="F18" s="205"/>
      <c r="G18" s="205"/>
      <c r="H18" s="205"/>
      <c r="I18" s="205"/>
      <c r="J18" s="120">
        <v>0</v>
      </c>
      <c r="K18" s="121">
        <v>0</v>
      </c>
      <c r="L18" s="122">
        <v>0</v>
      </c>
      <c r="M18" s="123">
        <f>oknPrice_1*(1-oknDisc_1)</f>
        <v>0</v>
      </c>
      <c r="N18" s="124">
        <f>ROUND(oknPrice_1*oknQuantity_1,2)</f>
        <v>0</v>
      </c>
      <c r="O18" s="125">
        <f>ROUND(oknQuantity_1*oknUnitCost_1,2)</f>
        <v>0</v>
      </c>
      <c r="P18" s="78"/>
      <c r="Q18" s="104"/>
      <c r="R18" s="213">
        <v>5</v>
      </c>
      <c r="S18" s="212" t="s">
        <v>127</v>
      </c>
      <c r="T18" s="212"/>
      <c r="U18" s="212"/>
      <c r="V18" s="212"/>
      <c r="W18"/>
    </row>
    <row r="19" spans="1:23" s="77" customFormat="1" ht="15" customHeight="1" x14ac:dyDescent="0.2">
      <c r="A19" s="91" t="s">
        <v>109</v>
      </c>
      <c r="B19" s="90"/>
      <c r="C19" s="76">
        <v>0</v>
      </c>
      <c r="D19" s="76">
        <v>0</v>
      </c>
      <c r="F19" s="204"/>
      <c r="G19" s="204"/>
      <c r="H19" s="204"/>
      <c r="I19" s="204"/>
      <c r="J19" s="126">
        <v>0</v>
      </c>
      <c r="K19" s="127">
        <v>0</v>
      </c>
      <c r="L19" s="128">
        <v>0</v>
      </c>
      <c r="M19" s="129">
        <f>oknPrice_2*(1-oknDisc_2)</f>
        <v>0</v>
      </c>
      <c r="N19" s="130">
        <f>ROUND(oknPrice_2*oknQuantity_2,2)</f>
        <v>0</v>
      </c>
      <c r="O19" s="131">
        <f>ROUND(oknQuantity_2*oknUnitCost_2,2)</f>
        <v>0</v>
      </c>
      <c r="P19" s="79"/>
      <c r="Q19" s="104"/>
      <c r="R19" s="213"/>
      <c r="S19" s="212"/>
      <c r="T19" s="212"/>
      <c r="U19" s="212"/>
      <c r="V19" s="212"/>
      <c r="W19"/>
    </row>
    <row r="20" spans="1:23" s="77" customFormat="1" ht="15" customHeight="1" x14ac:dyDescent="0.2">
      <c r="A20" s="91" t="s">
        <v>109</v>
      </c>
      <c r="B20" s="90"/>
      <c r="C20" s="76">
        <v>0</v>
      </c>
      <c r="D20" s="76">
        <v>0</v>
      </c>
      <c r="F20" s="205"/>
      <c r="G20" s="205"/>
      <c r="H20" s="205"/>
      <c r="I20" s="205"/>
      <c r="J20" s="132">
        <v>0</v>
      </c>
      <c r="K20" s="133">
        <v>0</v>
      </c>
      <c r="L20" s="134">
        <v>0</v>
      </c>
      <c r="M20" s="135">
        <f>oknPrice_3*(1-oknDisc_3)</f>
        <v>0</v>
      </c>
      <c r="N20" s="136">
        <f>ROUND(oknPrice_3*oknQuantity_3,2)</f>
        <v>0</v>
      </c>
      <c r="O20" s="137">
        <f>ROUND(oknQuantity_3*oknUnitCost_3,2)</f>
        <v>0</v>
      </c>
      <c r="P20" s="79"/>
      <c r="Q20" s="104"/>
      <c r="R20" s="213"/>
      <c r="S20" s="212"/>
      <c r="T20" s="212"/>
      <c r="U20" s="212"/>
      <c r="V20" s="212"/>
      <c r="W20"/>
    </row>
    <row r="21" spans="1:23" s="77" customFormat="1" ht="15" customHeight="1" x14ac:dyDescent="0.2">
      <c r="A21" s="91" t="s">
        <v>109</v>
      </c>
      <c r="B21" s="90"/>
      <c r="C21" s="76">
        <v>0</v>
      </c>
      <c r="D21" s="76">
        <v>0</v>
      </c>
      <c r="F21" s="204"/>
      <c r="G21" s="204"/>
      <c r="H21" s="204"/>
      <c r="I21" s="204"/>
      <c r="J21" s="126">
        <v>0</v>
      </c>
      <c r="K21" s="127">
        <v>0</v>
      </c>
      <c r="L21" s="128">
        <v>0</v>
      </c>
      <c r="M21" s="129">
        <f>oknPrice_4*(1-oknDisc_4)</f>
        <v>0</v>
      </c>
      <c r="N21" s="130">
        <f>ROUND(oknPrice_4*oknQuantity_4,2)</f>
        <v>0</v>
      </c>
      <c r="O21" s="131">
        <f>ROUND(oknQuantity_4*oknUnitCost_4,2)</f>
        <v>0</v>
      </c>
      <c r="P21" s="79"/>
      <c r="Q21" s="104"/>
      <c r="R21" s="213"/>
      <c r="S21" s="148"/>
      <c r="T21" s="148"/>
      <c r="U21" s="148"/>
      <c r="V21" s="148"/>
      <c r="W21"/>
    </row>
    <row r="22" spans="1:23" s="77" customFormat="1" ht="15" customHeight="1" x14ac:dyDescent="0.2">
      <c r="A22" s="91" t="s">
        <v>109</v>
      </c>
      <c r="B22" s="90"/>
      <c r="C22" s="76">
        <v>0</v>
      </c>
      <c r="D22" s="76">
        <v>0</v>
      </c>
      <c r="F22" s="205"/>
      <c r="G22" s="205"/>
      <c r="H22" s="205"/>
      <c r="I22" s="205"/>
      <c r="J22" s="132">
        <v>0</v>
      </c>
      <c r="K22" s="133">
        <v>0</v>
      </c>
      <c r="L22" s="134">
        <v>0</v>
      </c>
      <c r="M22" s="135">
        <f>oknPrice_5*(1-oknDisc_5)</f>
        <v>0</v>
      </c>
      <c r="N22" s="136">
        <f>ROUND(oknPrice_5*oknQuantity_5,2)</f>
        <v>0</v>
      </c>
      <c r="O22" s="137">
        <f>ROUND(oknQuantity_5*oknUnitCost_5,2)</f>
        <v>0</v>
      </c>
      <c r="P22" s="79"/>
      <c r="Q22" s="104"/>
      <c r="R22" s="187">
        <v>6</v>
      </c>
      <c r="S22" s="212" t="s">
        <v>128</v>
      </c>
      <c r="T22" s="212"/>
      <c r="U22" s="212"/>
      <c r="V22" s="212"/>
      <c r="W22" s="106"/>
    </row>
    <row r="23" spans="1:23" s="77" customFormat="1" ht="15" customHeight="1" x14ac:dyDescent="0.2">
      <c r="A23" s="91" t="s">
        <v>109</v>
      </c>
      <c r="B23" s="90"/>
      <c r="C23" s="76">
        <v>0</v>
      </c>
      <c r="D23" s="76">
        <v>0</v>
      </c>
      <c r="F23" s="204"/>
      <c r="G23" s="204"/>
      <c r="H23" s="204"/>
      <c r="I23" s="204"/>
      <c r="J23" s="126">
        <v>0</v>
      </c>
      <c r="K23" s="127">
        <v>0</v>
      </c>
      <c r="L23" s="128">
        <v>0</v>
      </c>
      <c r="M23" s="129">
        <f>oknPrice_6*(1-oknDisc_6)</f>
        <v>0</v>
      </c>
      <c r="N23" s="130">
        <f>ROUND(oknPrice_6*oknQuantity_6,2)</f>
        <v>0</v>
      </c>
      <c r="O23" s="131">
        <f>ROUND(oknQuantity_6*oknUnitCost_6,2)</f>
        <v>0</v>
      </c>
      <c r="P23" s="79"/>
      <c r="Q23" s="104"/>
      <c r="R23" s="187"/>
      <c r="S23" s="212"/>
      <c r="T23" s="212"/>
      <c r="U23" s="212"/>
      <c r="V23" s="212"/>
      <c r="W23" s="106"/>
    </row>
    <row r="24" spans="1:23" s="77" customFormat="1" ht="15" customHeight="1" x14ac:dyDescent="0.2">
      <c r="A24" s="91" t="s">
        <v>109</v>
      </c>
      <c r="B24" s="90"/>
      <c r="C24" s="76">
        <v>0</v>
      </c>
      <c r="D24" s="76">
        <v>0</v>
      </c>
      <c r="F24" s="205"/>
      <c r="G24" s="205"/>
      <c r="H24" s="205"/>
      <c r="I24" s="205"/>
      <c r="J24" s="132">
        <v>0</v>
      </c>
      <c r="K24" s="133">
        <v>0</v>
      </c>
      <c r="L24" s="134">
        <v>0</v>
      </c>
      <c r="M24" s="135">
        <f>oknPrice_7*(1-oknDisc_7)</f>
        <v>0</v>
      </c>
      <c r="N24" s="136">
        <f>ROUND(oknPrice_7*oknQuantity_7,2)</f>
        <v>0</v>
      </c>
      <c r="O24" s="137">
        <f>ROUND(oknQuantity_7*oknUnitCost_7,2)</f>
        <v>0</v>
      </c>
      <c r="P24" s="79"/>
      <c r="Q24" s="104"/>
      <c r="R24" s="187"/>
      <c r="S24" s="212"/>
      <c r="T24" s="212"/>
      <c r="U24" s="212"/>
      <c r="V24" s="212"/>
      <c r="W24" s="106"/>
    </row>
    <row r="25" spans="1:23" s="77" customFormat="1" ht="15" customHeight="1" x14ac:dyDescent="0.2">
      <c r="A25" s="91" t="s">
        <v>109</v>
      </c>
      <c r="B25" s="90"/>
      <c r="C25" s="76">
        <v>0</v>
      </c>
      <c r="D25" s="76">
        <v>0</v>
      </c>
      <c r="F25" s="204"/>
      <c r="G25" s="204"/>
      <c r="H25" s="204"/>
      <c r="I25" s="204"/>
      <c r="J25" s="126">
        <v>0</v>
      </c>
      <c r="K25" s="127">
        <v>0</v>
      </c>
      <c r="L25" s="128">
        <v>0</v>
      </c>
      <c r="M25" s="129">
        <f>oknPrice_8*(1-oknDisc_8)</f>
        <v>0</v>
      </c>
      <c r="N25" s="130">
        <f>ROUND(oknPrice_8*oknQuantity_8,2)</f>
        <v>0</v>
      </c>
      <c r="O25" s="131">
        <f>ROUND(oknQuantity_8*oknUnitCost_8,2)</f>
        <v>0</v>
      </c>
      <c r="P25" s="79"/>
      <c r="Q25" s="104"/>
      <c r="R25" s="187"/>
      <c r="S25" s="212"/>
      <c r="T25" s="212"/>
      <c r="U25" s="212"/>
      <c r="V25" s="212"/>
      <c r="W25" s="106"/>
    </row>
    <row r="26" spans="1:23" s="77" customFormat="1" ht="15" customHeight="1" x14ac:dyDescent="0.2">
      <c r="A26" s="91" t="s">
        <v>109</v>
      </c>
      <c r="B26" s="90"/>
      <c r="C26" s="76">
        <v>0</v>
      </c>
      <c r="D26" s="76">
        <v>0</v>
      </c>
      <c r="F26" s="205"/>
      <c r="G26" s="205"/>
      <c r="H26" s="205"/>
      <c r="I26" s="205"/>
      <c r="J26" s="132">
        <v>0</v>
      </c>
      <c r="K26" s="133">
        <v>0</v>
      </c>
      <c r="L26" s="134">
        <v>0</v>
      </c>
      <c r="M26" s="135">
        <f>oknPrice_9*(1-oknDisc_9)</f>
        <v>0</v>
      </c>
      <c r="N26" s="136">
        <f>ROUND(oknPrice_9*oknQuantity_9,2)</f>
        <v>0</v>
      </c>
      <c r="O26" s="137">
        <f>ROUND(oknQuantity_9*oknUnitCost_9,2)</f>
        <v>0</v>
      </c>
      <c r="P26" s="79"/>
      <c r="Q26" s="104"/>
    </row>
    <row r="27" spans="1:23" s="77" customFormat="1" ht="15" customHeight="1" x14ac:dyDescent="0.2">
      <c r="A27" s="91" t="s">
        <v>109</v>
      </c>
      <c r="B27" s="90"/>
      <c r="C27" s="76">
        <v>0</v>
      </c>
      <c r="D27" s="76">
        <v>0</v>
      </c>
      <c r="F27" s="204"/>
      <c r="G27" s="204"/>
      <c r="H27" s="204"/>
      <c r="I27" s="204"/>
      <c r="J27" s="126">
        <v>0</v>
      </c>
      <c r="K27" s="127">
        <v>0</v>
      </c>
      <c r="L27" s="128">
        <v>0</v>
      </c>
      <c r="M27" s="129">
        <f>oknPrice_10*(1-oknDisc_10)</f>
        <v>0</v>
      </c>
      <c r="N27" s="130">
        <f>ROUND(oknPrice_10*oknQuantity_10,2)</f>
        <v>0</v>
      </c>
      <c r="O27" s="131">
        <f>ROUND(oknQuantity_10*oknUnitCost_10,2)</f>
        <v>0</v>
      </c>
      <c r="P27" s="79"/>
      <c r="Q27" s="104"/>
    </row>
    <row r="28" spans="1:23" s="77" customFormat="1" ht="15" customHeight="1" x14ac:dyDescent="0.2">
      <c r="A28" s="91" t="s">
        <v>109</v>
      </c>
      <c r="B28" s="90"/>
      <c r="C28" s="76">
        <v>0</v>
      </c>
      <c r="D28" s="76">
        <v>0</v>
      </c>
      <c r="F28" s="205"/>
      <c r="G28" s="205"/>
      <c r="H28" s="205"/>
      <c r="I28" s="205"/>
      <c r="J28" s="132">
        <v>0</v>
      </c>
      <c r="K28" s="133">
        <v>0</v>
      </c>
      <c r="L28" s="134">
        <v>0</v>
      </c>
      <c r="M28" s="135">
        <f>oknPrice_11*(1-oknDisc_11)</f>
        <v>0</v>
      </c>
      <c r="N28" s="136">
        <f>ROUND(oknPrice_11*oknQuantity_11,2)</f>
        <v>0</v>
      </c>
      <c r="O28" s="137">
        <f>ROUND(oknQuantity_11*oknUnitCost_11,2)</f>
        <v>0</v>
      </c>
      <c r="P28" s="79"/>
      <c r="Q28" s="104"/>
    </row>
    <row r="29" spans="1:23" s="77" customFormat="1" ht="15" customHeight="1" thickBot="1" x14ac:dyDescent="0.25">
      <c r="A29" s="91" t="s">
        <v>109</v>
      </c>
      <c r="B29" s="90"/>
      <c r="C29" s="76">
        <v>0</v>
      </c>
      <c r="D29" s="76">
        <v>0</v>
      </c>
      <c r="F29" s="204"/>
      <c r="G29" s="204"/>
      <c r="H29" s="204"/>
      <c r="I29" s="204"/>
      <c r="J29" s="126">
        <v>0</v>
      </c>
      <c r="K29" s="127">
        <v>0</v>
      </c>
      <c r="L29" s="128">
        <v>0</v>
      </c>
      <c r="M29" s="129">
        <f>oknPrice_12*(1-oknDisc_12)</f>
        <v>0</v>
      </c>
      <c r="N29" s="130">
        <f>ROUND(oknPrice_12*oknQuantity_12,2)</f>
        <v>0</v>
      </c>
      <c r="O29" s="131">
        <f>ROUND(oknQuantity_12*oknUnitCost_12,2)</f>
        <v>0</v>
      </c>
      <c r="P29" s="79"/>
      <c r="Q29" s="104"/>
    </row>
    <row r="30" spans="1:23" s="77" customFormat="1" ht="15" customHeight="1" thickTop="1" x14ac:dyDescent="0.2">
      <c r="A30" s="91" t="s">
        <v>109</v>
      </c>
      <c r="B30" s="90"/>
      <c r="C30" s="76">
        <v>0</v>
      </c>
      <c r="D30" s="76">
        <v>0</v>
      </c>
      <c r="F30" s="205"/>
      <c r="G30" s="205"/>
      <c r="H30" s="205"/>
      <c r="I30" s="205"/>
      <c r="J30" s="132">
        <v>0</v>
      </c>
      <c r="K30" s="133">
        <v>0</v>
      </c>
      <c r="L30" s="134">
        <v>0</v>
      </c>
      <c r="M30" s="135">
        <f>oknPrice_13*(1-oknDisc_13)</f>
        <v>0</v>
      </c>
      <c r="N30" s="136">
        <f>ROUND(oknPrice_13*oknQuantity_13,2)</f>
        <v>0</v>
      </c>
      <c r="O30" s="137">
        <f>ROUND(oknQuantity_13*oknUnitCost_13,2)</f>
        <v>0</v>
      </c>
      <c r="P30" s="78"/>
      <c r="Q30" s="104"/>
      <c r="R30" s="115" t="s">
        <v>107</v>
      </c>
      <c r="S30" s="116"/>
    </row>
    <row r="31" spans="1:23" s="77" customFormat="1" ht="15" customHeight="1" x14ac:dyDescent="0.2">
      <c r="A31" s="91" t="s">
        <v>109</v>
      </c>
      <c r="B31" s="90"/>
      <c r="C31" s="76">
        <v>0</v>
      </c>
      <c r="D31" s="76">
        <v>0</v>
      </c>
      <c r="F31" s="204"/>
      <c r="G31" s="204"/>
      <c r="H31" s="204"/>
      <c r="I31" s="204"/>
      <c r="J31" s="126">
        <v>0</v>
      </c>
      <c r="K31" s="127">
        <v>0</v>
      </c>
      <c r="L31" s="128">
        <v>0</v>
      </c>
      <c r="M31" s="129">
        <f>oknPrice_14*(1-oknDisc_14)</f>
        <v>0</v>
      </c>
      <c r="N31" s="130">
        <f>ROUND(oknPrice_14*oknQuantity_14,2)</f>
        <v>0</v>
      </c>
      <c r="O31" s="131">
        <f>ROUND(oknQuantity_14*oknUnitCost_14,2)</f>
        <v>0</v>
      </c>
      <c r="P31" s="79"/>
      <c r="Q31" s="104"/>
      <c r="R31" s="117" t="s">
        <v>106</v>
      </c>
      <c r="S31" s="118"/>
    </row>
    <row r="32" spans="1:23" s="77" customFormat="1" ht="15" customHeight="1" x14ac:dyDescent="0.2">
      <c r="A32" s="91" t="s">
        <v>109</v>
      </c>
      <c r="B32" s="90"/>
      <c r="C32" s="76">
        <v>0</v>
      </c>
      <c r="D32" s="76">
        <v>0</v>
      </c>
      <c r="F32" s="205"/>
      <c r="G32" s="205"/>
      <c r="H32" s="205"/>
      <c r="I32" s="205"/>
      <c r="J32" s="132">
        <v>0</v>
      </c>
      <c r="K32" s="133">
        <v>0</v>
      </c>
      <c r="L32" s="134">
        <v>0</v>
      </c>
      <c r="M32" s="135">
        <f>oknPrice_15*(1-oknDisc_15)</f>
        <v>0</v>
      </c>
      <c r="N32" s="136">
        <f>ROUND(oknPrice_15*oknQuantity_15,2)</f>
        <v>0</v>
      </c>
      <c r="O32" s="137">
        <f>ROUND(oknQuantity_15*oknUnitCost_15,2)</f>
        <v>0</v>
      </c>
      <c r="P32" s="78"/>
      <c r="Q32" s="104"/>
      <c r="R32" s="206">
        <v>0.08</v>
      </c>
      <c r="S32" s="206"/>
    </row>
    <row r="33" spans="1:19" s="77" customFormat="1" ht="15" customHeight="1" x14ac:dyDescent="0.2">
      <c r="A33" s="91" t="s">
        <v>109</v>
      </c>
      <c r="B33" s="90"/>
      <c r="C33" s="76">
        <v>0</v>
      </c>
      <c r="D33" s="76">
        <v>0</v>
      </c>
      <c r="F33" s="204"/>
      <c r="G33" s="204"/>
      <c r="H33" s="204"/>
      <c r="I33" s="204"/>
      <c r="J33" s="126">
        <v>0</v>
      </c>
      <c r="K33" s="127">
        <v>0</v>
      </c>
      <c r="L33" s="128">
        <v>0</v>
      </c>
      <c r="M33" s="129">
        <f>oknPrice_16*(1-oknDisc_16)</f>
        <v>0</v>
      </c>
      <c r="N33" s="130">
        <f>ROUND(oknPrice_16*oknQuantity_16,2)</f>
        <v>0</v>
      </c>
      <c r="O33" s="131">
        <f>ROUND(oknQuantity_16*oknUnitCost_16,2)</f>
        <v>0</v>
      </c>
      <c r="P33" s="79"/>
      <c r="Q33" s="104"/>
    </row>
    <row r="34" spans="1:19" s="77" customFormat="1" ht="15" customHeight="1" thickBot="1" x14ac:dyDescent="0.25">
      <c r="A34" s="91" t="s">
        <v>109</v>
      </c>
      <c r="B34" s="90"/>
      <c r="C34" s="76">
        <v>0</v>
      </c>
      <c r="D34" s="76">
        <v>0</v>
      </c>
      <c r="F34" s="205"/>
      <c r="G34" s="205"/>
      <c r="H34" s="205"/>
      <c r="I34" s="205"/>
      <c r="J34" s="132">
        <v>0</v>
      </c>
      <c r="K34" s="133">
        <v>0</v>
      </c>
      <c r="L34" s="134">
        <v>0</v>
      </c>
      <c r="M34" s="135">
        <f>oknPrice_17*(1-oknDisc_17)</f>
        <v>0</v>
      </c>
      <c r="N34" s="136">
        <f>ROUND(oknPrice_17*oknQuantity_17,2)</f>
        <v>0</v>
      </c>
      <c r="O34" s="137">
        <f>ROUND(oknQuantity_17*oknUnitCost_17,2)</f>
        <v>0</v>
      </c>
      <c r="P34" s="78"/>
      <c r="Q34" s="104"/>
    </row>
    <row r="35" spans="1:19" s="77" customFormat="1" ht="15" customHeight="1" thickTop="1" x14ac:dyDescent="0.2">
      <c r="A35" s="91" t="s">
        <v>109</v>
      </c>
      <c r="B35" s="90"/>
      <c r="C35" s="76">
        <v>0</v>
      </c>
      <c r="D35" s="76">
        <v>0</v>
      </c>
      <c r="F35" s="204"/>
      <c r="G35" s="204"/>
      <c r="H35" s="204"/>
      <c r="I35" s="204"/>
      <c r="J35" s="126">
        <v>0</v>
      </c>
      <c r="K35" s="127">
        <v>0</v>
      </c>
      <c r="L35" s="128">
        <v>0</v>
      </c>
      <c r="M35" s="129">
        <f>oknPrice_18*(1-oknDisc_18)</f>
        <v>0</v>
      </c>
      <c r="N35" s="130">
        <f>ROUND(oknPrice_18*oknQuantity_18,2)</f>
        <v>0</v>
      </c>
      <c r="O35" s="131">
        <f>ROUND(oknQuantity_18*oknUnitCost_18,2)</f>
        <v>0</v>
      </c>
      <c r="P35" s="79"/>
      <c r="Q35" s="104"/>
      <c r="R35" s="110" t="s">
        <v>108</v>
      </c>
      <c r="S35" s="110"/>
    </row>
    <row r="36" spans="1:19" s="77" customFormat="1" ht="15" customHeight="1" x14ac:dyDescent="0.2">
      <c r="A36" s="91" t="s">
        <v>109</v>
      </c>
      <c r="B36" s="90"/>
      <c r="C36" s="76">
        <v>0</v>
      </c>
      <c r="D36" s="76">
        <v>0</v>
      </c>
      <c r="F36" s="205"/>
      <c r="G36" s="205"/>
      <c r="H36" s="205"/>
      <c r="I36" s="205"/>
      <c r="J36" s="132">
        <v>0</v>
      </c>
      <c r="K36" s="133">
        <v>0</v>
      </c>
      <c r="L36" s="134">
        <v>0</v>
      </c>
      <c r="M36" s="135">
        <f>oknPrice_19*(1-oknDisc_19)</f>
        <v>0</v>
      </c>
      <c r="N36" s="136">
        <f>ROUND(oknPrice_19*oknQuantity_19,2)</f>
        <v>0</v>
      </c>
      <c r="O36" s="137">
        <f>ROUND(oknQuantity_19*oknUnitCost_19,2)</f>
        <v>0</v>
      </c>
      <c r="P36" s="78"/>
      <c r="Q36" s="104"/>
      <c r="R36" s="144" t="s">
        <v>10</v>
      </c>
      <c r="S36" s="111">
        <v>0</v>
      </c>
    </row>
    <row r="37" spans="1:19" s="77" customFormat="1" ht="15" customHeight="1" x14ac:dyDescent="0.2">
      <c r="A37" s="91" t="s">
        <v>109</v>
      </c>
      <c r="B37" s="90"/>
      <c r="C37" s="76">
        <v>0</v>
      </c>
      <c r="D37" s="76">
        <v>0</v>
      </c>
      <c r="F37" s="204"/>
      <c r="G37" s="204"/>
      <c r="H37" s="204"/>
      <c r="I37" s="204"/>
      <c r="J37" s="126">
        <v>0</v>
      </c>
      <c r="K37" s="127">
        <v>0</v>
      </c>
      <c r="L37" s="128">
        <v>0</v>
      </c>
      <c r="M37" s="129">
        <f>oknPrice_20*(1-oknDisc_20)</f>
        <v>0</v>
      </c>
      <c r="N37" s="130">
        <f>ROUND(oknPrice_20*oknQuantity_20,2)</f>
        <v>0</v>
      </c>
      <c r="O37" s="131">
        <f>ROUND(oknQuantity_20*oknUnitCost_20,2)</f>
        <v>0</v>
      </c>
      <c r="P37" s="79"/>
      <c r="Q37" s="104"/>
      <c r="R37" s="144" t="s">
        <v>9</v>
      </c>
      <c r="S37" s="112">
        <f>ROUND(oknTotal-oknPayments,2)</f>
        <v>0</v>
      </c>
    </row>
    <row r="38" spans="1:19" s="77" customFormat="1" ht="15" customHeight="1" x14ac:dyDescent="0.2">
      <c r="A38" s="91" t="s">
        <v>109</v>
      </c>
      <c r="B38" s="90"/>
      <c r="C38" s="76">
        <v>0</v>
      </c>
      <c r="D38" s="76">
        <v>0</v>
      </c>
      <c r="F38" s="205"/>
      <c r="G38" s="205"/>
      <c r="H38" s="205"/>
      <c r="I38" s="205"/>
      <c r="J38" s="132">
        <v>0</v>
      </c>
      <c r="K38" s="133">
        <v>0</v>
      </c>
      <c r="L38" s="134">
        <v>0</v>
      </c>
      <c r="M38" s="135">
        <f>oknPrice_21*(1-oknDisc_21)</f>
        <v>0</v>
      </c>
      <c r="N38" s="136">
        <f>ROUND(oknPrice_21*oknQuantity_21,2)</f>
        <v>0</v>
      </c>
      <c r="O38" s="137">
        <f>ROUND(oknQuantity_21*oknUnitCost_21,2)</f>
        <v>0</v>
      </c>
      <c r="P38" s="78"/>
      <c r="Q38" s="104"/>
      <c r="R38" s="145" t="s">
        <v>91</v>
      </c>
      <c r="S38" s="113">
        <v>0.08</v>
      </c>
    </row>
    <row r="39" spans="1:19" s="77" customFormat="1" ht="15" customHeight="1" x14ac:dyDescent="0.2">
      <c r="A39" s="91" t="s">
        <v>109</v>
      </c>
      <c r="B39" s="90"/>
      <c r="C39" s="76">
        <v>0</v>
      </c>
      <c r="D39" s="76">
        <v>0</v>
      </c>
      <c r="F39" s="204"/>
      <c r="G39" s="204"/>
      <c r="H39" s="204"/>
      <c r="I39" s="204"/>
      <c r="J39" s="126">
        <v>0</v>
      </c>
      <c r="K39" s="127">
        <v>0</v>
      </c>
      <c r="L39" s="128">
        <v>0</v>
      </c>
      <c r="M39" s="129">
        <f>oknPrice_22*(1-oknDisc_22)</f>
        <v>0</v>
      </c>
      <c r="N39" s="130">
        <f>ROUND(oknPrice_22*oknQuantity_22,2)</f>
        <v>0</v>
      </c>
      <c r="O39" s="131">
        <f>ROUND(oknQuantity_22*oknUnitCost_22,2)</f>
        <v>0</v>
      </c>
      <c r="P39" s="79"/>
      <c r="Q39" s="104"/>
      <c r="R39" s="165" t="s">
        <v>56</v>
      </c>
      <c r="S39" s="114">
        <v>0.06</v>
      </c>
    </row>
    <row r="40" spans="1:19" s="77" customFormat="1" ht="15" customHeight="1" x14ac:dyDescent="0.2">
      <c r="A40" s="91" t="s">
        <v>109</v>
      </c>
      <c r="B40" s="90"/>
      <c r="C40" s="76">
        <v>0</v>
      </c>
      <c r="D40" s="76">
        <v>0</v>
      </c>
      <c r="F40" s="205"/>
      <c r="G40" s="205"/>
      <c r="H40" s="205"/>
      <c r="I40" s="205"/>
      <c r="J40" s="132">
        <v>0</v>
      </c>
      <c r="K40" s="133">
        <v>0</v>
      </c>
      <c r="L40" s="134">
        <v>0</v>
      </c>
      <c r="M40" s="135">
        <f>oknPrice_23*(1-oknDisc_23)</f>
        <v>0</v>
      </c>
      <c r="N40" s="136">
        <f>ROUND(oknPrice_23*oknQuantity_23,2)</f>
        <v>0</v>
      </c>
      <c r="O40" s="137">
        <f>ROUND(oknQuantity_23*oknUnitCost_23,2)</f>
        <v>0</v>
      </c>
      <c r="P40" s="78"/>
      <c r="Q40" s="104"/>
    </row>
    <row r="41" spans="1:19" s="77" customFormat="1" ht="15" customHeight="1" x14ac:dyDescent="0.2">
      <c r="A41" s="91" t="s">
        <v>109</v>
      </c>
      <c r="B41" s="90"/>
      <c r="C41" s="76">
        <v>0</v>
      </c>
      <c r="D41" s="76">
        <v>0</v>
      </c>
      <c r="F41" s="204"/>
      <c r="G41" s="204"/>
      <c r="H41" s="204"/>
      <c r="I41" s="204"/>
      <c r="J41" s="126">
        <v>0</v>
      </c>
      <c r="K41" s="127">
        <v>0</v>
      </c>
      <c r="L41" s="128">
        <v>0</v>
      </c>
      <c r="M41" s="129">
        <f>oknPrice_24*(1-oknDisc_24)</f>
        <v>0</v>
      </c>
      <c r="N41" s="130">
        <f>ROUND(oknPrice_24*oknQuantity_24,2)</f>
        <v>0</v>
      </c>
      <c r="O41" s="131">
        <f>ROUND(oknQuantity_24*oknUnitCost_24,2)</f>
        <v>0</v>
      </c>
      <c r="P41" s="79"/>
      <c r="Q41" s="104"/>
    </row>
    <row r="42" spans="1:19" s="77" customFormat="1" ht="15" customHeight="1" x14ac:dyDescent="0.2">
      <c r="A42" s="91" t="s">
        <v>109</v>
      </c>
      <c r="B42" s="90"/>
      <c r="C42" s="76">
        <v>0</v>
      </c>
      <c r="D42" s="76">
        <v>0</v>
      </c>
      <c r="F42" s="205"/>
      <c r="G42" s="205"/>
      <c r="H42" s="205"/>
      <c r="I42" s="205"/>
      <c r="J42" s="132">
        <v>0</v>
      </c>
      <c r="K42" s="133">
        <v>0</v>
      </c>
      <c r="L42" s="134">
        <v>0</v>
      </c>
      <c r="M42" s="135">
        <f>oknPrice_25*(1-oknDisc_25)</f>
        <v>0</v>
      </c>
      <c r="N42" s="136">
        <f>ROUND(oknPrice_25*oknQuantity_25,2)</f>
        <v>0</v>
      </c>
      <c r="O42" s="137">
        <f>ROUND(oknQuantity_25*oknUnitCost_25,2)</f>
        <v>0</v>
      </c>
      <c r="P42" s="78"/>
      <c r="Q42" s="104"/>
    </row>
    <row r="43" spans="1:19" s="77" customFormat="1" ht="15" customHeight="1" x14ac:dyDescent="0.2">
      <c r="A43" s="91" t="s">
        <v>109</v>
      </c>
      <c r="B43" s="90"/>
      <c r="C43" s="76">
        <v>0</v>
      </c>
      <c r="D43" s="76">
        <v>0</v>
      </c>
      <c r="F43" s="204"/>
      <c r="G43" s="204"/>
      <c r="H43" s="204"/>
      <c r="I43" s="204"/>
      <c r="J43" s="126">
        <v>0</v>
      </c>
      <c r="K43" s="127">
        <v>0</v>
      </c>
      <c r="L43" s="128">
        <v>0</v>
      </c>
      <c r="M43" s="129">
        <f>oknPrice_26*(1-oknDisc_26)</f>
        <v>0</v>
      </c>
      <c r="N43" s="130">
        <f>ROUND(oknPrice_26*oknQuantity_26,2)</f>
        <v>0</v>
      </c>
      <c r="O43" s="131">
        <f>ROUND(oknQuantity_26*oknUnitCost_26,2)</f>
        <v>0</v>
      </c>
      <c r="P43" s="79"/>
      <c r="Q43" s="104"/>
    </row>
    <row r="44" spans="1:19" s="77" customFormat="1" ht="15" customHeight="1" x14ac:dyDescent="0.2">
      <c r="A44" s="91" t="s">
        <v>109</v>
      </c>
      <c r="B44" s="90"/>
      <c r="C44" s="76">
        <v>0</v>
      </c>
      <c r="D44" s="76">
        <v>0</v>
      </c>
      <c r="F44" s="205"/>
      <c r="G44" s="205"/>
      <c r="H44" s="205"/>
      <c r="I44" s="205"/>
      <c r="J44" s="132">
        <v>0</v>
      </c>
      <c r="K44" s="133">
        <v>0</v>
      </c>
      <c r="L44" s="134">
        <v>0</v>
      </c>
      <c r="M44" s="135">
        <f>oknPrice_27*(1-oknDisc_27)</f>
        <v>0</v>
      </c>
      <c r="N44" s="136">
        <f>ROUND(oknPrice_27*oknQuantity_27,2)</f>
        <v>0</v>
      </c>
      <c r="O44" s="137">
        <f>ROUND(oknQuantity_27*oknUnitCost_27,2)</f>
        <v>0</v>
      </c>
      <c r="P44" s="78"/>
      <c r="Q44" s="104"/>
      <c r="R44" s="83">
        <f>ROUND(IF(oknTaxType&lt;&gt;2,0,oknTax2Rate*(oknLineTotalTaxable+IF(oknTaxTotalIncludingShippingCost=0,0,oknShippingCost)+IF(oknTax2IsAppliedToTax1=0,0,oknTax1))),2)</f>
        <v>0</v>
      </c>
    </row>
    <row r="45" spans="1:19" s="77" customFormat="1" ht="15" customHeight="1" x14ac:dyDescent="0.2">
      <c r="A45" s="91" t="s">
        <v>109</v>
      </c>
      <c r="B45" s="90"/>
      <c r="C45" s="76">
        <v>0</v>
      </c>
      <c r="D45" s="76">
        <v>0</v>
      </c>
      <c r="F45" s="204"/>
      <c r="G45" s="204"/>
      <c r="H45" s="204"/>
      <c r="I45" s="204"/>
      <c r="J45" s="126">
        <v>0</v>
      </c>
      <c r="K45" s="127">
        <v>0</v>
      </c>
      <c r="L45" s="128">
        <v>0</v>
      </c>
      <c r="M45" s="129">
        <f>oknPrice_28*(1-oknDisc_28)</f>
        <v>0</v>
      </c>
      <c r="N45" s="130">
        <f>ROUND(oknPrice_28*oknQuantity_28,2)</f>
        <v>0</v>
      </c>
      <c r="O45" s="131">
        <f>ROUND(oknQuantity_28*oknUnitCost_28,2)</f>
        <v>0</v>
      </c>
      <c r="P45" s="79"/>
      <c r="Q45" s="104"/>
    </row>
    <row r="46" spans="1:19" s="77" customFormat="1" ht="15" customHeight="1" x14ac:dyDescent="0.2">
      <c r="A46" s="91" t="s">
        <v>109</v>
      </c>
      <c r="B46" s="90"/>
      <c r="C46" s="76">
        <v>0</v>
      </c>
      <c r="D46" s="76">
        <v>0</v>
      </c>
      <c r="F46" s="205"/>
      <c r="G46" s="205"/>
      <c r="H46" s="205"/>
      <c r="I46" s="205"/>
      <c r="J46" s="132">
        <v>0</v>
      </c>
      <c r="K46" s="133">
        <v>0</v>
      </c>
      <c r="L46" s="134">
        <v>0</v>
      </c>
      <c r="M46" s="135">
        <f>oknPrice_29*(1-oknDisc_29)</f>
        <v>0</v>
      </c>
      <c r="N46" s="136">
        <f>ROUND(oknPrice_29*oknQuantity_29,2)</f>
        <v>0</v>
      </c>
      <c r="O46" s="137">
        <f>ROUND(oknQuantity_29*oknUnitCost_29,2)</f>
        <v>0</v>
      </c>
      <c r="P46" s="78"/>
      <c r="Q46" s="104"/>
    </row>
    <row r="47" spans="1:19" s="77" customFormat="1" ht="15" customHeight="1" x14ac:dyDescent="0.2">
      <c r="A47" s="91" t="s">
        <v>109</v>
      </c>
      <c r="B47" s="90"/>
      <c r="C47" s="76">
        <v>0</v>
      </c>
      <c r="D47" s="76">
        <v>0</v>
      </c>
      <c r="F47" s="189"/>
      <c r="G47" s="189"/>
      <c r="H47" s="189"/>
      <c r="I47" s="189"/>
      <c r="J47" s="138">
        <v>0</v>
      </c>
      <c r="K47" s="139">
        <v>0</v>
      </c>
      <c r="L47" s="140">
        <v>0</v>
      </c>
      <c r="M47" s="141">
        <f>oknPrice_30*(1-oknDisc_30)</f>
        <v>0</v>
      </c>
      <c r="N47" s="142">
        <f>ROUND(oknPrice_30*oknQuantity_30,2)</f>
        <v>0</v>
      </c>
      <c r="O47" s="143">
        <f>ROUND(oknQuantity_30*oknUnitCost_30,2)</f>
        <v>0</v>
      </c>
      <c r="P47" s="79"/>
      <c r="Q47" s="104"/>
    </row>
    <row r="48" spans="1:19" s="2" customFormat="1" ht="20.100000000000001" customHeight="1" x14ac:dyDescent="0.2">
      <c r="A48" s="88"/>
      <c r="B48" s="88"/>
      <c r="C48" s="14"/>
      <c r="D48" s="20">
        <f t="array" ref="D48">SUM(oknTaxable_1:oknTaxable_30*oknLineTotal_1:oknLineTotal_30)</f>
        <v>0</v>
      </c>
      <c r="F48" s="59" t="s">
        <v>98</v>
      </c>
      <c r="G48" s="58"/>
      <c r="H48" s="58"/>
      <c r="I48" s="58"/>
      <c r="J48" s="58"/>
      <c r="K48" s="58"/>
      <c r="P48" s="10"/>
      <c r="Q48" s="103"/>
    </row>
    <row r="49" spans="1:17" s="2" customFormat="1" ht="16.5" customHeight="1" x14ac:dyDescent="0.2">
      <c r="A49" s="88"/>
      <c r="B49" s="88"/>
      <c r="C49" s="14"/>
      <c r="D49" s="14"/>
      <c r="E49" s="80"/>
      <c r="F49" s="194"/>
      <c r="G49" s="195"/>
      <c r="H49" s="195"/>
      <c r="I49" s="195"/>
      <c r="J49" s="195"/>
      <c r="K49" s="195"/>
      <c r="L49" s="195"/>
      <c r="M49" s="195"/>
      <c r="N49" s="195"/>
      <c r="O49" s="196"/>
      <c r="P49" s="10"/>
      <c r="Q49" s="103"/>
    </row>
    <row r="50" spans="1:17" s="2" customFormat="1" ht="20.100000000000001" hidden="1" customHeight="1" x14ac:dyDescent="0.2">
      <c r="A50" s="88"/>
      <c r="B50" s="88"/>
      <c r="C50" s="14"/>
      <c r="D50" s="14"/>
      <c r="E50" s="81"/>
      <c r="F50" s="197"/>
      <c r="G50" s="198"/>
      <c r="H50" s="198"/>
      <c r="I50" s="198"/>
      <c r="J50" s="198"/>
      <c r="K50" s="198"/>
      <c r="L50" s="198"/>
      <c r="M50" s="198"/>
      <c r="N50" s="198"/>
      <c r="O50" s="199"/>
      <c r="P50" s="11"/>
      <c r="Q50" s="103"/>
    </row>
    <row r="51" spans="1:17" s="2" customFormat="1" ht="12.75" customHeight="1" x14ac:dyDescent="0.2">
      <c r="A51" s="88"/>
      <c r="B51" s="88"/>
      <c r="C51" s="14"/>
      <c r="D51" s="14"/>
      <c r="E51" s="82"/>
      <c r="F51" s="200"/>
      <c r="G51" s="201"/>
      <c r="H51" s="201"/>
      <c r="I51" s="201"/>
      <c r="J51" s="201"/>
      <c r="K51" s="201"/>
      <c r="L51" s="201"/>
      <c r="M51" s="201"/>
      <c r="N51" s="201"/>
      <c r="O51" s="202"/>
      <c r="P51" s="12"/>
      <c r="Q51" s="103"/>
    </row>
    <row r="52" spans="1:17" s="2" customFormat="1" ht="18" customHeight="1" x14ac:dyDescent="0.2">
      <c r="A52" s="88"/>
      <c r="B52" s="88"/>
      <c r="C52" s="14"/>
      <c r="D52" s="14"/>
      <c r="F52" s="190" t="s">
        <v>97</v>
      </c>
      <c r="G52" s="190"/>
      <c r="H52" s="190"/>
      <c r="I52" s="190" t="s">
        <v>92</v>
      </c>
      <c r="J52" s="190"/>
      <c r="K52" s="190" t="s">
        <v>93</v>
      </c>
      <c r="L52" s="190"/>
      <c r="M52" s="98" t="s">
        <v>94</v>
      </c>
      <c r="N52" s="98" t="s">
        <v>95</v>
      </c>
      <c r="O52" s="98" t="s">
        <v>96</v>
      </c>
      <c r="P52" s="10"/>
      <c r="Q52" s="103"/>
    </row>
    <row r="53" spans="1:17" ht="18" customHeight="1" x14ac:dyDescent="0.2">
      <c r="F53" s="191">
        <f>SUM(oknQuantity_1:oknQuantity_30)</f>
        <v>0</v>
      </c>
      <c r="G53" s="192"/>
      <c r="H53" s="193"/>
      <c r="I53" s="191">
        <f>SUM(oknExtRetail_1:oknExtRetail_30)</f>
        <v>0</v>
      </c>
      <c r="J53" s="193"/>
      <c r="K53" s="203">
        <f>SUM(oknLineTotal_1:oknLineTotal_30)</f>
        <v>0</v>
      </c>
      <c r="L53" s="203"/>
      <c r="M53" s="85">
        <f>ROUND(IF(oknTaxType=0,0, oknTax1Rate*(oknLineTotalTaxable+IF(oknTaxTotalIncludingShippingCost=0,0,oknShippingCost))),2)</f>
        <v>0</v>
      </c>
      <c r="N53" s="86">
        <v>0</v>
      </c>
      <c r="O53" s="85">
        <f>ROUND(oknSubTotal + oknShippingCost + IF(oknTaxType=0,0,IF(oknTaxType=1,oknTax1,oknTax1+oknTax2)),2)</f>
        <v>0</v>
      </c>
      <c r="Q53" s="164"/>
    </row>
    <row r="54" spans="1:17" ht="18.75" customHeight="1" x14ac:dyDescent="0.2"/>
    <row r="56" spans="1:17" ht="18" customHeight="1" x14ac:dyDescent="0.2"/>
    <row r="59" spans="1:17" x14ac:dyDescent="0.2">
      <c r="F59" s="3"/>
      <c r="G59" s="3"/>
      <c r="H59" s="3"/>
      <c r="I59" s="3"/>
      <c r="J59" s="3"/>
      <c r="K59" s="3"/>
    </row>
    <row r="905" spans="1:1" hidden="1" x14ac:dyDescent="0.2">
      <c r="A905" s="161" t="s">
        <v>141</v>
      </c>
    </row>
    <row r="938" spans="1:1" hidden="1" x14ac:dyDescent="0.2">
      <c r="A938" s="161" t="s">
        <v>141</v>
      </c>
    </row>
    <row r="955" spans="1:1" hidden="1" x14ac:dyDescent="0.2">
      <c r="A955" s="161" t="s">
        <v>138</v>
      </c>
    </row>
    <row r="969" spans="1:1" hidden="1" x14ac:dyDescent="0.2">
      <c r="A969" s="161" t="s">
        <v>143</v>
      </c>
    </row>
    <row r="974" spans="1:1" hidden="1" x14ac:dyDescent="0.2">
      <c r="A974" s="161" t="s">
        <v>141</v>
      </c>
    </row>
  </sheetData>
  <sheetProtection sheet="1" objects="1" scenarios="1" selectLockedCells="1"/>
  <mergeCells count="78">
    <mergeCell ref="R2:V4"/>
    <mergeCell ref="A3:B4"/>
    <mergeCell ref="R22:R25"/>
    <mergeCell ref="S22:V25"/>
    <mergeCell ref="R15:R17"/>
    <mergeCell ref="S15:V17"/>
    <mergeCell ref="R18:R21"/>
    <mergeCell ref="S18:V20"/>
    <mergeCell ref="M14:O14"/>
    <mergeCell ref="H14:J14"/>
    <mergeCell ref="M12:O12"/>
    <mergeCell ref="A8:B8"/>
    <mergeCell ref="A9:B9"/>
    <mergeCell ref="F8:K8"/>
    <mergeCell ref="F9:K9"/>
    <mergeCell ref="A5:B5"/>
    <mergeCell ref="R32:S32"/>
    <mergeCell ref="R10:R14"/>
    <mergeCell ref="S10:V14"/>
    <mergeCell ref="F26:I26"/>
    <mergeCell ref="F31:I31"/>
    <mergeCell ref="F17:I17"/>
    <mergeCell ref="H12:J12"/>
    <mergeCell ref="H13:J13"/>
    <mergeCell ref="F25:I25"/>
    <mergeCell ref="F32:I32"/>
    <mergeCell ref="H11:J11"/>
    <mergeCell ref="M13:O13"/>
    <mergeCell ref="F23:I23"/>
    <mergeCell ref="F24:I24"/>
    <mergeCell ref="F18:I18"/>
    <mergeCell ref="F19:I19"/>
    <mergeCell ref="F20:I20"/>
    <mergeCell ref="F21:I21"/>
    <mergeCell ref="F22:I22"/>
    <mergeCell ref="F43:I43"/>
    <mergeCell ref="F44:I44"/>
    <mergeCell ref="F33:I33"/>
    <mergeCell ref="F27:I27"/>
    <mergeCell ref="F28:I28"/>
    <mergeCell ref="F29:I29"/>
    <mergeCell ref="F30:I30"/>
    <mergeCell ref="F45:I45"/>
    <mergeCell ref="F46:I46"/>
    <mergeCell ref="F34:I34"/>
    <mergeCell ref="F35:I35"/>
    <mergeCell ref="F36:I36"/>
    <mergeCell ref="F37:I37"/>
    <mergeCell ref="F38:I38"/>
    <mergeCell ref="F39:I39"/>
    <mergeCell ref="F40:I40"/>
    <mergeCell ref="F41:I41"/>
    <mergeCell ref="F42:I42"/>
    <mergeCell ref="F47:I47"/>
    <mergeCell ref="F52:H52"/>
    <mergeCell ref="F53:H53"/>
    <mergeCell ref="I52:J52"/>
    <mergeCell ref="I53:J53"/>
    <mergeCell ref="F49:O51"/>
    <mergeCell ref="K52:L52"/>
    <mergeCell ref="K53:L53"/>
    <mergeCell ref="Z8:AA8"/>
    <mergeCell ref="M11:O11"/>
    <mergeCell ref="F6:K6"/>
    <mergeCell ref="F7:K7"/>
    <mergeCell ref="AJ6:AK6"/>
    <mergeCell ref="R8:R9"/>
    <mergeCell ref="S8:V9"/>
    <mergeCell ref="R5:R6"/>
    <mergeCell ref="N8:O8"/>
    <mergeCell ref="A6:B6"/>
    <mergeCell ref="A7:B7"/>
    <mergeCell ref="AM5:AN5"/>
    <mergeCell ref="AM6:AN6"/>
    <mergeCell ref="AJ5:AK5"/>
    <mergeCell ref="S5:V6"/>
    <mergeCell ref="N6:O6"/>
    <mergeCell ref="N7:O7"/>
  </mergeCells>
  <phoneticPr fontId="7" type="noConversion"/>
  <dataValidations count="7">
    <dataValidation type="textLength" allowBlank="1" showInputMessage="1" showErrorMessage="1" sqref="N6 Z8:AA8 AP6 M14:O14 H14:J14 A18:A47" xr:uid="{00000000-0002-0000-0000-000000000000}">
      <formula1>1</formula1>
      <formula2>30</formula2>
    </dataValidation>
    <dataValidation type="decimal" operator="lessThanOrEqual" allowBlank="1" showInputMessage="1" showErrorMessage="1" errorTitle="Invalid Input" error="Please enter a valid numeric_x000a_value." sqref="S38:S39 N53 L18:N47 J18:J47 S36" xr:uid="{00000000-0002-0000-0000-000001000000}">
      <formula1>999999999.99</formula1>
    </dataValidation>
    <dataValidation type="date" allowBlank="1" showErrorMessage="1" errorTitle="Invalid Input" error="Please enter a valid date." sqref="AL6 N7" xr:uid="{00000000-0002-0000-0000-000002000000}">
      <formula1>36526</formula1>
      <formula2>402132</formula2>
    </dataValidation>
    <dataValidation type="textLength" allowBlank="1" showInputMessage="1" showErrorMessage="1" sqref="AJ6:AK6 AM6:AO6" xr:uid="{00000000-0002-0000-0000-000003000000}">
      <formula1>1</formula1>
      <formula2>50</formula2>
    </dataValidation>
    <dataValidation type="textLength" allowBlank="1" showInputMessage="1" showErrorMessage="1" sqref="E49:E51 F49" xr:uid="{00000000-0002-0000-0000-000004000000}">
      <formula1>1</formula1>
      <formula2>255</formula2>
    </dataValidation>
    <dataValidation type="textLength" operator="lessThanOrEqual" allowBlank="1" showInputMessage="1" showErrorMessage="1" errorTitle="Invalid Input" error="Max characters allowed: 100" sqref="F18:F47 I46:I47" xr:uid="{00000000-0002-0000-0000-000005000000}">
      <formula1>100</formula1>
    </dataValidation>
    <dataValidation type="textLength" allowBlank="1" showInputMessage="1" showErrorMessage="1" errorTitle="Invalid Input" error="Max characters allowed: 60" sqref="M11:O13 H11:J13" xr:uid="{00000000-0002-0000-0000-000006000000}">
      <formula1>0</formula1>
      <formula2>60</formula2>
    </dataValidation>
  </dataValidations>
  <hyperlinks>
    <hyperlink ref="A955" r:id="rId1" tooltip="Book Store Billing Form" display="http://www.invoicingtemplate.com/book-store.html" xr:uid="{00000000-0004-0000-0000-000000000000}"/>
    <hyperlink ref="AKI1" r:id="rId2" tooltip="Book Store Invoice Template" display="http://www.invoicingtemplate.com/book-store.html" xr:uid="{00000000-0004-0000-0000-000001000000}"/>
    <hyperlink ref="A938" r:id="rId3" tooltip="Book Store Billing Form" display="http://www.invoicingtemplate.com/book-store.html" xr:uid="{00000000-0004-0000-0000-000002000000}"/>
    <hyperlink ref="AJT1" r:id="rId4" tooltip="Book Store Invoice Template" display="http://www.invoicingtemplate.com/book-store.html" xr:uid="{00000000-0004-0000-0000-000003000000}"/>
    <hyperlink ref="A905" r:id="rId5" tooltip="Book Store Billing Form" display="http://www.invoicingtemplate.com/book-store.html" xr:uid="{00000000-0004-0000-0000-000004000000}"/>
    <hyperlink ref="AIB1" r:id="rId6" tooltip="Book Store Invoice Template" display="http://www.invoicingtemplate.com/book-store.html" xr:uid="{00000000-0004-0000-0000-000005000000}"/>
    <hyperlink ref="A974" r:id="rId7" tooltip="Book Store Billing Form" display="http://www.invoicingtemplate.com/book-store.html" xr:uid="{00000000-0004-0000-0000-000006000000}"/>
    <hyperlink ref="AIV1" r:id="rId8" tooltip="Book Store Invoice Template" display="http://www.invoicingtemplate.com/book-store.html" xr:uid="{00000000-0004-0000-0000-000007000000}"/>
    <hyperlink ref="A969" r:id="rId9" tooltip="Book Store Billing Form" display="http://www.invoicingtemplate.com/book-store.html" xr:uid="{00000000-0004-0000-0000-000008000000}"/>
    <hyperlink ref="ALE1" r:id="rId10" tooltip="Book Store Invoice Template" display="http://www.invoicingtemplate.com/book-store.html" xr:uid="{00000000-0004-0000-0000-000009000000}"/>
  </hyperlinks>
  <printOptions horizontalCentered="1" verticalCentered="1"/>
  <pageMargins left="0.31496062992125989" right="0.31496062992125989" top="0.31496062992125989" bottom="0.31496062992125989" header="0.31496062992125989" footer="0.31496062992125989"/>
  <pageSetup paperSize="9" orientation="portrait" horizontalDpi="300" verticalDpi="300" r:id="rId11"/>
  <headerFooter alignWithMargins="0"/>
  <drawing r:id="rId12"/>
  <legacyDrawing r:id="rId13"/>
  <mc:AlternateContent xmlns:mc="http://schemas.openxmlformats.org/markup-compatibility/2006">
    <mc:Choice Requires="x14">
      <controls>
        <mc:AlternateContent xmlns:mc="http://schemas.openxmlformats.org/markup-compatibility/2006">
          <mc:Choice Requires="x14">
            <control shapeId="1298" r:id="rId14" name="oknWidget_taxable1">
              <controlPr defaultSize="0" autoFill="0" autoLine="0" autoPict="0" altText="">
                <anchor moveWithCells="1">
                  <from>
                    <xdr:col>1</xdr:col>
                    <xdr:colOff>228600</xdr:colOff>
                    <xdr:row>17</xdr:row>
                    <xdr:rowOff>28575</xdr:rowOff>
                  </from>
                  <to>
                    <xdr:col>1</xdr:col>
                    <xdr:colOff>523875</xdr:colOff>
                    <xdr:row>18</xdr:row>
                    <xdr:rowOff>47625</xdr:rowOff>
                  </to>
                </anchor>
              </controlPr>
            </control>
          </mc:Choice>
        </mc:AlternateContent>
        <mc:AlternateContent xmlns:mc="http://schemas.openxmlformats.org/markup-compatibility/2006">
          <mc:Choice Requires="x14">
            <control shapeId="1299" r:id="rId15" name="oknWidget_taxable2">
              <controlPr defaultSize="0" autoFill="0" autoLine="0" autoPict="0" altText="">
                <anchor moveWithCells="1">
                  <from>
                    <xdr:col>1</xdr:col>
                    <xdr:colOff>228600</xdr:colOff>
                    <xdr:row>18</xdr:row>
                    <xdr:rowOff>28575</xdr:rowOff>
                  </from>
                  <to>
                    <xdr:col>1</xdr:col>
                    <xdr:colOff>523875</xdr:colOff>
                    <xdr:row>19</xdr:row>
                    <xdr:rowOff>47625</xdr:rowOff>
                  </to>
                </anchor>
              </controlPr>
            </control>
          </mc:Choice>
        </mc:AlternateContent>
        <mc:AlternateContent xmlns:mc="http://schemas.openxmlformats.org/markup-compatibility/2006">
          <mc:Choice Requires="x14">
            <control shapeId="1300" r:id="rId16" name="oknWidget_taxable3">
              <controlPr defaultSize="0" autoFill="0" autoLine="0" autoPict="0" altText="">
                <anchor moveWithCells="1">
                  <from>
                    <xdr:col>1</xdr:col>
                    <xdr:colOff>228600</xdr:colOff>
                    <xdr:row>19</xdr:row>
                    <xdr:rowOff>38100</xdr:rowOff>
                  </from>
                  <to>
                    <xdr:col>1</xdr:col>
                    <xdr:colOff>523875</xdr:colOff>
                    <xdr:row>20</xdr:row>
                    <xdr:rowOff>57150</xdr:rowOff>
                  </to>
                </anchor>
              </controlPr>
            </control>
          </mc:Choice>
        </mc:AlternateContent>
        <mc:AlternateContent xmlns:mc="http://schemas.openxmlformats.org/markup-compatibility/2006">
          <mc:Choice Requires="x14">
            <control shapeId="1301" r:id="rId17" name="oknWidget_taxable4">
              <controlPr defaultSize="0" autoFill="0" autoLine="0" autoPict="0" altText="">
                <anchor moveWithCells="1">
                  <from>
                    <xdr:col>1</xdr:col>
                    <xdr:colOff>228600</xdr:colOff>
                    <xdr:row>20</xdr:row>
                    <xdr:rowOff>38100</xdr:rowOff>
                  </from>
                  <to>
                    <xdr:col>1</xdr:col>
                    <xdr:colOff>523875</xdr:colOff>
                    <xdr:row>21</xdr:row>
                    <xdr:rowOff>57150</xdr:rowOff>
                  </to>
                </anchor>
              </controlPr>
            </control>
          </mc:Choice>
        </mc:AlternateContent>
        <mc:AlternateContent xmlns:mc="http://schemas.openxmlformats.org/markup-compatibility/2006">
          <mc:Choice Requires="x14">
            <control shapeId="1302" r:id="rId18" name="oknWidget_taxable5">
              <controlPr defaultSize="0" autoFill="0" autoLine="0" autoPict="0" altText="">
                <anchor moveWithCells="1">
                  <from>
                    <xdr:col>1</xdr:col>
                    <xdr:colOff>228600</xdr:colOff>
                    <xdr:row>21</xdr:row>
                    <xdr:rowOff>9525</xdr:rowOff>
                  </from>
                  <to>
                    <xdr:col>1</xdr:col>
                    <xdr:colOff>523875</xdr:colOff>
                    <xdr:row>22</xdr:row>
                    <xdr:rowOff>28575</xdr:rowOff>
                  </to>
                </anchor>
              </controlPr>
            </control>
          </mc:Choice>
        </mc:AlternateContent>
        <mc:AlternateContent xmlns:mc="http://schemas.openxmlformats.org/markup-compatibility/2006">
          <mc:Choice Requires="x14">
            <control shapeId="1303" r:id="rId19" name="oknWidget_taxable6">
              <controlPr defaultSize="0" autoFill="0" autoLine="0" autoPict="0" altText="">
                <anchor moveWithCells="1">
                  <from>
                    <xdr:col>1</xdr:col>
                    <xdr:colOff>228600</xdr:colOff>
                    <xdr:row>22</xdr:row>
                    <xdr:rowOff>9525</xdr:rowOff>
                  </from>
                  <to>
                    <xdr:col>1</xdr:col>
                    <xdr:colOff>523875</xdr:colOff>
                    <xdr:row>23</xdr:row>
                    <xdr:rowOff>28575</xdr:rowOff>
                  </to>
                </anchor>
              </controlPr>
            </control>
          </mc:Choice>
        </mc:AlternateContent>
        <mc:AlternateContent xmlns:mc="http://schemas.openxmlformats.org/markup-compatibility/2006">
          <mc:Choice Requires="x14">
            <control shapeId="1304" r:id="rId20" name="oknWidget_taxable7">
              <controlPr defaultSize="0" autoFill="0" autoLine="0" autoPict="0" altText="">
                <anchor moveWithCells="1">
                  <from>
                    <xdr:col>1</xdr:col>
                    <xdr:colOff>228600</xdr:colOff>
                    <xdr:row>23</xdr:row>
                    <xdr:rowOff>28575</xdr:rowOff>
                  </from>
                  <to>
                    <xdr:col>1</xdr:col>
                    <xdr:colOff>523875</xdr:colOff>
                    <xdr:row>24</xdr:row>
                    <xdr:rowOff>47625</xdr:rowOff>
                  </to>
                </anchor>
              </controlPr>
            </control>
          </mc:Choice>
        </mc:AlternateContent>
        <mc:AlternateContent xmlns:mc="http://schemas.openxmlformats.org/markup-compatibility/2006">
          <mc:Choice Requires="x14">
            <control shapeId="1305" r:id="rId21" name="oknWidget_taxable8">
              <controlPr defaultSize="0" autoFill="0" autoLine="0" autoPict="0" altText="">
                <anchor moveWithCells="1">
                  <from>
                    <xdr:col>1</xdr:col>
                    <xdr:colOff>228600</xdr:colOff>
                    <xdr:row>24</xdr:row>
                    <xdr:rowOff>28575</xdr:rowOff>
                  </from>
                  <to>
                    <xdr:col>1</xdr:col>
                    <xdr:colOff>523875</xdr:colOff>
                    <xdr:row>25</xdr:row>
                    <xdr:rowOff>47625</xdr:rowOff>
                  </to>
                </anchor>
              </controlPr>
            </control>
          </mc:Choice>
        </mc:AlternateContent>
        <mc:AlternateContent xmlns:mc="http://schemas.openxmlformats.org/markup-compatibility/2006">
          <mc:Choice Requires="x14">
            <control shapeId="1306" r:id="rId22" name="oknWidget_taxable9">
              <controlPr defaultSize="0" autoFill="0" autoLine="0" autoPict="0" altText="">
                <anchor moveWithCells="1">
                  <from>
                    <xdr:col>1</xdr:col>
                    <xdr:colOff>228600</xdr:colOff>
                    <xdr:row>25</xdr:row>
                    <xdr:rowOff>0</xdr:rowOff>
                  </from>
                  <to>
                    <xdr:col>1</xdr:col>
                    <xdr:colOff>523875</xdr:colOff>
                    <xdr:row>26</xdr:row>
                    <xdr:rowOff>19050</xdr:rowOff>
                  </to>
                </anchor>
              </controlPr>
            </control>
          </mc:Choice>
        </mc:AlternateContent>
        <mc:AlternateContent xmlns:mc="http://schemas.openxmlformats.org/markup-compatibility/2006">
          <mc:Choice Requires="x14">
            <control shapeId="1307" r:id="rId23" name="oknWidget_taxable10">
              <controlPr defaultSize="0" autoFill="0" autoLine="0" autoPict="0" altText="">
                <anchor moveWithCells="1">
                  <from>
                    <xdr:col>1</xdr:col>
                    <xdr:colOff>228600</xdr:colOff>
                    <xdr:row>26</xdr:row>
                    <xdr:rowOff>0</xdr:rowOff>
                  </from>
                  <to>
                    <xdr:col>1</xdr:col>
                    <xdr:colOff>523875</xdr:colOff>
                    <xdr:row>27</xdr:row>
                    <xdr:rowOff>19050</xdr:rowOff>
                  </to>
                </anchor>
              </controlPr>
            </control>
          </mc:Choice>
        </mc:AlternateContent>
        <mc:AlternateContent xmlns:mc="http://schemas.openxmlformats.org/markup-compatibility/2006">
          <mc:Choice Requires="x14">
            <control shapeId="1308" r:id="rId24" name="oknWidget_taxable11">
              <controlPr defaultSize="0" autoFill="0" autoLine="0" autoPict="0" altText="">
                <anchor moveWithCells="1">
                  <from>
                    <xdr:col>1</xdr:col>
                    <xdr:colOff>228600</xdr:colOff>
                    <xdr:row>27</xdr:row>
                    <xdr:rowOff>9525</xdr:rowOff>
                  </from>
                  <to>
                    <xdr:col>1</xdr:col>
                    <xdr:colOff>523875</xdr:colOff>
                    <xdr:row>28</xdr:row>
                    <xdr:rowOff>28575</xdr:rowOff>
                  </to>
                </anchor>
              </controlPr>
            </control>
          </mc:Choice>
        </mc:AlternateContent>
        <mc:AlternateContent xmlns:mc="http://schemas.openxmlformats.org/markup-compatibility/2006">
          <mc:Choice Requires="x14">
            <control shapeId="1309" r:id="rId25" name="oknWidget_taxable12">
              <controlPr defaultSize="0" autoFill="0" autoLine="0" autoPict="0" altText="">
                <anchor moveWithCells="1">
                  <from>
                    <xdr:col>1</xdr:col>
                    <xdr:colOff>228600</xdr:colOff>
                    <xdr:row>28</xdr:row>
                    <xdr:rowOff>0</xdr:rowOff>
                  </from>
                  <to>
                    <xdr:col>1</xdr:col>
                    <xdr:colOff>523875</xdr:colOff>
                    <xdr:row>29</xdr:row>
                    <xdr:rowOff>19050</xdr:rowOff>
                  </to>
                </anchor>
              </controlPr>
            </control>
          </mc:Choice>
        </mc:AlternateContent>
        <mc:AlternateContent xmlns:mc="http://schemas.openxmlformats.org/markup-compatibility/2006">
          <mc:Choice Requires="x14">
            <control shapeId="1310" r:id="rId26" name="oknWidget_taxable13">
              <controlPr defaultSize="0" autoFill="0" autoLine="0" autoPict="0" altText="">
                <anchor moveWithCells="1">
                  <from>
                    <xdr:col>1</xdr:col>
                    <xdr:colOff>228600</xdr:colOff>
                    <xdr:row>29</xdr:row>
                    <xdr:rowOff>28575</xdr:rowOff>
                  </from>
                  <to>
                    <xdr:col>1</xdr:col>
                    <xdr:colOff>523875</xdr:colOff>
                    <xdr:row>30</xdr:row>
                    <xdr:rowOff>47625</xdr:rowOff>
                  </to>
                </anchor>
              </controlPr>
            </control>
          </mc:Choice>
        </mc:AlternateContent>
        <mc:AlternateContent xmlns:mc="http://schemas.openxmlformats.org/markup-compatibility/2006">
          <mc:Choice Requires="x14">
            <control shapeId="1311" r:id="rId27" name="oknWidget_taxable14">
              <controlPr defaultSize="0" autoFill="0" autoLine="0" autoPict="0" altText="">
                <anchor moveWithCells="1">
                  <from>
                    <xdr:col>1</xdr:col>
                    <xdr:colOff>228600</xdr:colOff>
                    <xdr:row>30</xdr:row>
                    <xdr:rowOff>28575</xdr:rowOff>
                  </from>
                  <to>
                    <xdr:col>1</xdr:col>
                    <xdr:colOff>523875</xdr:colOff>
                    <xdr:row>31</xdr:row>
                    <xdr:rowOff>47625</xdr:rowOff>
                  </to>
                </anchor>
              </controlPr>
            </control>
          </mc:Choice>
        </mc:AlternateContent>
        <mc:AlternateContent xmlns:mc="http://schemas.openxmlformats.org/markup-compatibility/2006">
          <mc:Choice Requires="x14">
            <control shapeId="1312" r:id="rId28" name="oknWidget_taxable15">
              <controlPr defaultSize="0" autoFill="0" autoLine="0" autoPict="0" altText="">
                <anchor moveWithCells="1">
                  <from>
                    <xdr:col>1</xdr:col>
                    <xdr:colOff>228600</xdr:colOff>
                    <xdr:row>31</xdr:row>
                    <xdr:rowOff>28575</xdr:rowOff>
                  </from>
                  <to>
                    <xdr:col>1</xdr:col>
                    <xdr:colOff>523875</xdr:colOff>
                    <xdr:row>32</xdr:row>
                    <xdr:rowOff>47625</xdr:rowOff>
                  </to>
                </anchor>
              </controlPr>
            </control>
          </mc:Choice>
        </mc:AlternateContent>
        <mc:AlternateContent xmlns:mc="http://schemas.openxmlformats.org/markup-compatibility/2006">
          <mc:Choice Requires="x14">
            <control shapeId="1313" r:id="rId29" name="oknWidget_taxable16">
              <controlPr defaultSize="0" autoFill="0" autoLine="0" autoPict="0" altText="">
                <anchor moveWithCells="1">
                  <from>
                    <xdr:col>1</xdr:col>
                    <xdr:colOff>228600</xdr:colOff>
                    <xdr:row>32</xdr:row>
                    <xdr:rowOff>28575</xdr:rowOff>
                  </from>
                  <to>
                    <xdr:col>1</xdr:col>
                    <xdr:colOff>523875</xdr:colOff>
                    <xdr:row>33</xdr:row>
                    <xdr:rowOff>47625</xdr:rowOff>
                  </to>
                </anchor>
              </controlPr>
            </control>
          </mc:Choice>
        </mc:AlternateContent>
        <mc:AlternateContent xmlns:mc="http://schemas.openxmlformats.org/markup-compatibility/2006">
          <mc:Choice Requires="x14">
            <control shapeId="1314" r:id="rId30" name="oknWidget_taxable17">
              <controlPr defaultSize="0" autoFill="0" autoLine="0" autoPict="0" altText="">
                <anchor moveWithCells="1">
                  <from>
                    <xdr:col>1</xdr:col>
                    <xdr:colOff>228600</xdr:colOff>
                    <xdr:row>33</xdr:row>
                    <xdr:rowOff>28575</xdr:rowOff>
                  </from>
                  <to>
                    <xdr:col>1</xdr:col>
                    <xdr:colOff>523875</xdr:colOff>
                    <xdr:row>34</xdr:row>
                    <xdr:rowOff>47625</xdr:rowOff>
                  </to>
                </anchor>
              </controlPr>
            </control>
          </mc:Choice>
        </mc:AlternateContent>
        <mc:AlternateContent xmlns:mc="http://schemas.openxmlformats.org/markup-compatibility/2006">
          <mc:Choice Requires="x14">
            <control shapeId="1315" r:id="rId31" name="oknWidget_taxable18">
              <controlPr defaultSize="0" autoFill="0" autoLine="0" autoPict="0" altText="">
                <anchor moveWithCells="1">
                  <from>
                    <xdr:col>1</xdr:col>
                    <xdr:colOff>228600</xdr:colOff>
                    <xdr:row>34</xdr:row>
                    <xdr:rowOff>28575</xdr:rowOff>
                  </from>
                  <to>
                    <xdr:col>1</xdr:col>
                    <xdr:colOff>523875</xdr:colOff>
                    <xdr:row>35</xdr:row>
                    <xdr:rowOff>47625</xdr:rowOff>
                  </to>
                </anchor>
              </controlPr>
            </control>
          </mc:Choice>
        </mc:AlternateContent>
        <mc:AlternateContent xmlns:mc="http://schemas.openxmlformats.org/markup-compatibility/2006">
          <mc:Choice Requires="x14">
            <control shapeId="1316" r:id="rId32" name="oknWidget_taxable19">
              <controlPr defaultSize="0" autoFill="0" autoLine="0" autoPict="0" altText="">
                <anchor moveWithCells="1">
                  <from>
                    <xdr:col>1</xdr:col>
                    <xdr:colOff>228600</xdr:colOff>
                    <xdr:row>35</xdr:row>
                    <xdr:rowOff>28575</xdr:rowOff>
                  </from>
                  <to>
                    <xdr:col>1</xdr:col>
                    <xdr:colOff>523875</xdr:colOff>
                    <xdr:row>36</xdr:row>
                    <xdr:rowOff>47625</xdr:rowOff>
                  </to>
                </anchor>
              </controlPr>
            </control>
          </mc:Choice>
        </mc:AlternateContent>
        <mc:AlternateContent xmlns:mc="http://schemas.openxmlformats.org/markup-compatibility/2006">
          <mc:Choice Requires="x14">
            <control shapeId="1317" r:id="rId33" name="oknWidget_taxable20">
              <controlPr defaultSize="0" autoFill="0" autoLine="0" autoPict="0" altText="">
                <anchor moveWithCells="1">
                  <from>
                    <xdr:col>1</xdr:col>
                    <xdr:colOff>228600</xdr:colOff>
                    <xdr:row>36</xdr:row>
                    <xdr:rowOff>28575</xdr:rowOff>
                  </from>
                  <to>
                    <xdr:col>1</xdr:col>
                    <xdr:colOff>523875</xdr:colOff>
                    <xdr:row>37</xdr:row>
                    <xdr:rowOff>47625</xdr:rowOff>
                  </to>
                </anchor>
              </controlPr>
            </control>
          </mc:Choice>
        </mc:AlternateContent>
        <mc:AlternateContent xmlns:mc="http://schemas.openxmlformats.org/markup-compatibility/2006">
          <mc:Choice Requires="x14">
            <control shapeId="1318" r:id="rId34" name="oknWidget_taxable21">
              <controlPr defaultSize="0" autoFill="0" autoLine="0" autoPict="0" altText="">
                <anchor moveWithCells="1">
                  <from>
                    <xdr:col>1</xdr:col>
                    <xdr:colOff>228600</xdr:colOff>
                    <xdr:row>37</xdr:row>
                    <xdr:rowOff>28575</xdr:rowOff>
                  </from>
                  <to>
                    <xdr:col>1</xdr:col>
                    <xdr:colOff>523875</xdr:colOff>
                    <xdr:row>38</xdr:row>
                    <xdr:rowOff>47625</xdr:rowOff>
                  </to>
                </anchor>
              </controlPr>
            </control>
          </mc:Choice>
        </mc:AlternateContent>
        <mc:AlternateContent xmlns:mc="http://schemas.openxmlformats.org/markup-compatibility/2006">
          <mc:Choice Requires="x14">
            <control shapeId="1319" r:id="rId35" name="oknWidget_taxable22">
              <controlPr defaultSize="0" autoFill="0" autoLine="0" autoPict="0" altText="">
                <anchor moveWithCells="1">
                  <from>
                    <xdr:col>1</xdr:col>
                    <xdr:colOff>228600</xdr:colOff>
                    <xdr:row>38</xdr:row>
                    <xdr:rowOff>28575</xdr:rowOff>
                  </from>
                  <to>
                    <xdr:col>1</xdr:col>
                    <xdr:colOff>523875</xdr:colOff>
                    <xdr:row>39</xdr:row>
                    <xdr:rowOff>47625</xdr:rowOff>
                  </to>
                </anchor>
              </controlPr>
            </control>
          </mc:Choice>
        </mc:AlternateContent>
        <mc:AlternateContent xmlns:mc="http://schemas.openxmlformats.org/markup-compatibility/2006">
          <mc:Choice Requires="x14">
            <control shapeId="1320" r:id="rId36" name="oknWidget_taxable23">
              <controlPr defaultSize="0" autoFill="0" autoLine="0" autoPict="0" altText="">
                <anchor moveWithCells="1">
                  <from>
                    <xdr:col>1</xdr:col>
                    <xdr:colOff>228600</xdr:colOff>
                    <xdr:row>39</xdr:row>
                    <xdr:rowOff>28575</xdr:rowOff>
                  </from>
                  <to>
                    <xdr:col>1</xdr:col>
                    <xdr:colOff>523875</xdr:colOff>
                    <xdr:row>40</xdr:row>
                    <xdr:rowOff>47625</xdr:rowOff>
                  </to>
                </anchor>
              </controlPr>
            </control>
          </mc:Choice>
        </mc:AlternateContent>
        <mc:AlternateContent xmlns:mc="http://schemas.openxmlformats.org/markup-compatibility/2006">
          <mc:Choice Requires="x14">
            <control shapeId="1321" r:id="rId37" name="oknWidget_taxable24">
              <controlPr defaultSize="0" autoFill="0" autoLine="0" autoPict="0" altText="">
                <anchor moveWithCells="1">
                  <from>
                    <xdr:col>1</xdr:col>
                    <xdr:colOff>228600</xdr:colOff>
                    <xdr:row>40</xdr:row>
                    <xdr:rowOff>28575</xdr:rowOff>
                  </from>
                  <to>
                    <xdr:col>1</xdr:col>
                    <xdr:colOff>523875</xdr:colOff>
                    <xdr:row>41</xdr:row>
                    <xdr:rowOff>47625</xdr:rowOff>
                  </to>
                </anchor>
              </controlPr>
            </control>
          </mc:Choice>
        </mc:AlternateContent>
        <mc:AlternateContent xmlns:mc="http://schemas.openxmlformats.org/markup-compatibility/2006">
          <mc:Choice Requires="x14">
            <control shapeId="1322" r:id="rId38" name="oknWidget_taxable25">
              <controlPr defaultSize="0" autoFill="0" autoLine="0" autoPict="0" altText="">
                <anchor moveWithCells="1">
                  <from>
                    <xdr:col>1</xdr:col>
                    <xdr:colOff>228600</xdr:colOff>
                    <xdr:row>41</xdr:row>
                    <xdr:rowOff>28575</xdr:rowOff>
                  </from>
                  <to>
                    <xdr:col>1</xdr:col>
                    <xdr:colOff>523875</xdr:colOff>
                    <xdr:row>42</xdr:row>
                    <xdr:rowOff>47625</xdr:rowOff>
                  </to>
                </anchor>
              </controlPr>
            </control>
          </mc:Choice>
        </mc:AlternateContent>
        <mc:AlternateContent xmlns:mc="http://schemas.openxmlformats.org/markup-compatibility/2006">
          <mc:Choice Requires="x14">
            <control shapeId="1323" r:id="rId39" name="oknWidget_taxable26">
              <controlPr defaultSize="0" autoFill="0" autoLine="0" autoPict="0" altText="">
                <anchor moveWithCells="1">
                  <from>
                    <xdr:col>1</xdr:col>
                    <xdr:colOff>228600</xdr:colOff>
                    <xdr:row>42</xdr:row>
                    <xdr:rowOff>28575</xdr:rowOff>
                  </from>
                  <to>
                    <xdr:col>1</xdr:col>
                    <xdr:colOff>523875</xdr:colOff>
                    <xdr:row>43</xdr:row>
                    <xdr:rowOff>47625</xdr:rowOff>
                  </to>
                </anchor>
              </controlPr>
            </control>
          </mc:Choice>
        </mc:AlternateContent>
        <mc:AlternateContent xmlns:mc="http://schemas.openxmlformats.org/markup-compatibility/2006">
          <mc:Choice Requires="x14">
            <control shapeId="1324" r:id="rId40" name="oknWidget_taxable27">
              <controlPr defaultSize="0" autoFill="0" autoLine="0" autoPict="0" altText="">
                <anchor moveWithCells="1">
                  <from>
                    <xdr:col>1</xdr:col>
                    <xdr:colOff>228600</xdr:colOff>
                    <xdr:row>43</xdr:row>
                    <xdr:rowOff>28575</xdr:rowOff>
                  </from>
                  <to>
                    <xdr:col>1</xdr:col>
                    <xdr:colOff>523875</xdr:colOff>
                    <xdr:row>44</xdr:row>
                    <xdr:rowOff>47625</xdr:rowOff>
                  </to>
                </anchor>
              </controlPr>
            </control>
          </mc:Choice>
        </mc:AlternateContent>
        <mc:AlternateContent xmlns:mc="http://schemas.openxmlformats.org/markup-compatibility/2006">
          <mc:Choice Requires="x14">
            <control shapeId="1325" r:id="rId41" name="oknWidget_taxable28">
              <controlPr defaultSize="0" autoFill="0" autoLine="0" autoPict="0" altText="">
                <anchor moveWithCells="1">
                  <from>
                    <xdr:col>1</xdr:col>
                    <xdr:colOff>228600</xdr:colOff>
                    <xdr:row>44</xdr:row>
                    <xdr:rowOff>28575</xdr:rowOff>
                  </from>
                  <to>
                    <xdr:col>1</xdr:col>
                    <xdr:colOff>523875</xdr:colOff>
                    <xdr:row>45</xdr:row>
                    <xdr:rowOff>47625</xdr:rowOff>
                  </to>
                </anchor>
              </controlPr>
            </control>
          </mc:Choice>
        </mc:AlternateContent>
        <mc:AlternateContent xmlns:mc="http://schemas.openxmlformats.org/markup-compatibility/2006">
          <mc:Choice Requires="x14">
            <control shapeId="1326" r:id="rId42" name="oknWidget_taxable29">
              <controlPr defaultSize="0" autoFill="0" autoLine="0" autoPict="0" altText="">
                <anchor moveWithCells="1">
                  <from>
                    <xdr:col>1</xdr:col>
                    <xdr:colOff>228600</xdr:colOff>
                    <xdr:row>45</xdr:row>
                    <xdr:rowOff>28575</xdr:rowOff>
                  </from>
                  <to>
                    <xdr:col>1</xdr:col>
                    <xdr:colOff>523875</xdr:colOff>
                    <xdr:row>46</xdr:row>
                    <xdr:rowOff>47625</xdr:rowOff>
                  </to>
                </anchor>
              </controlPr>
            </control>
          </mc:Choice>
        </mc:AlternateContent>
        <mc:AlternateContent xmlns:mc="http://schemas.openxmlformats.org/markup-compatibility/2006">
          <mc:Choice Requires="x14">
            <control shapeId="1327" r:id="rId43" name="oknWidget_taxable30">
              <controlPr defaultSize="0" autoFill="0" autoLine="0" autoPict="0" altText="">
                <anchor moveWithCells="1">
                  <from>
                    <xdr:col>1</xdr:col>
                    <xdr:colOff>228600</xdr:colOff>
                    <xdr:row>46</xdr:row>
                    <xdr:rowOff>28575</xdr:rowOff>
                  </from>
                  <to>
                    <xdr:col>1</xdr:col>
                    <xdr:colOff>523875</xdr:colOff>
                    <xdr:row>47</xdr:row>
                    <xdr:rowOff>47625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1:P12"/>
  <sheetViews>
    <sheetView showGridLines="0" showRowColHeaders="0" zoomScaleNormal="100" workbookViewId="0">
      <pane xSplit="1" ySplit="12" topLeftCell="B13" activePane="bottomRight" state="frozen"/>
      <selection pane="topRight" activeCell="B1" sqref="B1"/>
      <selection pane="bottomLeft" activeCell="A13" sqref="A13"/>
      <selection pane="bottomRight" activeCell="C10" sqref="C10"/>
    </sheetView>
  </sheetViews>
  <sheetFormatPr defaultRowHeight="12" x14ac:dyDescent="0.2"/>
  <cols>
    <col min="1" max="1" width="1.28515625" style="13" customWidth="1"/>
    <col min="2" max="2" width="11.42578125" style="13" customWidth="1"/>
    <col min="3" max="3" width="10.5703125" style="42" customWidth="1"/>
    <col min="4" max="4" width="11.85546875" style="38" customWidth="1"/>
    <col min="5" max="5" width="9.28515625" style="21" customWidth="1"/>
    <col min="6" max="6" width="12.140625" style="13" hidden="1" customWidth="1"/>
    <col min="7" max="7" width="11.42578125" style="13" customWidth="1"/>
    <col min="8" max="8" width="12.140625" style="38" hidden="1" customWidth="1"/>
    <col min="9" max="9" width="11.28515625" style="38" hidden="1" customWidth="1"/>
    <col min="10" max="10" width="9.5703125" style="38" hidden="1" customWidth="1"/>
    <col min="11" max="11" width="10.140625" style="38" hidden="1" customWidth="1"/>
    <col min="12" max="12" width="16" style="38" customWidth="1"/>
    <col min="13" max="13" width="14.140625" style="38" customWidth="1"/>
    <col min="14" max="14" width="12.85546875" style="38" customWidth="1"/>
    <col min="15" max="15" width="11.42578125" style="21" hidden="1" customWidth="1"/>
    <col min="16" max="16" width="16.85546875" style="21" hidden="1" customWidth="1"/>
    <col min="17" max="17" width="9.140625" style="13" customWidth="1"/>
    <col min="18" max="16384" width="9.140625" style="13"/>
  </cols>
  <sheetData>
    <row r="1" spans="2:16" s="29" customFormat="1" ht="50.25" customHeight="1" x14ac:dyDescent="0.2">
      <c r="C1" s="41"/>
      <c r="D1" s="37"/>
      <c r="E1" s="46"/>
      <c r="H1" s="37"/>
      <c r="I1" s="37"/>
      <c r="J1" s="37"/>
      <c r="K1" s="37"/>
      <c r="L1" s="37"/>
      <c r="M1" s="37"/>
      <c r="N1" s="37"/>
      <c r="O1" s="46"/>
      <c r="P1" s="46"/>
    </row>
    <row r="2" spans="2:16" ht="3" customHeight="1" x14ac:dyDescent="0.2"/>
    <row r="3" spans="2:16" ht="33" customHeight="1" x14ac:dyDescent="0.45">
      <c r="B3" s="69" t="str">
        <f>oknCompanyName</f>
        <v>Book Wholesaler, Publisher or Store</v>
      </c>
      <c r="C3" s="43"/>
      <c r="J3" s="51"/>
      <c r="M3" s="51"/>
    </row>
    <row r="4" spans="2:16" x14ac:dyDescent="0.2">
      <c r="B4" s="13" t="str">
        <f>oknCompanyAddress</f>
        <v>Street Address</v>
      </c>
    </row>
    <row r="5" spans="2:16" x14ac:dyDescent="0.2">
      <c r="B5" s="13" t="str">
        <f>oknCompanyCityStateZip</f>
        <v>City, ST  ZIP Code</v>
      </c>
      <c r="M5" s="53"/>
    </row>
    <row r="6" spans="2:16" x14ac:dyDescent="0.2">
      <c r="B6" s="13" t="str">
        <f>oknCompanyContact</f>
        <v>Contact,Web Address, etc.</v>
      </c>
    </row>
    <row r="7" spans="2:16" ht="14.25" customHeight="1" x14ac:dyDescent="0.2">
      <c r="K7" s="52"/>
    </row>
    <row r="8" spans="2:16" ht="14.25" customHeight="1" x14ac:dyDescent="0.2">
      <c r="B8" s="54" t="s">
        <v>39</v>
      </c>
    </row>
    <row r="9" spans="2:16" x14ac:dyDescent="0.2">
      <c r="B9" s="18" t="s">
        <v>35</v>
      </c>
      <c r="C9" s="44"/>
    </row>
    <row r="10" spans="2:16" x14ac:dyDescent="0.2">
      <c r="B10" s="18" t="s">
        <v>38</v>
      </c>
      <c r="C10" s="44"/>
    </row>
    <row r="11" spans="2:16" ht="4.5" customHeight="1" x14ac:dyDescent="0.2"/>
    <row r="12" spans="2:16" s="21" customFormat="1" ht="15.75" customHeight="1" x14ac:dyDescent="0.2">
      <c r="B12" s="55" t="s">
        <v>58</v>
      </c>
      <c r="C12" s="31" t="s">
        <v>34</v>
      </c>
      <c r="D12" s="39" t="s">
        <v>57</v>
      </c>
      <c r="E12" s="30" t="s">
        <v>40</v>
      </c>
      <c r="F12" s="30" t="s">
        <v>47</v>
      </c>
      <c r="G12" s="30" t="s">
        <v>48</v>
      </c>
      <c r="H12" s="39" t="s">
        <v>41</v>
      </c>
      <c r="I12" s="39" t="s">
        <v>42</v>
      </c>
      <c r="J12" s="39">
        <f>oknTax1Name</f>
        <v>0</v>
      </c>
      <c r="K12" s="39" t="str">
        <f>oknTax2Name</f>
        <v>GST</v>
      </c>
      <c r="L12" s="39" t="s">
        <v>43</v>
      </c>
      <c r="M12" s="39" t="s">
        <v>44</v>
      </c>
      <c r="N12" s="39" t="s">
        <v>45</v>
      </c>
      <c r="O12" s="30" t="s">
        <v>46</v>
      </c>
      <c r="P12" s="30" t="s">
        <v>59</v>
      </c>
    </row>
  </sheetData>
  <phoneticPr fontId="12" type="noConversion"/>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Q11"/>
  <sheetViews>
    <sheetView showGridLines="0" showRowColHeaders="0" zoomScaleNormal="100" workbookViewId="0">
      <pane xSplit="1" ySplit="11" topLeftCell="B12" activePane="bottomRight" state="frozen"/>
      <selection pane="topRight" activeCell="B1" sqref="B1"/>
      <selection pane="bottomLeft" activeCell="A12" sqref="A12"/>
      <selection pane="bottomRight" activeCell="C9" sqref="C9"/>
    </sheetView>
  </sheetViews>
  <sheetFormatPr defaultRowHeight="12" x14ac:dyDescent="0.2"/>
  <cols>
    <col min="1" max="1" width="0.7109375" style="13" customWidth="1"/>
    <col min="2" max="2" width="13.28515625" style="13" customWidth="1"/>
    <col min="3" max="3" width="11.42578125" style="42" customWidth="1"/>
    <col min="4" max="4" width="25.5703125" style="27" customWidth="1"/>
    <col min="5" max="5" width="10.42578125" style="21" customWidth="1"/>
    <col min="6" max="6" width="12.28515625" style="38" hidden="1" customWidth="1"/>
    <col min="7" max="7" width="9.42578125" style="38" hidden="1" customWidth="1"/>
    <col min="8" max="8" width="7.5703125" style="38" hidden="1" customWidth="1"/>
    <col min="9" max="9" width="14.5703125" style="38" hidden="1" customWidth="1"/>
    <col min="10" max="10" width="11.28515625" style="38" customWidth="1"/>
    <col min="11" max="11" width="12.5703125" style="38" customWidth="1"/>
    <col min="12" max="12" width="11.5703125" style="38" hidden="1" customWidth="1"/>
    <col min="13" max="13" width="11.42578125" style="38" customWidth="1"/>
    <col min="14" max="14" width="11.140625" style="21" hidden="1" customWidth="1"/>
    <col min="15" max="15" width="13.28515625" style="21" hidden="1" customWidth="1"/>
    <col min="16" max="16" width="12.42578125" style="21" hidden="1" customWidth="1"/>
    <col min="17" max="17" width="16" style="21" hidden="1" customWidth="1"/>
    <col min="18" max="16384" width="9.140625" style="13"/>
  </cols>
  <sheetData>
    <row r="1" spans="2:17" s="29" customFormat="1" ht="50.25" customHeight="1" x14ac:dyDescent="0.2">
      <c r="C1" s="41"/>
      <c r="D1" s="35"/>
      <c r="E1" s="46"/>
      <c r="F1" s="37"/>
      <c r="G1" s="37"/>
      <c r="H1" s="37"/>
      <c r="I1" s="37"/>
      <c r="J1" s="37"/>
      <c r="K1" s="37"/>
      <c r="L1" s="37"/>
      <c r="M1" s="37"/>
      <c r="N1" s="46"/>
      <c r="O1" s="46"/>
      <c r="P1" s="46"/>
      <c r="Q1" s="46"/>
    </row>
    <row r="2" spans="2:17" ht="3.75" customHeight="1" x14ac:dyDescent="0.2"/>
    <row r="3" spans="2:17" ht="33" customHeight="1" x14ac:dyDescent="0.45">
      <c r="B3" s="69" t="str">
        <f>oknCompanyName</f>
        <v>Book Wholesaler, Publisher or Store</v>
      </c>
      <c r="C3" s="43"/>
      <c r="J3" s="51"/>
      <c r="M3" s="51"/>
    </row>
    <row r="4" spans="2:17" x14ac:dyDescent="0.2">
      <c r="B4" s="13" t="str">
        <f>oknCompanyAddress</f>
        <v>Street Address</v>
      </c>
    </row>
    <row r="5" spans="2:17" x14ac:dyDescent="0.2">
      <c r="B5" s="13" t="str">
        <f>oknCompanyCityStateZip</f>
        <v>City, ST  ZIP Code</v>
      </c>
      <c r="M5" s="53"/>
    </row>
    <row r="6" spans="2:17" x14ac:dyDescent="0.2">
      <c r="B6" s="13" t="str">
        <f>oknCompanyContact</f>
        <v>Contact,Web Address, etc.</v>
      </c>
    </row>
    <row r="7" spans="2:17" ht="21" customHeight="1" x14ac:dyDescent="0.2">
      <c r="B7" s="54" t="s">
        <v>39</v>
      </c>
      <c r="K7" s="52"/>
    </row>
    <row r="8" spans="2:17" ht="11.25" customHeight="1" x14ac:dyDescent="0.2">
      <c r="B8" s="18" t="s">
        <v>35</v>
      </c>
      <c r="C8" s="44"/>
    </row>
    <row r="9" spans="2:17" x14ac:dyDescent="0.2">
      <c r="B9" s="18" t="s">
        <v>38</v>
      </c>
      <c r="C9" s="44"/>
    </row>
    <row r="10" spans="2:17" ht="4.5" customHeight="1" x14ac:dyDescent="0.2"/>
    <row r="11" spans="2:17" s="21" customFormat="1" ht="15.75" customHeight="1" x14ac:dyDescent="0.2">
      <c r="B11" s="30" t="s">
        <v>60</v>
      </c>
      <c r="C11" s="31" t="s">
        <v>34</v>
      </c>
      <c r="D11" s="30" t="s">
        <v>61</v>
      </c>
      <c r="E11" s="30" t="s">
        <v>40</v>
      </c>
      <c r="F11" s="39" t="s">
        <v>57</v>
      </c>
      <c r="G11" s="39">
        <f>oknTax1Name</f>
        <v>0</v>
      </c>
      <c r="H11" s="39" t="str">
        <f>oknTax2Name</f>
        <v>GST</v>
      </c>
      <c r="I11" s="39" t="s">
        <v>62</v>
      </c>
      <c r="J11" s="39" t="s">
        <v>44</v>
      </c>
      <c r="K11" s="39" t="s">
        <v>45</v>
      </c>
      <c r="L11" s="39" t="s">
        <v>41</v>
      </c>
      <c r="M11" s="39" t="s">
        <v>43</v>
      </c>
      <c r="N11" s="30" t="s">
        <v>46</v>
      </c>
      <c r="O11" s="30" t="s">
        <v>47</v>
      </c>
      <c r="P11" s="30" t="s">
        <v>48</v>
      </c>
      <c r="Q11" s="30" t="s">
        <v>59</v>
      </c>
    </row>
  </sheetData>
  <phoneticPr fontId="12" type="noConversion"/>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1:L11"/>
  <sheetViews>
    <sheetView showGridLines="0" showRowColHeaders="0" zoomScaleNormal="100" workbookViewId="0">
      <pane xSplit="1" ySplit="11" topLeftCell="B12" activePane="bottomRight" state="frozen"/>
      <selection pane="topRight" activeCell="B1" sqref="B1"/>
      <selection pane="bottomLeft" activeCell="A13" sqref="A13"/>
      <selection pane="bottomRight" activeCell="C9" sqref="C9"/>
    </sheetView>
  </sheetViews>
  <sheetFormatPr defaultRowHeight="12" x14ac:dyDescent="0.2"/>
  <cols>
    <col min="1" max="1" width="1" style="13" customWidth="1"/>
    <col min="2" max="2" width="13.5703125" style="13" customWidth="1"/>
    <col min="3" max="3" width="13.42578125" style="42" customWidth="1"/>
    <col min="4" max="4" width="10.5703125" style="27" customWidth="1"/>
    <col min="5" max="5" width="17.85546875" style="27" customWidth="1"/>
    <col min="6" max="6" width="10.42578125" style="13" customWidth="1"/>
    <col min="7" max="7" width="9.140625" style="38" customWidth="1"/>
    <col min="8" max="8" width="11.28515625" style="25" customWidth="1"/>
    <col min="9" max="9" width="10.5703125" style="38" customWidth="1"/>
    <col min="10" max="16384" width="9.140625" style="13"/>
  </cols>
  <sheetData>
    <row r="1" spans="2:12" s="29" customFormat="1" ht="50.25" customHeight="1" x14ac:dyDescent="0.2">
      <c r="C1" s="41"/>
      <c r="D1" s="35"/>
      <c r="E1" s="35"/>
      <c r="G1" s="23"/>
      <c r="H1" s="23"/>
      <c r="I1" s="23"/>
    </row>
    <row r="2" spans="2:12" ht="4.5" customHeight="1" x14ac:dyDescent="0.2">
      <c r="G2" s="25"/>
      <c r="I2" s="25"/>
    </row>
    <row r="3" spans="2:12" ht="33" customHeight="1" x14ac:dyDescent="0.45">
      <c r="B3" s="69" t="str">
        <f>oknCompanyName</f>
        <v>Book Wholesaler, Publisher or Store</v>
      </c>
      <c r="C3" s="43"/>
      <c r="G3" s="25"/>
      <c r="I3" s="25"/>
      <c r="L3" s="48"/>
    </row>
    <row r="4" spans="2:12" x14ac:dyDescent="0.2">
      <c r="B4" s="13" t="str">
        <f>oknCompanyAddress</f>
        <v>Street Address</v>
      </c>
      <c r="G4" s="25"/>
      <c r="I4" s="25"/>
    </row>
    <row r="5" spans="2:12" x14ac:dyDescent="0.2">
      <c r="B5" s="13" t="str">
        <f>oknCompanyCityStateZip</f>
        <v>City, ST  ZIP Code</v>
      </c>
      <c r="G5" s="25"/>
      <c r="I5" s="25"/>
      <c r="L5" s="49"/>
    </row>
    <row r="6" spans="2:12" x14ac:dyDescent="0.2">
      <c r="B6" s="13" t="str">
        <f>oknCompanyContact</f>
        <v>Contact,Web Address, etc.</v>
      </c>
      <c r="G6" s="25"/>
      <c r="I6" s="25"/>
      <c r="L6" s="45"/>
    </row>
    <row r="7" spans="2:12" ht="21" customHeight="1" x14ac:dyDescent="0.2">
      <c r="B7" s="54" t="s">
        <v>39</v>
      </c>
      <c r="G7" s="25"/>
      <c r="I7" s="25"/>
      <c r="J7" s="34"/>
      <c r="K7" s="45"/>
      <c r="L7" s="45"/>
    </row>
    <row r="8" spans="2:12" ht="13.5" customHeight="1" x14ac:dyDescent="0.2">
      <c r="B8" s="18" t="s">
        <v>35</v>
      </c>
      <c r="C8" s="47"/>
      <c r="G8" s="25"/>
      <c r="I8" s="25"/>
    </row>
    <row r="9" spans="2:12" x14ac:dyDescent="0.2">
      <c r="B9" s="18" t="s">
        <v>38</v>
      </c>
      <c r="C9" s="47"/>
      <c r="D9" s="13"/>
      <c r="G9" s="25"/>
      <c r="I9" s="25"/>
      <c r="J9" s="50"/>
      <c r="K9" s="50"/>
      <c r="L9" s="50"/>
    </row>
    <row r="10" spans="2:12" ht="4.5" customHeight="1" x14ac:dyDescent="0.2">
      <c r="G10" s="25"/>
      <c r="I10" s="25"/>
    </row>
    <row r="11" spans="2:12" s="21" customFormat="1" ht="15.75" customHeight="1" x14ac:dyDescent="0.2">
      <c r="B11" s="30" t="s">
        <v>63</v>
      </c>
      <c r="C11" s="31" t="s">
        <v>34</v>
      </c>
      <c r="D11" s="30" t="s">
        <v>40</v>
      </c>
      <c r="E11" s="30" t="s">
        <v>64</v>
      </c>
      <c r="F11" s="30" t="s">
        <v>13</v>
      </c>
      <c r="G11" s="39" t="s">
        <v>12</v>
      </c>
      <c r="H11" s="22" t="s">
        <v>65</v>
      </c>
      <c r="I11" s="39" t="s">
        <v>66</v>
      </c>
    </row>
  </sheetData>
  <phoneticPr fontId="12"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B1:N23"/>
  <sheetViews>
    <sheetView showGridLines="0" showRowColHeaders="0" zoomScaleNormal="100" workbookViewId="0">
      <pane ySplit="1" topLeftCell="A2" activePane="bottomLeft" state="frozen"/>
      <selection pane="bottomLeft" activeCell="C10" sqref="C10"/>
    </sheetView>
  </sheetViews>
  <sheetFormatPr defaultRowHeight="12" x14ac:dyDescent="0.2"/>
  <cols>
    <col min="1" max="1" width="1" style="13" customWidth="1"/>
    <col min="2" max="2" width="9.28515625" style="27" customWidth="1"/>
    <col min="3" max="3" width="12" style="42" customWidth="1"/>
    <col min="4" max="4" width="10" style="38" customWidth="1"/>
    <col min="5" max="5" width="12" style="38" hidden="1" customWidth="1"/>
    <col min="6" max="6" width="11.85546875" style="38" hidden="1" customWidth="1"/>
    <col min="7" max="7" width="10.5703125" style="38" hidden="1" customWidth="1"/>
    <col min="8" max="8" width="9.85546875" style="38" hidden="1" customWidth="1"/>
    <col min="9" max="9" width="10.85546875" style="38" customWidth="1"/>
    <col min="10" max="10" width="12.5703125" style="38" customWidth="1"/>
    <col min="11" max="11" width="8.28515625" style="26" customWidth="1"/>
    <col min="12" max="12" width="9.85546875" style="13" customWidth="1"/>
    <col min="13" max="13" width="10.140625" style="13" customWidth="1"/>
    <col min="14" max="14" width="13.42578125" style="13" customWidth="1"/>
    <col min="15" max="16384" width="9.140625" style="13"/>
  </cols>
  <sheetData>
    <row r="1" spans="2:14" s="29" customFormat="1" ht="50.25" customHeight="1" x14ac:dyDescent="0.2">
      <c r="B1" s="35"/>
      <c r="C1" s="41"/>
      <c r="D1" s="37"/>
      <c r="E1" s="37"/>
      <c r="F1" s="37"/>
      <c r="G1" s="37"/>
      <c r="H1" s="37"/>
      <c r="I1" s="37"/>
      <c r="J1" s="37"/>
      <c r="K1" s="24"/>
    </row>
    <row r="2" spans="2:14" ht="3.75" customHeight="1" x14ac:dyDescent="0.2"/>
    <row r="3" spans="2:14" ht="33" customHeight="1" x14ac:dyDescent="0.45">
      <c r="B3" s="69" t="str">
        <f>oknCompanyName</f>
        <v>Book Wholesaler, Publisher or Store</v>
      </c>
      <c r="C3" s="43"/>
      <c r="D3" s="56"/>
      <c r="E3" s="56"/>
      <c r="J3" s="40"/>
      <c r="M3" s="36"/>
    </row>
    <row r="4" spans="2:14" x14ac:dyDescent="0.2">
      <c r="B4" s="45" t="str">
        <f>oknCompanyAddress</f>
        <v>Street Address</v>
      </c>
      <c r="D4" s="56"/>
      <c r="E4" s="56"/>
    </row>
    <row r="5" spans="2:14" x14ac:dyDescent="0.2">
      <c r="B5" s="45" t="str">
        <f>oknCompanyCityStateZip</f>
        <v>City, ST  ZIP Code</v>
      </c>
      <c r="D5" s="56"/>
      <c r="E5" s="56"/>
    </row>
    <row r="6" spans="2:14" x14ac:dyDescent="0.2">
      <c r="B6" s="45" t="str">
        <f>oknCompanyContact</f>
        <v>Contact,Web Address, etc.</v>
      </c>
      <c r="D6" s="56"/>
      <c r="E6" s="56"/>
    </row>
    <row r="7" spans="2:14" ht="27.75" customHeight="1" x14ac:dyDescent="0.2">
      <c r="K7" s="28"/>
    </row>
    <row r="8" spans="2:14" ht="12.75" customHeight="1" x14ac:dyDescent="0.2">
      <c r="B8" s="32" t="s">
        <v>0</v>
      </c>
    </row>
    <row r="9" spans="2:14" x14ac:dyDescent="0.2">
      <c r="B9" s="18" t="s">
        <v>49</v>
      </c>
      <c r="C9" s="13"/>
      <c r="L9" s="166">
        <f ca="1">NOW()</f>
        <v>45359.811476388888</v>
      </c>
      <c r="M9" s="167"/>
      <c r="N9" s="168"/>
    </row>
    <row r="10" spans="2:14" x14ac:dyDescent="0.2">
      <c r="B10" s="18" t="s">
        <v>50</v>
      </c>
      <c r="C10" s="13"/>
      <c r="K10" s="13"/>
      <c r="L10" s="67"/>
      <c r="M10" s="33" t="s">
        <v>80</v>
      </c>
      <c r="N10" s="70">
        <v>0</v>
      </c>
    </row>
    <row r="11" spans="2:14" x14ac:dyDescent="0.2">
      <c r="B11" s="18" t="s">
        <v>51</v>
      </c>
      <c r="C11" s="13"/>
      <c r="K11" s="25"/>
      <c r="L11" s="66"/>
      <c r="M11" s="68" t="s">
        <v>81</v>
      </c>
      <c r="N11" s="71">
        <v>0</v>
      </c>
    </row>
    <row r="12" spans="2:14" x14ac:dyDescent="0.2">
      <c r="B12" s="18" t="s">
        <v>52</v>
      </c>
      <c r="C12" s="13"/>
      <c r="K12" s="25"/>
    </row>
    <row r="13" spans="2:14" x14ac:dyDescent="0.2">
      <c r="B13" s="18" t="s">
        <v>55</v>
      </c>
      <c r="C13" s="13"/>
      <c r="K13" s="25"/>
      <c r="M13" s="72"/>
    </row>
    <row r="14" spans="2:14" x14ac:dyDescent="0.2">
      <c r="B14" s="18" t="s">
        <v>53</v>
      </c>
      <c r="C14" s="13"/>
      <c r="K14" s="25"/>
    </row>
    <row r="15" spans="2:14" ht="3.75" customHeight="1" x14ac:dyDescent="0.2">
      <c r="B15" s="33"/>
      <c r="K15" s="25"/>
    </row>
    <row r="16" spans="2:14" x14ac:dyDescent="0.2">
      <c r="B16" s="34" t="s">
        <v>75</v>
      </c>
      <c r="K16" s="25"/>
    </row>
    <row r="17" spans="2:14" x14ac:dyDescent="0.2">
      <c r="B17" s="18" t="s">
        <v>36</v>
      </c>
      <c r="C17" s="57"/>
      <c r="K17" s="25"/>
    </row>
    <row r="18" spans="2:14" ht="12" customHeight="1" x14ac:dyDescent="0.2">
      <c r="B18" s="18" t="s">
        <v>37</v>
      </c>
      <c r="C18" s="57"/>
    </row>
    <row r="19" spans="2:14" ht="12" customHeight="1" x14ac:dyDescent="0.2"/>
    <row r="20" spans="2:14" ht="12" customHeight="1" x14ac:dyDescent="0.2">
      <c r="B20" s="220" t="s">
        <v>76</v>
      </c>
      <c r="C20" s="221"/>
      <c r="D20" s="218" t="s">
        <v>77</v>
      </c>
      <c r="E20" s="222"/>
      <c r="F20" s="222"/>
      <c r="G20" s="222"/>
      <c r="H20" s="222"/>
      <c r="I20" s="219"/>
      <c r="J20" s="218" t="s">
        <v>78</v>
      </c>
      <c r="K20" s="219"/>
      <c r="L20" s="220" t="s">
        <v>79</v>
      </c>
      <c r="M20" s="221"/>
      <c r="N20" s="30" t="s">
        <v>43</v>
      </c>
    </row>
    <row r="21" spans="2:14" ht="12" customHeight="1" x14ac:dyDescent="0.2">
      <c r="B21" s="64">
        <f t="array" ref="B21">SUM(IF(oknAgDateTo-C24:C1000 &lt;=30,1,0)*J24:J1000)</f>
        <v>0</v>
      </c>
      <c r="C21" s="62"/>
      <c r="D21" s="64">
        <f t="array" ref="D21">SUM(IF( INT((oknAgDateTo-1-C24:C1000)/30)=1,1,0)*J24:J1000)</f>
        <v>0</v>
      </c>
      <c r="E21" s="63"/>
      <c r="F21" s="63"/>
      <c r="G21" s="63"/>
      <c r="H21" s="63"/>
      <c r="I21" s="62"/>
      <c r="J21" s="64">
        <f t="array" ref="J21">SUM(IF( INT((oknAgDateTo-1-C24:C1000)/30)=2,1,0)*J24:J1000)</f>
        <v>0</v>
      </c>
      <c r="K21" s="62"/>
      <c r="L21" s="64">
        <f t="array" ref="L21">SUM(IF(oknAgDateTo-C24:C1000&gt;90,1,0)*J24:J1000)</f>
        <v>0</v>
      </c>
      <c r="M21" s="62"/>
      <c r="N21" s="65">
        <f>SUM(B21:M21)</f>
        <v>0</v>
      </c>
    </row>
    <row r="22" spans="2:14" ht="12" customHeight="1" x14ac:dyDescent="0.2"/>
    <row r="23" spans="2:14" s="21" customFormat="1" ht="15.75" customHeight="1" x14ac:dyDescent="0.2">
      <c r="B23" s="30" t="s">
        <v>40</v>
      </c>
      <c r="C23" s="61" t="s">
        <v>34</v>
      </c>
      <c r="D23" s="39" t="s">
        <v>43</v>
      </c>
      <c r="E23" s="39" t="s">
        <v>41</v>
      </c>
      <c r="F23" s="39">
        <f>oknTax1Name</f>
        <v>0</v>
      </c>
      <c r="G23" s="39" t="str">
        <f>oknTax2Name</f>
        <v>GST</v>
      </c>
      <c r="H23" s="39" t="s">
        <v>42</v>
      </c>
      <c r="I23" s="39" t="s">
        <v>44</v>
      </c>
      <c r="J23" s="39" t="s">
        <v>45</v>
      </c>
      <c r="K23" s="31" t="s">
        <v>46</v>
      </c>
      <c r="L23" s="30" t="s">
        <v>47</v>
      </c>
      <c r="M23" s="30" t="s">
        <v>48</v>
      </c>
      <c r="N23" s="30" t="s">
        <v>54</v>
      </c>
    </row>
  </sheetData>
  <mergeCells count="4">
    <mergeCell ref="J20:K20"/>
    <mergeCell ref="L20:M20"/>
    <mergeCell ref="B20:C20"/>
    <mergeCell ref="D20:I20"/>
  </mergeCells>
  <phoneticPr fontId="12"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B1:N13"/>
  <sheetViews>
    <sheetView showGridLines="0" showRowColHeaders="0" zoomScaleNormal="100" workbookViewId="0">
      <pane xSplit="1" ySplit="13" topLeftCell="B14" activePane="bottomRight" state="frozen"/>
      <selection pane="topRight" activeCell="B1" sqref="B1"/>
      <selection pane="bottomLeft" activeCell="A12" sqref="A12"/>
      <selection pane="bottomRight" activeCell="C10" sqref="C10"/>
    </sheetView>
  </sheetViews>
  <sheetFormatPr defaultRowHeight="12" x14ac:dyDescent="0.2"/>
  <cols>
    <col min="1" max="1" width="0.7109375" style="13" customWidth="1"/>
    <col min="2" max="2" width="11.85546875" style="13" customWidth="1"/>
    <col min="3" max="3" width="11" style="42" customWidth="1"/>
    <col min="4" max="4" width="9.140625" style="21" customWidth="1"/>
    <col min="5" max="5" width="10.5703125" style="21" customWidth="1"/>
    <col min="6" max="6" width="11.85546875" style="38" customWidth="1"/>
    <col min="7" max="8" width="10.85546875" style="38" hidden="1" customWidth="1"/>
    <col min="9" max="9" width="9.5703125" style="38" hidden="1" customWidth="1"/>
    <col min="10" max="10" width="11.42578125" style="38" customWidth="1"/>
    <col min="11" max="11" width="12.5703125" style="38" customWidth="1"/>
    <col min="12" max="12" width="11.7109375" style="38" hidden="1" customWidth="1"/>
    <col min="13" max="13" width="12.7109375" style="38" customWidth="1"/>
    <col min="14" max="14" width="9.42578125" style="21" hidden="1" customWidth="1"/>
    <col min="15" max="15" width="11.42578125" style="13" customWidth="1"/>
    <col min="16" max="16384" width="9.140625" style="13"/>
  </cols>
  <sheetData>
    <row r="1" spans="2:14" s="29" customFormat="1" ht="50.25" customHeight="1" x14ac:dyDescent="0.2">
      <c r="C1" s="41"/>
      <c r="D1" s="46"/>
      <c r="E1" s="46"/>
      <c r="F1" s="37"/>
      <c r="G1" s="37"/>
      <c r="H1" s="37"/>
      <c r="I1" s="37"/>
      <c r="J1" s="37"/>
      <c r="K1" s="37"/>
      <c r="L1" s="37"/>
      <c r="M1" s="37"/>
      <c r="N1" s="46"/>
    </row>
    <row r="2" spans="2:14" ht="3.75" customHeight="1" x14ac:dyDescent="0.2"/>
    <row r="3" spans="2:14" ht="33" customHeight="1" x14ac:dyDescent="0.45">
      <c r="B3" s="69" t="str">
        <f>oknCompanyName</f>
        <v>Book Wholesaler, Publisher or Store</v>
      </c>
      <c r="C3" s="43"/>
      <c r="J3" s="51"/>
      <c r="M3" s="51"/>
    </row>
    <row r="4" spans="2:14" x14ac:dyDescent="0.2">
      <c r="B4" s="13" t="str">
        <f>oknCompanyAddress</f>
        <v>Street Address</v>
      </c>
    </row>
    <row r="5" spans="2:14" x14ac:dyDescent="0.2">
      <c r="B5" s="13" t="str">
        <f>oknCompanyCityStateZip</f>
        <v>City, ST  ZIP Code</v>
      </c>
      <c r="M5" s="53"/>
    </row>
    <row r="6" spans="2:14" x14ac:dyDescent="0.2">
      <c r="B6" s="13" t="str">
        <f>oknCompanyContact</f>
        <v>Contact,Web Address, etc.</v>
      </c>
    </row>
    <row r="7" spans="2:14" ht="12.75" customHeight="1" x14ac:dyDescent="0.2">
      <c r="K7" s="52"/>
    </row>
    <row r="8" spans="2:14" ht="12.75" customHeight="1" x14ac:dyDescent="0.2">
      <c r="B8" s="54" t="s">
        <v>39</v>
      </c>
    </row>
    <row r="9" spans="2:14" ht="12.75" customHeight="1" x14ac:dyDescent="0.2">
      <c r="B9" s="18" t="s">
        <v>35</v>
      </c>
      <c r="C9" s="47"/>
    </row>
    <row r="10" spans="2:14" ht="12.75" customHeight="1" x14ac:dyDescent="0.2">
      <c r="B10" s="18" t="s">
        <v>38</v>
      </c>
      <c r="C10" s="47"/>
    </row>
    <row r="11" spans="2:14" ht="12.75" customHeight="1" x14ac:dyDescent="0.2"/>
    <row r="12" spans="2:14" ht="3" customHeight="1" x14ac:dyDescent="0.2"/>
    <row r="13" spans="2:14" s="21" customFormat="1" ht="15.75" customHeight="1" x14ac:dyDescent="0.2">
      <c r="B13" s="30" t="s">
        <v>48</v>
      </c>
      <c r="C13" s="31" t="s">
        <v>34</v>
      </c>
      <c r="D13" s="30" t="s">
        <v>47</v>
      </c>
      <c r="E13" s="30" t="s">
        <v>40</v>
      </c>
      <c r="F13" s="39" t="s">
        <v>57</v>
      </c>
      <c r="G13" s="39">
        <f>oknTax1Name</f>
        <v>0</v>
      </c>
      <c r="H13" s="39" t="str">
        <f>oknTax2Name</f>
        <v>GST</v>
      </c>
      <c r="I13" s="39" t="s">
        <v>42</v>
      </c>
      <c r="J13" s="39" t="s">
        <v>43</v>
      </c>
      <c r="K13" s="39" t="s">
        <v>44</v>
      </c>
      <c r="L13" s="39" t="s">
        <v>41</v>
      </c>
      <c r="M13" s="39" t="s">
        <v>45</v>
      </c>
      <c r="N13" s="30" t="s">
        <v>46</v>
      </c>
    </row>
  </sheetData>
  <phoneticPr fontId="12"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B1:I13"/>
  <sheetViews>
    <sheetView showGridLines="0" showRowColHeaders="0" zoomScaleNormal="100" workbookViewId="0">
      <pane xSplit="1" ySplit="13" topLeftCell="B14" activePane="bottomRight" state="frozen"/>
      <selection pane="topRight" activeCell="B1" sqref="B1"/>
      <selection pane="bottomLeft" activeCell="A12" sqref="A12"/>
      <selection pane="bottomRight" activeCell="C9" sqref="C9"/>
    </sheetView>
  </sheetViews>
  <sheetFormatPr defaultRowHeight="12" x14ac:dyDescent="0.2"/>
  <cols>
    <col min="1" max="1" width="0.7109375" style="13" customWidth="1"/>
    <col min="2" max="2" width="11.85546875" style="13" customWidth="1"/>
    <col min="3" max="3" width="11" style="42" customWidth="1"/>
    <col min="4" max="4" width="10.5703125" style="21" customWidth="1"/>
    <col min="5" max="5" width="19.5703125" style="13" customWidth="1"/>
    <col min="6" max="6" width="11.7109375" style="13" hidden="1" customWidth="1"/>
    <col min="7" max="7" width="12.7109375" style="38" customWidth="1"/>
    <col min="8" max="8" width="10.7109375" style="21" customWidth="1"/>
    <col min="9" max="9" width="14.85546875" style="13" customWidth="1"/>
    <col min="10" max="16384" width="9.140625" style="13"/>
  </cols>
  <sheetData>
    <row r="1" spans="2:9" s="29" customFormat="1" ht="50.25" customHeight="1" x14ac:dyDescent="0.2">
      <c r="C1" s="41"/>
      <c r="D1" s="46"/>
      <c r="G1" s="37"/>
      <c r="H1" s="46"/>
    </row>
    <row r="2" spans="2:9" ht="3.75" customHeight="1" x14ac:dyDescent="0.2"/>
    <row r="3" spans="2:9" ht="33" customHeight="1" x14ac:dyDescent="0.45">
      <c r="B3" s="69" t="str">
        <f>oknCompanyName</f>
        <v>Book Wholesaler, Publisher or Store</v>
      </c>
      <c r="C3" s="43"/>
      <c r="G3" s="51"/>
    </row>
    <row r="4" spans="2:9" x14ac:dyDescent="0.2">
      <c r="B4" s="13" t="str">
        <f>oknCompanyAddress</f>
        <v>Street Address</v>
      </c>
    </row>
    <row r="5" spans="2:9" x14ac:dyDescent="0.2">
      <c r="B5" s="13" t="str">
        <f>oknCompanyCityStateZip</f>
        <v>City, ST  ZIP Code</v>
      </c>
      <c r="G5" s="53"/>
    </row>
    <row r="6" spans="2:9" x14ac:dyDescent="0.2">
      <c r="B6" s="13" t="str">
        <f>oknCompanyContact</f>
        <v>Contact,Web Address, etc.</v>
      </c>
    </row>
    <row r="7" spans="2:9" ht="12.75" customHeight="1" x14ac:dyDescent="0.2">
      <c r="E7" s="54"/>
    </row>
    <row r="8" spans="2:9" ht="12.75" customHeight="1" x14ac:dyDescent="0.2">
      <c r="B8" s="54" t="s">
        <v>39</v>
      </c>
    </row>
    <row r="9" spans="2:9" ht="12.75" customHeight="1" x14ac:dyDescent="0.2">
      <c r="B9" s="18" t="s">
        <v>35</v>
      </c>
      <c r="C9" s="47"/>
    </row>
    <row r="10" spans="2:9" ht="12.75" customHeight="1" x14ac:dyDescent="0.2">
      <c r="B10" s="18" t="s">
        <v>38</v>
      </c>
      <c r="C10" s="47"/>
    </row>
    <row r="11" spans="2:9" ht="12.75" customHeight="1" x14ac:dyDescent="0.2"/>
    <row r="12" spans="2:9" ht="3" customHeight="1" x14ac:dyDescent="0.2"/>
    <row r="13" spans="2:9" s="21" customFormat="1" ht="15.75" customHeight="1" x14ac:dyDescent="0.2">
      <c r="B13" s="30" t="s">
        <v>70</v>
      </c>
      <c r="C13" s="31" t="s">
        <v>34</v>
      </c>
      <c r="D13" s="30" t="s">
        <v>40</v>
      </c>
      <c r="E13" s="30" t="s">
        <v>74</v>
      </c>
      <c r="F13" s="30" t="s">
        <v>71</v>
      </c>
      <c r="G13" s="39" t="s">
        <v>72</v>
      </c>
      <c r="H13" s="30" t="s">
        <v>60</v>
      </c>
      <c r="I13" s="30" t="s">
        <v>73</v>
      </c>
    </row>
  </sheetData>
  <phoneticPr fontId="12"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29"/>
  <sheetViews>
    <sheetView showGridLines="0" workbookViewId="0">
      <selection activeCell="B6" sqref="B6"/>
    </sheetView>
  </sheetViews>
  <sheetFormatPr defaultRowHeight="15" x14ac:dyDescent="0.3"/>
  <cols>
    <col min="1" max="1" width="3" style="159" customWidth="1"/>
    <col min="2" max="2" width="76" style="159" customWidth="1"/>
    <col min="3" max="256" width="9.140625" style="152"/>
    <col min="257" max="257" width="3" style="152" customWidth="1"/>
    <col min="258" max="258" width="76" style="152" customWidth="1"/>
    <col min="259" max="512" width="9.140625" style="152"/>
    <col min="513" max="513" width="3" style="152" customWidth="1"/>
    <col min="514" max="514" width="76" style="152" customWidth="1"/>
    <col min="515" max="768" width="9.140625" style="152"/>
    <col min="769" max="769" width="3" style="152" customWidth="1"/>
    <col min="770" max="770" width="76" style="152" customWidth="1"/>
    <col min="771" max="1024" width="9.140625" style="152"/>
    <col min="1025" max="1025" width="3" style="152" customWidth="1"/>
    <col min="1026" max="1026" width="76" style="152" customWidth="1"/>
    <col min="1027" max="1280" width="9.140625" style="152"/>
    <col min="1281" max="1281" width="3" style="152" customWidth="1"/>
    <col min="1282" max="1282" width="76" style="152" customWidth="1"/>
    <col min="1283" max="1536" width="9.140625" style="152"/>
    <col min="1537" max="1537" width="3" style="152" customWidth="1"/>
    <col min="1538" max="1538" width="76" style="152" customWidth="1"/>
    <col min="1539" max="1792" width="9.140625" style="152"/>
    <col min="1793" max="1793" width="3" style="152" customWidth="1"/>
    <col min="1794" max="1794" width="76" style="152" customWidth="1"/>
    <col min="1795" max="2048" width="9.140625" style="152"/>
    <col min="2049" max="2049" width="3" style="152" customWidth="1"/>
    <col min="2050" max="2050" width="76" style="152" customWidth="1"/>
    <col min="2051" max="2304" width="9.140625" style="152"/>
    <col min="2305" max="2305" width="3" style="152" customWidth="1"/>
    <col min="2306" max="2306" width="76" style="152" customWidth="1"/>
    <col min="2307" max="2560" width="9.140625" style="152"/>
    <col min="2561" max="2561" width="3" style="152" customWidth="1"/>
    <col min="2562" max="2562" width="76" style="152" customWidth="1"/>
    <col min="2563" max="2816" width="9.140625" style="152"/>
    <col min="2817" max="2817" width="3" style="152" customWidth="1"/>
    <col min="2818" max="2818" width="76" style="152" customWidth="1"/>
    <col min="2819" max="3072" width="9.140625" style="152"/>
    <col min="3073" max="3073" width="3" style="152" customWidth="1"/>
    <col min="3074" max="3074" width="76" style="152" customWidth="1"/>
    <col min="3075" max="3328" width="9.140625" style="152"/>
    <col min="3329" max="3329" width="3" style="152" customWidth="1"/>
    <col min="3330" max="3330" width="76" style="152" customWidth="1"/>
    <col min="3331" max="3584" width="9.140625" style="152"/>
    <col min="3585" max="3585" width="3" style="152" customWidth="1"/>
    <col min="3586" max="3586" width="76" style="152" customWidth="1"/>
    <col min="3587" max="3840" width="9.140625" style="152"/>
    <col min="3841" max="3841" width="3" style="152" customWidth="1"/>
    <col min="3842" max="3842" width="76" style="152" customWidth="1"/>
    <col min="3843" max="4096" width="9.140625" style="152"/>
    <col min="4097" max="4097" width="3" style="152" customWidth="1"/>
    <col min="4098" max="4098" width="76" style="152" customWidth="1"/>
    <col min="4099" max="4352" width="9.140625" style="152"/>
    <col min="4353" max="4353" width="3" style="152" customWidth="1"/>
    <col min="4354" max="4354" width="76" style="152" customWidth="1"/>
    <col min="4355" max="4608" width="9.140625" style="152"/>
    <col min="4609" max="4609" width="3" style="152" customWidth="1"/>
    <col min="4610" max="4610" width="76" style="152" customWidth="1"/>
    <col min="4611" max="4864" width="9.140625" style="152"/>
    <col min="4865" max="4865" width="3" style="152" customWidth="1"/>
    <col min="4866" max="4866" width="76" style="152" customWidth="1"/>
    <col min="4867" max="5120" width="9.140625" style="152"/>
    <col min="5121" max="5121" width="3" style="152" customWidth="1"/>
    <col min="5122" max="5122" width="76" style="152" customWidth="1"/>
    <col min="5123" max="5376" width="9.140625" style="152"/>
    <col min="5377" max="5377" width="3" style="152" customWidth="1"/>
    <col min="5378" max="5378" width="76" style="152" customWidth="1"/>
    <col min="5379" max="5632" width="9.140625" style="152"/>
    <col min="5633" max="5633" width="3" style="152" customWidth="1"/>
    <col min="5634" max="5634" width="76" style="152" customWidth="1"/>
    <col min="5635" max="5888" width="9.140625" style="152"/>
    <col min="5889" max="5889" width="3" style="152" customWidth="1"/>
    <col min="5890" max="5890" width="76" style="152" customWidth="1"/>
    <col min="5891" max="6144" width="9.140625" style="152"/>
    <col min="6145" max="6145" width="3" style="152" customWidth="1"/>
    <col min="6146" max="6146" width="76" style="152" customWidth="1"/>
    <col min="6147" max="6400" width="9.140625" style="152"/>
    <col min="6401" max="6401" width="3" style="152" customWidth="1"/>
    <col min="6402" max="6402" width="76" style="152" customWidth="1"/>
    <col min="6403" max="6656" width="9.140625" style="152"/>
    <col min="6657" max="6657" width="3" style="152" customWidth="1"/>
    <col min="6658" max="6658" width="76" style="152" customWidth="1"/>
    <col min="6659" max="6912" width="9.140625" style="152"/>
    <col min="6913" max="6913" width="3" style="152" customWidth="1"/>
    <col min="6914" max="6914" width="76" style="152" customWidth="1"/>
    <col min="6915" max="7168" width="9.140625" style="152"/>
    <col min="7169" max="7169" width="3" style="152" customWidth="1"/>
    <col min="7170" max="7170" width="76" style="152" customWidth="1"/>
    <col min="7171" max="7424" width="9.140625" style="152"/>
    <col min="7425" max="7425" width="3" style="152" customWidth="1"/>
    <col min="7426" max="7426" width="76" style="152" customWidth="1"/>
    <col min="7427" max="7680" width="9.140625" style="152"/>
    <col min="7681" max="7681" width="3" style="152" customWidth="1"/>
    <col min="7682" max="7682" width="76" style="152" customWidth="1"/>
    <col min="7683" max="7936" width="9.140625" style="152"/>
    <col min="7937" max="7937" width="3" style="152" customWidth="1"/>
    <col min="7938" max="7938" width="76" style="152" customWidth="1"/>
    <col min="7939" max="8192" width="9.140625" style="152"/>
    <col min="8193" max="8193" width="3" style="152" customWidth="1"/>
    <col min="8194" max="8194" width="76" style="152" customWidth="1"/>
    <col min="8195" max="8448" width="9.140625" style="152"/>
    <col min="8449" max="8449" width="3" style="152" customWidth="1"/>
    <col min="8450" max="8450" width="76" style="152" customWidth="1"/>
    <col min="8451" max="8704" width="9.140625" style="152"/>
    <col min="8705" max="8705" width="3" style="152" customWidth="1"/>
    <col min="8706" max="8706" width="76" style="152" customWidth="1"/>
    <col min="8707" max="8960" width="9.140625" style="152"/>
    <col min="8961" max="8961" width="3" style="152" customWidth="1"/>
    <col min="8962" max="8962" width="76" style="152" customWidth="1"/>
    <col min="8963" max="9216" width="9.140625" style="152"/>
    <col min="9217" max="9217" width="3" style="152" customWidth="1"/>
    <col min="9218" max="9218" width="76" style="152" customWidth="1"/>
    <col min="9219" max="9472" width="9.140625" style="152"/>
    <col min="9473" max="9473" width="3" style="152" customWidth="1"/>
    <col min="9474" max="9474" width="76" style="152" customWidth="1"/>
    <col min="9475" max="9728" width="9.140625" style="152"/>
    <col min="9729" max="9729" width="3" style="152" customWidth="1"/>
    <col min="9730" max="9730" width="76" style="152" customWidth="1"/>
    <col min="9731" max="9984" width="9.140625" style="152"/>
    <col min="9985" max="9985" width="3" style="152" customWidth="1"/>
    <col min="9986" max="9986" width="76" style="152" customWidth="1"/>
    <col min="9987" max="10240" width="9.140625" style="152"/>
    <col min="10241" max="10241" width="3" style="152" customWidth="1"/>
    <col min="10242" max="10242" width="76" style="152" customWidth="1"/>
    <col min="10243" max="10496" width="9.140625" style="152"/>
    <col min="10497" max="10497" width="3" style="152" customWidth="1"/>
    <col min="10498" max="10498" width="76" style="152" customWidth="1"/>
    <col min="10499" max="10752" width="9.140625" style="152"/>
    <col min="10753" max="10753" width="3" style="152" customWidth="1"/>
    <col min="10754" max="10754" width="76" style="152" customWidth="1"/>
    <col min="10755" max="11008" width="9.140625" style="152"/>
    <col min="11009" max="11009" width="3" style="152" customWidth="1"/>
    <col min="11010" max="11010" width="76" style="152" customWidth="1"/>
    <col min="11011" max="11264" width="9.140625" style="152"/>
    <col min="11265" max="11265" width="3" style="152" customWidth="1"/>
    <col min="11266" max="11266" width="76" style="152" customWidth="1"/>
    <col min="11267" max="11520" width="9.140625" style="152"/>
    <col min="11521" max="11521" width="3" style="152" customWidth="1"/>
    <col min="11522" max="11522" width="76" style="152" customWidth="1"/>
    <col min="11523" max="11776" width="9.140625" style="152"/>
    <col min="11777" max="11777" width="3" style="152" customWidth="1"/>
    <col min="11778" max="11778" width="76" style="152" customWidth="1"/>
    <col min="11779" max="12032" width="9.140625" style="152"/>
    <col min="12033" max="12033" width="3" style="152" customWidth="1"/>
    <col min="12034" max="12034" width="76" style="152" customWidth="1"/>
    <col min="12035" max="12288" width="9.140625" style="152"/>
    <col min="12289" max="12289" width="3" style="152" customWidth="1"/>
    <col min="12290" max="12290" width="76" style="152" customWidth="1"/>
    <col min="12291" max="12544" width="9.140625" style="152"/>
    <col min="12545" max="12545" width="3" style="152" customWidth="1"/>
    <col min="12546" max="12546" width="76" style="152" customWidth="1"/>
    <col min="12547" max="12800" width="9.140625" style="152"/>
    <col min="12801" max="12801" width="3" style="152" customWidth="1"/>
    <col min="12802" max="12802" width="76" style="152" customWidth="1"/>
    <col min="12803" max="13056" width="9.140625" style="152"/>
    <col min="13057" max="13057" width="3" style="152" customWidth="1"/>
    <col min="13058" max="13058" width="76" style="152" customWidth="1"/>
    <col min="13059" max="13312" width="9.140625" style="152"/>
    <col min="13313" max="13313" width="3" style="152" customWidth="1"/>
    <col min="13314" max="13314" width="76" style="152" customWidth="1"/>
    <col min="13315" max="13568" width="9.140625" style="152"/>
    <col min="13569" max="13569" width="3" style="152" customWidth="1"/>
    <col min="13570" max="13570" width="76" style="152" customWidth="1"/>
    <col min="13571" max="13824" width="9.140625" style="152"/>
    <col min="13825" max="13825" width="3" style="152" customWidth="1"/>
    <col min="13826" max="13826" width="76" style="152" customWidth="1"/>
    <col min="13827" max="14080" width="9.140625" style="152"/>
    <col min="14081" max="14081" width="3" style="152" customWidth="1"/>
    <col min="14082" max="14082" width="76" style="152" customWidth="1"/>
    <col min="14083" max="14336" width="9.140625" style="152"/>
    <col min="14337" max="14337" width="3" style="152" customWidth="1"/>
    <col min="14338" max="14338" width="76" style="152" customWidth="1"/>
    <col min="14339" max="14592" width="9.140625" style="152"/>
    <col min="14593" max="14593" width="3" style="152" customWidth="1"/>
    <col min="14594" max="14594" width="76" style="152" customWidth="1"/>
    <col min="14595" max="14848" width="9.140625" style="152"/>
    <col min="14849" max="14849" width="3" style="152" customWidth="1"/>
    <col min="14850" max="14850" width="76" style="152" customWidth="1"/>
    <col min="14851" max="15104" width="9.140625" style="152"/>
    <col min="15105" max="15105" width="3" style="152" customWidth="1"/>
    <col min="15106" max="15106" width="76" style="152" customWidth="1"/>
    <col min="15107" max="15360" width="9.140625" style="152"/>
    <col min="15361" max="15361" width="3" style="152" customWidth="1"/>
    <col min="15362" max="15362" width="76" style="152" customWidth="1"/>
    <col min="15363" max="15616" width="9.140625" style="152"/>
    <col min="15617" max="15617" width="3" style="152" customWidth="1"/>
    <col min="15618" max="15618" width="76" style="152" customWidth="1"/>
    <col min="15619" max="15872" width="9.140625" style="152"/>
    <col min="15873" max="15873" width="3" style="152" customWidth="1"/>
    <col min="15874" max="15874" width="76" style="152" customWidth="1"/>
    <col min="15875" max="16128" width="9.140625" style="152"/>
    <col min="16129" max="16129" width="3" style="152" customWidth="1"/>
    <col min="16130" max="16130" width="76" style="152" customWidth="1"/>
    <col min="16131" max="16384" width="9.140625" style="152"/>
  </cols>
  <sheetData>
    <row r="1" spans="1:3" ht="32.1" customHeight="1" x14ac:dyDescent="0.3">
      <c r="A1" s="149"/>
      <c r="B1" s="150" t="s">
        <v>137</v>
      </c>
      <c r="C1" s="151"/>
    </row>
    <row r="2" spans="1:3" ht="16.5" x14ac:dyDescent="0.3">
      <c r="A2" s="149"/>
      <c r="B2" s="153"/>
      <c r="C2" s="151"/>
    </row>
    <row r="3" spans="1:3" ht="16.5" x14ac:dyDescent="0.3">
      <c r="A3" s="149"/>
      <c r="B3" s="154" t="s">
        <v>129</v>
      </c>
      <c r="C3" s="151"/>
    </row>
    <row r="4" spans="1:3" x14ac:dyDescent="0.3">
      <c r="A4" s="149"/>
      <c r="B4" s="160" t="s">
        <v>130</v>
      </c>
      <c r="C4" s="151"/>
    </row>
    <row r="5" spans="1:3" ht="16.5" x14ac:dyDescent="0.3">
      <c r="A5" s="149"/>
      <c r="B5" s="155"/>
      <c r="C5" s="151"/>
    </row>
    <row r="6" spans="1:3" ht="16.5" x14ac:dyDescent="0.3">
      <c r="A6" s="149"/>
      <c r="B6" s="156" t="s">
        <v>140</v>
      </c>
      <c r="C6" s="151"/>
    </row>
    <row r="7" spans="1:3" ht="16.5" x14ac:dyDescent="0.3">
      <c r="A7" s="149"/>
      <c r="B7" s="155"/>
      <c r="C7" s="151"/>
    </row>
    <row r="8" spans="1:3" ht="46.5" x14ac:dyDescent="0.3">
      <c r="A8" s="149"/>
      <c r="B8" s="155" t="s">
        <v>131</v>
      </c>
      <c r="C8" s="151"/>
    </row>
    <row r="9" spans="1:3" ht="16.5" x14ac:dyDescent="0.3">
      <c r="A9" s="149"/>
      <c r="B9" s="155"/>
      <c r="C9" s="151"/>
    </row>
    <row r="10" spans="1:3" ht="31.5" x14ac:dyDescent="0.3">
      <c r="A10" s="149"/>
      <c r="B10" s="155" t="s">
        <v>132</v>
      </c>
      <c r="C10" s="151"/>
    </row>
    <row r="11" spans="1:3" ht="16.5" x14ac:dyDescent="0.3">
      <c r="A11" s="149"/>
      <c r="B11" s="155"/>
      <c r="C11" s="151"/>
    </row>
    <row r="12" spans="1:3" ht="31.5" x14ac:dyDescent="0.3">
      <c r="A12" s="149"/>
      <c r="B12" s="155" t="s">
        <v>133</v>
      </c>
      <c r="C12" s="151"/>
    </row>
    <row r="13" spans="1:3" ht="16.5" x14ac:dyDescent="0.3">
      <c r="A13" s="149"/>
      <c r="B13" s="155"/>
      <c r="C13" s="151"/>
    </row>
    <row r="14" spans="1:3" x14ac:dyDescent="0.3">
      <c r="A14" s="149"/>
      <c r="B14" s="157" t="s">
        <v>134</v>
      </c>
      <c r="C14" s="151"/>
    </row>
    <row r="15" spans="1:3" ht="15.75" x14ac:dyDescent="0.3">
      <c r="A15" s="149"/>
      <c r="B15" s="163" t="s">
        <v>135</v>
      </c>
      <c r="C15" s="151"/>
    </row>
    <row r="16" spans="1:3" ht="16.5" x14ac:dyDescent="0.3">
      <c r="A16" s="149"/>
      <c r="B16" s="158"/>
      <c r="C16" s="151"/>
    </row>
    <row r="17" spans="1:3" ht="32.25" x14ac:dyDescent="0.3">
      <c r="A17" s="149"/>
      <c r="B17" s="155" t="s">
        <v>136</v>
      </c>
      <c r="C17" s="151"/>
    </row>
    <row r="18" spans="1:3" x14ac:dyDescent="0.3">
      <c r="A18" s="149"/>
      <c r="B18" s="149"/>
      <c r="C18" s="151"/>
    </row>
    <row r="19" spans="1:3" x14ac:dyDescent="0.3">
      <c r="A19" s="149"/>
      <c r="B19" s="149"/>
      <c r="C19" s="151"/>
    </row>
    <row r="20" spans="1:3" x14ac:dyDescent="0.3">
      <c r="A20" s="149"/>
      <c r="B20" s="149"/>
      <c r="C20" s="151"/>
    </row>
    <row r="21" spans="1:3" x14ac:dyDescent="0.3">
      <c r="A21" s="149"/>
      <c r="B21" s="149"/>
      <c r="C21" s="151"/>
    </row>
    <row r="22" spans="1:3" x14ac:dyDescent="0.3">
      <c r="A22" s="149"/>
      <c r="B22" s="149"/>
      <c r="C22" s="151"/>
    </row>
    <row r="23" spans="1:3" x14ac:dyDescent="0.3">
      <c r="A23" s="149"/>
      <c r="B23" s="149"/>
      <c r="C23" s="151"/>
    </row>
    <row r="24" spans="1:3" x14ac:dyDescent="0.3">
      <c r="A24" s="149"/>
      <c r="B24" s="149"/>
      <c r="C24" s="151"/>
    </row>
    <row r="25" spans="1:3" x14ac:dyDescent="0.3">
      <c r="A25" s="149"/>
      <c r="B25" s="149"/>
      <c r="C25" s="151"/>
    </row>
    <row r="26" spans="1:3" x14ac:dyDescent="0.3">
      <c r="A26" s="149"/>
      <c r="B26" s="149"/>
      <c r="C26" s="151"/>
    </row>
    <row r="27" spans="1:3" x14ac:dyDescent="0.3">
      <c r="A27" s="149"/>
      <c r="B27" s="149"/>
      <c r="C27" s="151"/>
    </row>
    <row r="28" spans="1:3" x14ac:dyDescent="0.3">
      <c r="A28" s="149"/>
      <c r="B28" s="149"/>
      <c r="C28" s="151"/>
    </row>
    <row r="29" spans="1:3" x14ac:dyDescent="0.3">
      <c r="A29" s="149"/>
      <c r="B29" s="149"/>
      <c r="C29" s="151"/>
    </row>
  </sheetData>
  <hyperlinks>
    <hyperlink ref="B14" r:id="rId1" display="See License Agreement" xr:uid="{00000000-0004-0000-0700-000000000000}"/>
    <hyperlink ref="B4" r:id="rId2" tooltip="View online document" display="http://www.invoicingtemplate.com/book-store.html" xr:uid="{00000000-0004-0000-0700-000001000000}"/>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68A69D-D1F3-4BAA-9B13-07A4D4623B4E}">
  <dimension ref="A1"/>
  <sheetViews>
    <sheetView workbookViewId="0">
      <selection activeCell="B32" sqref="B32"/>
    </sheetView>
  </sheetViews>
  <sheetFormatPr defaultRowHeight="15" x14ac:dyDescent="0.25"/>
  <cols>
    <col min="1" max="16384" width="9.140625" style="169"/>
  </cols>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dimension ref="A5:E39"/>
  <sheetViews>
    <sheetView showGridLines="0" showRowColHeaders="0" showZeros="0" workbookViewId="0">
      <selection activeCell="B7" sqref="B7"/>
    </sheetView>
  </sheetViews>
  <sheetFormatPr defaultRowHeight="12" x14ac:dyDescent="0.2"/>
  <cols>
    <col min="1" max="1" width="37.42578125" style="13" customWidth="1"/>
    <col min="2" max="2" width="18" style="13" customWidth="1"/>
    <col min="3" max="3" width="9.7109375" style="13" bestFit="1" customWidth="1"/>
    <col min="4" max="4" width="20.85546875" style="13" bestFit="1" customWidth="1"/>
    <col min="5" max="5" width="12.28515625" style="13" bestFit="1" customWidth="1"/>
    <col min="6" max="6" width="15.140625" style="13" bestFit="1" customWidth="1"/>
    <col min="7" max="7" width="18" style="13" bestFit="1" customWidth="1"/>
    <col min="8" max="9" width="16.5703125" style="13" bestFit="1" customWidth="1"/>
    <col min="10" max="10" width="9.7109375" style="13" bestFit="1" customWidth="1"/>
    <col min="11" max="11" width="11" style="13" bestFit="1" customWidth="1"/>
    <col min="12" max="13" width="9.7109375" style="13" bestFit="1" customWidth="1"/>
    <col min="14" max="14" width="7.42578125" style="13" bestFit="1" customWidth="1"/>
    <col min="15" max="16" width="13.28515625" style="13" bestFit="1" customWidth="1"/>
    <col min="17" max="17" width="30.85546875" style="13" bestFit="1" customWidth="1"/>
    <col min="18" max="18" width="11" style="13" bestFit="1" customWidth="1"/>
    <col min="19" max="19" width="19.42578125" style="13" bestFit="1" customWidth="1"/>
    <col min="20" max="20" width="20.85546875" style="13" bestFit="1" customWidth="1"/>
    <col min="21" max="22" width="40.85546875" style="13" bestFit="1" customWidth="1"/>
    <col min="23" max="23" width="26.5703125" style="13" bestFit="1" customWidth="1"/>
    <col min="24" max="24" width="28" style="13" bestFit="1" customWidth="1"/>
    <col min="25" max="16384" width="9.140625" style="13"/>
  </cols>
  <sheetData>
    <row r="5" spans="1:5" ht="12.75" x14ac:dyDescent="0.2">
      <c r="A5" s="13" t="s">
        <v>6</v>
      </c>
      <c r="B5" t="s">
        <v>67</v>
      </c>
    </row>
    <row r="6" spans="1:5" x14ac:dyDescent="0.2">
      <c r="A6" s="13" t="s">
        <v>7</v>
      </c>
      <c r="B6" s="18" t="s">
        <v>119</v>
      </c>
    </row>
    <row r="7" spans="1:5" x14ac:dyDescent="0.2">
      <c r="A7" s="13" t="s">
        <v>14</v>
      </c>
      <c r="B7" s="13">
        <v>2</v>
      </c>
      <c r="D7" s="13" t="s">
        <v>15</v>
      </c>
      <c r="E7" s="13" t="s">
        <v>16</v>
      </c>
    </row>
    <row r="8" spans="1:5" x14ac:dyDescent="0.2">
      <c r="A8" s="13" t="s">
        <v>17</v>
      </c>
      <c r="B8" s="13">
        <v>1</v>
      </c>
    </row>
    <row r="9" spans="1:5" x14ac:dyDescent="0.2">
      <c r="A9" s="13" t="s">
        <v>18</v>
      </c>
      <c r="B9" s="13">
        <v>0</v>
      </c>
    </row>
    <row r="10" spans="1:5" x14ac:dyDescent="0.2">
      <c r="A10" s="13" t="s">
        <v>19</v>
      </c>
      <c r="B10" s="13">
        <v>1</v>
      </c>
    </row>
    <row r="11" spans="1:5" x14ac:dyDescent="0.2">
      <c r="A11" s="13" t="s">
        <v>20</v>
      </c>
      <c r="B11" s="13">
        <v>1</v>
      </c>
    </row>
    <row r="12" spans="1:5" x14ac:dyDescent="0.2">
      <c r="A12" s="13" t="s">
        <v>21</v>
      </c>
      <c r="B12" s="13">
        <v>1</v>
      </c>
    </row>
    <row r="13" spans="1:5" x14ac:dyDescent="0.2">
      <c r="A13" s="13" t="s">
        <v>22</v>
      </c>
    </row>
    <row r="14" spans="1:5" ht="12.75" x14ac:dyDescent="0.2">
      <c r="A14" t="s">
        <v>23</v>
      </c>
      <c r="B14" s="13">
        <v>0</v>
      </c>
    </row>
    <row r="15" spans="1:5" x14ac:dyDescent="0.2">
      <c r="A15" s="13" t="s">
        <v>24</v>
      </c>
      <c r="B15" s="13" t="s">
        <v>29</v>
      </c>
    </row>
    <row r="16" spans="1:5" x14ac:dyDescent="0.2">
      <c r="A16" s="13" t="s">
        <v>25</v>
      </c>
      <c r="B16" s="13">
        <v>1</v>
      </c>
    </row>
    <row r="17" spans="1:2" x14ac:dyDescent="0.2">
      <c r="A17" s="13" t="s">
        <v>28</v>
      </c>
      <c r="B17" s="13">
        <v>1</v>
      </c>
    </row>
    <row r="18" spans="1:2" x14ac:dyDescent="0.2">
      <c r="A18" s="13" t="s">
        <v>26</v>
      </c>
      <c r="B18" s="13">
        <v>1</v>
      </c>
    </row>
    <row r="19" spans="1:2" x14ac:dyDescent="0.2">
      <c r="A19" s="13" t="s">
        <v>27</v>
      </c>
      <c r="B19" s="13">
        <v>12</v>
      </c>
    </row>
    <row r="20" spans="1:2" x14ac:dyDescent="0.2">
      <c r="A20" s="13" t="s">
        <v>68</v>
      </c>
      <c r="B20" s="13">
        <v>1</v>
      </c>
    </row>
    <row r="22" spans="1:2" x14ac:dyDescent="0.2">
      <c r="A22" s="13" t="s">
        <v>69</v>
      </c>
      <c r="B22" s="13">
        <v>1</v>
      </c>
    </row>
    <row r="23" spans="1:2" x14ac:dyDescent="0.2">
      <c r="B23" s="13" t="s">
        <v>145</v>
      </c>
    </row>
    <row r="30" spans="1:2" x14ac:dyDescent="0.2">
      <c r="B30" s="13">
        <v>1</v>
      </c>
    </row>
    <row r="33" spans="2:2" x14ac:dyDescent="0.2">
      <c r="B33" s="13">
        <v>2</v>
      </c>
    </row>
    <row r="34" spans="2:2" x14ac:dyDescent="0.2">
      <c r="B34" s="13">
        <v>1</v>
      </c>
    </row>
    <row r="35" spans="2:2" x14ac:dyDescent="0.2">
      <c r="B35" s="13">
        <v>1</v>
      </c>
    </row>
    <row r="36" spans="2:2" x14ac:dyDescent="0.2">
      <c r="B36" s="13">
        <v>1</v>
      </c>
    </row>
    <row r="38" spans="2:2" x14ac:dyDescent="0.2">
      <c r="B38" s="13">
        <v>1</v>
      </c>
    </row>
    <row r="39" spans="2:2" x14ac:dyDescent="0.2">
      <c r="B39" s="13">
        <v>1</v>
      </c>
    </row>
  </sheetData>
  <phoneticPr fontId="12" type="noConversion"/>
  <pageMargins left="0.75" right="0.75" top="1" bottom="1" header="0.5" footer="0.5"/>
  <pageSetup paperSize="9" orientation="portrait" horizontalDpi="96" verticalDpi="96"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454</vt:i4>
      </vt:variant>
    </vt:vector>
  </HeadingPairs>
  <TitlesOfParts>
    <vt:vector size="463" baseType="lpstr">
      <vt:lpstr>Invoice</vt:lpstr>
      <vt:lpstr>Sales Report</vt:lpstr>
      <vt:lpstr>Customer Report</vt:lpstr>
      <vt:lpstr>Product Report</vt:lpstr>
      <vt:lpstr>Aging</vt:lpstr>
      <vt:lpstr>Sales Rep. Report</vt:lpstr>
      <vt:lpstr>Payment Report</vt:lpstr>
      <vt:lpstr>©</vt:lpstr>
      <vt:lpstr>UniformSoftware.com</vt:lpstr>
      <vt:lpstr>oknAgBalanceDue</vt:lpstr>
      <vt:lpstr>oknAgDateFrom</vt:lpstr>
      <vt:lpstr>oknAgDateTo</vt:lpstr>
      <vt:lpstr>oknAgDueDate</vt:lpstr>
      <vt:lpstr>oknAgHdrAccountBalance</vt:lpstr>
      <vt:lpstr>oknAgHdrAddress</vt:lpstr>
      <vt:lpstr>oknAgHdrCityStateZip</vt:lpstr>
      <vt:lpstr>oknAgHdrCountry</vt:lpstr>
      <vt:lpstr>oknAgHdrCredit</vt:lpstr>
      <vt:lpstr>oknAgHdrCustomerID</vt:lpstr>
      <vt:lpstr>oknAgHdrCustomerName</vt:lpstr>
      <vt:lpstr>oknAgHdrEmail</vt:lpstr>
      <vt:lpstr>oknAgHdrPhone</vt:lpstr>
      <vt:lpstr>oknAgHdrWhoEmail</vt:lpstr>
      <vt:lpstr>oknAgInvoiceDate</vt:lpstr>
      <vt:lpstr>oknAgInvoiceID</vt:lpstr>
      <vt:lpstr>oknAgOrderID</vt:lpstr>
      <vt:lpstr>oknAgPayments</vt:lpstr>
      <vt:lpstr>oknAgPaymentTerm</vt:lpstr>
      <vt:lpstr>oknAgSalesRepName</vt:lpstr>
      <vt:lpstr>oknAgShippingCost</vt:lpstr>
      <vt:lpstr>oknAgSubtotal</vt:lpstr>
      <vt:lpstr>oknAgTax1</vt:lpstr>
      <vt:lpstr>oknAgTax2</vt:lpstr>
      <vt:lpstr>oknAgTotal</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oknCost_13</vt:lpstr>
      <vt:lpstr>oknCost_14</vt:lpstr>
      <vt:lpstr>oknCost_15</vt:lpstr>
      <vt:lpstr>oknCost_16</vt:lpstr>
      <vt:lpstr>oknCost_17</vt:lpstr>
      <vt:lpstr>oknCost_18</vt:lpstr>
      <vt:lpstr>oknCost_19</vt:lpstr>
      <vt:lpstr>oknCost_2</vt:lpstr>
      <vt:lpstr>oknCost_20</vt:lpstr>
      <vt:lpstr>oknCost_21</vt:lpstr>
      <vt:lpstr>oknCost_22</vt:lpstr>
      <vt:lpstr>oknCost_23</vt:lpstr>
      <vt:lpstr>oknCost_24</vt:lpstr>
      <vt:lpstr>oknCost_25</vt:lpstr>
      <vt:lpstr>oknCost_26</vt:lpstr>
      <vt:lpstr>oknCost_27</vt:lpstr>
      <vt:lpstr>oknCost_28</vt:lpstr>
      <vt:lpstr>oknCost_29</vt:lpstr>
      <vt:lpstr>oknCost_3</vt:lpstr>
      <vt:lpstr>oknCost_30</vt:lpstr>
      <vt:lpstr>oknCost_4</vt:lpstr>
      <vt:lpstr>oknCost_5</vt:lpstr>
      <vt:lpstr>oknCost_6</vt:lpstr>
      <vt:lpstr>oknCost_7</vt:lpstr>
      <vt:lpstr>oknCost_8</vt:lpstr>
      <vt:lpstr>oknCost_9</vt:lpstr>
      <vt:lpstr>oknDatabaseName</vt:lpstr>
      <vt:lpstr>oknDisc_1</vt:lpstr>
      <vt:lpstr>oknDisc_10</vt:lpstr>
      <vt:lpstr>oknDisc_11</vt:lpstr>
      <vt:lpstr>oknDisc_12</vt:lpstr>
      <vt:lpstr>oknDisc_13</vt:lpstr>
      <vt:lpstr>oknDisc_14</vt:lpstr>
      <vt:lpstr>oknDisc_15</vt:lpstr>
      <vt:lpstr>oknDisc_16</vt:lpstr>
      <vt:lpstr>oknDisc_17</vt:lpstr>
      <vt:lpstr>oknDisc_18</vt:lpstr>
      <vt:lpstr>oknDisc_19</vt:lpstr>
      <vt:lpstr>oknDisc_2</vt:lpstr>
      <vt:lpstr>oknDisc_20</vt:lpstr>
      <vt:lpstr>oknDisc_21</vt:lpstr>
      <vt:lpstr>oknDisc_22</vt:lpstr>
      <vt:lpstr>oknDisc_23</vt:lpstr>
      <vt:lpstr>oknDisc_24</vt:lpstr>
      <vt:lpstr>oknDisc_25</vt:lpstr>
      <vt:lpstr>oknDisc_26</vt:lpstr>
      <vt:lpstr>oknDisc_27</vt:lpstr>
      <vt:lpstr>oknDisc_28</vt:lpstr>
      <vt:lpstr>oknDisc_29</vt:lpstr>
      <vt:lpstr>oknDisc_3</vt:lpstr>
      <vt:lpstr>oknDisc_30</vt:lpstr>
      <vt:lpstr>oknDisc_4</vt:lpstr>
      <vt:lpstr>oknDisc_5</vt:lpstr>
      <vt:lpstr>oknDisc_6</vt:lpstr>
      <vt:lpstr>oknDisc_7</vt:lpstr>
      <vt:lpstr>oknDisc_8</vt:lpstr>
      <vt:lpstr>oknDisc_9</vt:lpstr>
      <vt:lpstr>oknDueDate</vt:lpstr>
      <vt:lpstr>oknExtRetail_1</vt:lpstr>
      <vt:lpstr>oknExtRetail_10</vt:lpstr>
      <vt:lpstr>oknExtRetail_11</vt:lpstr>
      <vt:lpstr>oknExtRetail_12</vt:lpstr>
      <vt:lpstr>oknExtRetail_13</vt:lpstr>
      <vt:lpstr>oknExtRetail_14</vt:lpstr>
      <vt:lpstr>oknExtRetail_15</vt:lpstr>
      <vt:lpstr>oknExtRetail_16</vt:lpstr>
      <vt:lpstr>oknExtRetail_17</vt:lpstr>
      <vt:lpstr>oknExtRetail_18</vt:lpstr>
      <vt:lpstr>oknExtRetail_19</vt:lpstr>
      <vt:lpstr>oknExtRetail_2</vt:lpstr>
      <vt:lpstr>oknExtRetail_20</vt:lpstr>
      <vt:lpstr>oknExtRetail_21</vt:lpstr>
      <vt:lpstr>oknExtRetail_22</vt:lpstr>
      <vt:lpstr>oknExtRetail_23</vt:lpstr>
      <vt:lpstr>oknExtRetail_24</vt:lpstr>
      <vt:lpstr>oknExtRetail_25</vt:lpstr>
      <vt:lpstr>oknExtRetail_26</vt:lpstr>
      <vt:lpstr>oknExtRetail_27</vt:lpstr>
      <vt:lpstr>oknExtRetail_28</vt:lpstr>
      <vt:lpstr>oknExtRetail_29</vt:lpstr>
      <vt:lpstr>oknExtRetail_3</vt:lpstr>
      <vt:lpstr>oknExtRetail_30</vt:lpstr>
      <vt:lpstr>oknExtRetail_4</vt:lpstr>
      <vt:lpstr>oknExtRetail_5</vt:lpstr>
      <vt:lpstr>oknExtRetail_6</vt:lpstr>
      <vt:lpstr>oknExtRetail_7</vt:lpstr>
      <vt:lpstr>oknExtRetail_8</vt:lpstr>
      <vt:lpstr>oknExtRetail_9</vt:lpstr>
      <vt:lpstr>oknInvoiceDate</vt:lpstr>
      <vt:lpstr>oknInvoiceID</vt:lpstr>
      <vt:lpstr>oknLineTotal_1</vt:lpstr>
      <vt:lpstr>oknLineTotal_10</vt:lpstr>
      <vt:lpstr>oknLineTotal_11</vt:lpstr>
      <vt:lpstr>oknLineTotal_12</vt:lpstr>
      <vt:lpstr>oknLineTotal_13</vt:lpstr>
      <vt:lpstr>oknLineTotal_14</vt:lpstr>
      <vt:lpstr>oknLineTotal_15</vt:lpstr>
      <vt:lpstr>oknLineTotal_16</vt:lpstr>
      <vt:lpstr>oknLineTotal_17</vt:lpstr>
      <vt:lpstr>oknLineTotal_18</vt:lpstr>
      <vt:lpstr>oknLineTotal_19</vt:lpstr>
      <vt:lpstr>oknLineTotal_2</vt:lpstr>
      <vt:lpstr>oknLineTotal_20</vt:lpstr>
      <vt:lpstr>oknLineTotal_21</vt:lpstr>
      <vt:lpstr>oknLineTotal_22</vt:lpstr>
      <vt:lpstr>oknLineTotal_23</vt:lpstr>
      <vt:lpstr>oknLineTotal_24</vt:lpstr>
      <vt:lpstr>oknLineTotal_25</vt:lpstr>
      <vt:lpstr>oknLineTotal_26</vt:lpstr>
      <vt:lpstr>oknLineTotal_27</vt:lpstr>
      <vt:lpstr>oknLineTotal_28</vt:lpstr>
      <vt:lpstr>oknLineTotal_29</vt:lpstr>
      <vt:lpstr>oknLineTotal_3</vt:lpstr>
      <vt:lpstr>oknLineTotal_30</vt:lpstr>
      <vt:lpstr>oknLineTotal_4</vt:lpstr>
      <vt:lpstr>oknLineTotal_5</vt:lpstr>
      <vt:lpstr>oknLineTotal_6</vt:lpstr>
      <vt:lpstr>oknLineTotal_7</vt:lpstr>
      <vt:lpstr>oknLineTotal_8</vt:lpstr>
      <vt:lpstr>oknLineTotal_9</vt:lpstr>
      <vt:lpstr>oknLineTotalTaxable</vt:lpstr>
      <vt:lpstr>oknNotes</vt:lpstr>
      <vt:lpstr>oknOrderID</vt:lpstr>
      <vt:lpstr>oknPayments</vt:lpstr>
      <vt:lpstr>oknPaymentTerm</vt:lpstr>
      <vt:lpstr>oknPrAmount</vt:lpstr>
      <vt:lpstr>oknPrCheckNumber</vt:lpstr>
      <vt:lpstr>oknPrCreatedDate</vt:lpstr>
      <vt:lpstr>oknPrDateFrom</vt:lpstr>
      <vt:lpstr>oknPrDateTo</vt:lpstr>
      <vt:lpstr>oknPrice_1</vt:lpstr>
      <vt:lpstr>oknPrice_10</vt:lpstr>
      <vt:lpstr>oknPrice_11</vt:lpstr>
      <vt:lpstr>oknPrice_12</vt:lpstr>
      <vt:lpstr>oknPrice_13</vt:lpstr>
      <vt:lpstr>oknPrice_14</vt:lpstr>
      <vt:lpstr>oknPrice_15</vt:lpstr>
      <vt:lpstr>oknPrice_16</vt:lpstr>
      <vt:lpstr>oknPrice_17</vt:lpstr>
      <vt:lpstr>oknPrice_18</vt:lpstr>
      <vt:lpstr>oknPrice_19</vt:lpstr>
      <vt:lpstr>oknPrice_2</vt:lpstr>
      <vt:lpstr>oknPrice_20</vt:lpstr>
      <vt:lpstr>oknPrice_21</vt:lpstr>
      <vt:lpstr>oknPrice_22</vt:lpstr>
      <vt:lpstr>oknPrice_23</vt:lpstr>
      <vt:lpstr>oknPrice_24</vt:lpstr>
      <vt:lpstr>oknPrice_25</vt:lpstr>
      <vt:lpstr>oknPrice_26</vt:lpstr>
      <vt:lpstr>oknPrice_27</vt:lpstr>
      <vt:lpstr>oknPrice_28</vt:lpstr>
      <vt:lpstr>oknPrice_29</vt:lpstr>
      <vt:lpstr>oknPrice_3</vt:lpstr>
      <vt:lpstr>oknPrice_30</vt:lpstr>
      <vt:lpstr>oknPrice_4</vt:lpstr>
      <vt:lpstr>oknPrice_5</vt:lpstr>
      <vt:lpstr>oknPrice_6</vt:lpstr>
      <vt:lpstr>oknPrice_7</vt:lpstr>
      <vt:lpstr>oknPrice_8</vt:lpstr>
      <vt:lpstr>oknPrice_9</vt:lpstr>
      <vt:lpstr>oknPrInvoiceID</vt:lpstr>
      <vt:lpstr>oknPrNotes</vt:lpstr>
      <vt:lpstr>oknProductID_1</vt:lpstr>
      <vt:lpstr>oknProductID_10</vt:lpstr>
      <vt:lpstr>oknProductID_11</vt:lpstr>
      <vt:lpstr>oknProductID_12</vt:lpstr>
      <vt:lpstr>oknProductID_13</vt:lpstr>
      <vt:lpstr>oknProductID_14</vt:lpstr>
      <vt:lpstr>oknProductID_15</vt:lpstr>
      <vt:lpstr>oknProductID_16</vt:lpstr>
      <vt:lpstr>oknProductID_17</vt:lpstr>
      <vt:lpstr>oknProductID_18</vt:lpstr>
      <vt:lpstr>oknProductID_19</vt:lpstr>
      <vt:lpstr>oknProductID_2</vt:lpstr>
      <vt:lpstr>oknProductID_20</vt:lpstr>
      <vt:lpstr>oknProductID_21</vt:lpstr>
      <vt:lpstr>oknProductID_22</vt:lpstr>
      <vt:lpstr>oknProductID_23</vt:lpstr>
      <vt:lpstr>oknProductID_24</vt:lpstr>
      <vt:lpstr>oknProductID_25</vt:lpstr>
      <vt:lpstr>oknProductID_26</vt:lpstr>
      <vt:lpstr>oknProductID_27</vt:lpstr>
      <vt:lpstr>oknProductID_28</vt:lpstr>
      <vt:lpstr>oknProductID_29</vt:lpstr>
      <vt:lpstr>oknProductID_3</vt:lpstr>
      <vt:lpstr>oknProductID_30</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oknProductName_13</vt:lpstr>
      <vt:lpstr>oknProductName_14</vt:lpstr>
      <vt:lpstr>oknProductName_15</vt:lpstr>
      <vt:lpstr>oknProductName_16</vt:lpstr>
      <vt:lpstr>oknProductName_17</vt:lpstr>
      <vt:lpstr>oknProductName_18</vt:lpstr>
      <vt:lpstr>oknProductName_19</vt:lpstr>
      <vt:lpstr>oknProductName_2</vt:lpstr>
      <vt:lpstr>oknProductName_20</vt:lpstr>
      <vt:lpstr>oknProductName_21</vt:lpstr>
      <vt:lpstr>oknProductName_22</vt:lpstr>
      <vt:lpstr>oknProductName_23</vt:lpstr>
      <vt:lpstr>oknProductName_24</vt:lpstr>
      <vt:lpstr>oknProductName_25</vt:lpstr>
      <vt:lpstr>oknProductName_26</vt:lpstr>
      <vt:lpstr>oknProductName_27</vt:lpstr>
      <vt:lpstr>oknProductName_28</vt:lpstr>
      <vt:lpstr>oknProductName_29</vt:lpstr>
      <vt:lpstr>oknProductName_3</vt:lpstr>
      <vt:lpstr>oknProductName_30</vt:lpstr>
      <vt:lpstr>oknProductName_4</vt:lpstr>
      <vt:lpstr>oknProductName_5</vt:lpstr>
      <vt:lpstr>oknProductName_6</vt:lpstr>
      <vt:lpstr>oknProductName_7</vt:lpstr>
      <vt:lpstr>oknProductName_8</vt:lpstr>
      <vt:lpstr>oknProductName_9</vt:lpstr>
      <vt:lpstr>oknPrPaymentTerm</vt:lpstr>
      <vt:lpstr>oknPrWhoID</vt:lpstr>
      <vt:lpstr>oknPrWhoName</vt:lpstr>
      <vt:lpstr>oknQuantity_1</vt:lpstr>
      <vt:lpstr>oknQuantity_10</vt:lpstr>
      <vt:lpstr>oknQuantity_11</vt:lpstr>
      <vt:lpstr>oknQuantity_12</vt:lpstr>
      <vt:lpstr>oknQuantity_13</vt:lpstr>
      <vt:lpstr>oknQuantity_14</vt:lpstr>
      <vt:lpstr>oknQuantity_15</vt:lpstr>
      <vt:lpstr>oknQuantity_16</vt:lpstr>
      <vt:lpstr>oknQuantity_17</vt:lpstr>
      <vt:lpstr>oknQuantity_18</vt:lpstr>
      <vt:lpstr>oknQuantity_19</vt:lpstr>
      <vt:lpstr>oknQuantity_2</vt:lpstr>
      <vt:lpstr>oknQuantity_20</vt:lpstr>
      <vt:lpstr>oknQuantity_21</vt:lpstr>
      <vt:lpstr>oknQuantity_22</vt:lpstr>
      <vt:lpstr>oknQuantity_23</vt:lpstr>
      <vt:lpstr>oknQuantity_24</vt:lpstr>
      <vt:lpstr>oknQuantity_25</vt:lpstr>
      <vt:lpstr>oknQuantity_26</vt:lpstr>
      <vt:lpstr>oknQuantity_27</vt:lpstr>
      <vt:lpstr>oknQuantity_28</vt:lpstr>
      <vt:lpstr>oknQuantity_29</vt:lpstr>
      <vt:lpstr>oknQuantity_3</vt:lpstr>
      <vt:lpstr>oknQuantity_30</vt:lpstr>
      <vt:lpstr>oknQuantity_4</vt:lpstr>
      <vt:lpstr>oknQuantity_5</vt:lpstr>
      <vt:lpstr>oknQuantity_6</vt:lpstr>
      <vt:lpstr>oknQuantity_7</vt:lpstr>
      <vt:lpstr>oknQuantity_8</vt:lpstr>
      <vt:lpstr>oknQuantity_9</vt:lpstr>
      <vt:lpstr>oknRcBalanceDue</vt:lpstr>
      <vt:lpstr>oknRcDateFrom</vt:lpstr>
      <vt:lpstr>oknRcDateTo</vt:lpstr>
      <vt:lpstr>oknRcDueDate</vt:lpstr>
      <vt:lpstr>oknRcInvoiceCost</vt:lpstr>
      <vt:lpstr>oknRcInvoiceDate</vt:lpstr>
      <vt:lpstr>oknRcInvoiceID</vt:lpstr>
      <vt:lpstr>oknRcOrderID</vt:lpstr>
      <vt:lpstr>oknRcPayments</vt:lpstr>
      <vt:lpstr>oknRcPaymentTerm</vt:lpstr>
      <vt:lpstr>oknRcSalesRepName</vt:lpstr>
      <vt:lpstr>oknRcShippingCost</vt:lpstr>
      <vt:lpstr>oknRcSubtotal</vt:lpstr>
      <vt:lpstr>oknRcTax1</vt:lpstr>
      <vt:lpstr>oknRcTax2</vt:lpstr>
      <vt:lpstr>oknRcTotal</vt:lpstr>
      <vt:lpstr>oknRcWhoID</vt:lpstr>
      <vt:lpstr>oknRcWhoName</vt:lpstr>
      <vt:lpstr>oknRpCost</vt:lpstr>
      <vt:lpstr>oknRpDateFrom</vt:lpstr>
      <vt:lpstr>oknRpDateTo</vt:lpstr>
      <vt:lpstr>oknRpInvoiceDate</vt:lpstr>
      <vt:lpstr>oknRpInvoiceID</vt:lpstr>
      <vt:lpstr>oknRpLineTotal</vt:lpstr>
      <vt:lpstr>oknRpPrice</vt:lpstr>
      <vt:lpstr>oknRpProductID</vt:lpstr>
      <vt:lpstr>oknRpProductName</vt:lpstr>
      <vt:lpstr>oknRpQuantity</vt:lpstr>
      <vt:lpstr>oknRrBalanceDue</vt:lpstr>
      <vt:lpstr>oknRrDateFrom</vt:lpstr>
      <vt:lpstr>oknRrDateTo</vt:lpstr>
      <vt:lpstr>oknRrDueDate</vt:lpstr>
      <vt:lpstr>oknRrInvoiceCost</vt:lpstr>
      <vt:lpstr>oknRrInvoiceDate</vt:lpstr>
      <vt:lpstr>oknRrInvoiceID</vt:lpstr>
      <vt:lpstr>oknRrOrderID</vt:lpstr>
      <vt:lpstr>oknRrPayments</vt:lpstr>
      <vt:lpstr>oknRrSalesRepName</vt:lpstr>
      <vt:lpstr>oknRrShippingCost</vt:lpstr>
      <vt:lpstr>oknRrSubtotal</vt:lpstr>
      <vt:lpstr>oknRrTax1</vt:lpstr>
      <vt:lpstr>oknRrTax2</vt:lpstr>
      <vt:lpstr>oknRrTotal</vt:lpstr>
      <vt:lpstr>oknRsBalanceDue</vt:lpstr>
      <vt:lpstr>oknRsDateFrom</vt:lpstr>
      <vt:lpstr>oknRsDateTo</vt:lpstr>
      <vt:lpstr>oknRsDueDate</vt:lpstr>
      <vt:lpstr>oknRsInvoiceCost</vt:lpstr>
      <vt:lpstr>oknRsInvoiceDate</vt:lpstr>
      <vt:lpstr>oknRsInvoiceID</vt:lpstr>
      <vt:lpstr>oknRsOrderID</vt:lpstr>
      <vt:lpstr>oknRsPayments</vt:lpstr>
      <vt:lpstr>oknRsPaymentTerm</vt:lpstr>
      <vt:lpstr>oknRsSalesRepName</vt:lpstr>
      <vt:lpstr>oknRsShippingCost</vt:lpstr>
      <vt:lpstr>oknRsSubTotal</vt:lpstr>
      <vt:lpstr>oknRsTax1</vt:lpstr>
      <vt:lpstr>oknRsTax2</vt:lpstr>
      <vt:lpstr>oknRsTotal</vt:lpstr>
      <vt:lpstr>oknRsYearMonth</vt:lpstr>
      <vt:lpstr>oknSalesRepName</vt:lpstr>
      <vt:lpstr>oknShipAddress</vt:lpstr>
      <vt:lpstr>oknShipCityStateZip</vt:lpstr>
      <vt:lpstr>oknShipContact</vt:lpstr>
      <vt:lpstr>oknShipCountry</vt:lpstr>
      <vt:lpstr>oknShipDate</vt:lpstr>
      <vt:lpstr>oknShipName</vt:lpstr>
      <vt:lpstr>oknShippingCost</vt:lpstr>
      <vt:lpstr>oknShipVia</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oknTaxable_13</vt:lpstr>
      <vt:lpstr>oknTaxable_14</vt:lpstr>
      <vt:lpstr>oknTaxable_15</vt:lpstr>
      <vt:lpstr>oknTaxable_16</vt:lpstr>
      <vt:lpstr>oknTaxable_17</vt:lpstr>
      <vt:lpstr>oknTaxable_18</vt:lpstr>
      <vt:lpstr>oknTaxable_19</vt:lpstr>
      <vt:lpstr>oknTaxable_2</vt:lpstr>
      <vt:lpstr>oknTaxable_20</vt:lpstr>
      <vt:lpstr>oknTaxable_21</vt:lpstr>
      <vt:lpstr>oknTaxable_22</vt:lpstr>
      <vt:lpstr>oknTaxable_23</vt:lpstr>
      <vt:lpstr>oknTaxable_24</vt:lpstr>
      <vt:lpstr>oknTaxable_25</vt:lpstr>
      <vt:lpstr>oknTaxable_26</vt:lpstr>
      <vt:lpstr>oknTaxable_27</vt:lpstr>
      <vt:lpstr>oknTaxable_28</vt:lpstr>
      <vt:lpstr>oknTaxable_29</vt:lpstr>
      <vt:lpstr>oknTaxable_3</vt:lpstr>
      <vt:lpstr>oknTaxable_30</vt:lpstr>
      <vt:lpstr>oknTaxable_4</vt:lpstr>
      <vt:lpstr>oknTaxable_5</vt:lpstr>
      <vt:lpstr>oknTaxable_6</vt:lpstr>
      <vt:lpstr>oknTaxable_7</vt:lpstr>
      <vt:lpstr>oknTaxable_8</vt:lpstr>
      <vt:lpstr>oknTaxable_9</vt:lpstr>
      <vt:lpstr>oknTaxTotalIncludingShippingCost</vt:lpstr>
      <vt:lpstr>oknTaxType</vt:lpstr>
      <vt:lpstr>oknTotal</vt:lpstr>
      <vt:lpstr>oknTotalExtRetail</vt:lpstr>
      <vt:lpstr>oknTotalQuantity</vt:lpstr>
      <vt:lpstr>oknUnitCost_1</vt:lpstr>
      <vt:lpstr>oknUnitCost_10</vt:lpstr>
      <vt:lpstr>oknUnitCost_11</vt:lpstr>
      <vt:lpstr>oknUnitCost_12</vt:lpstr>
      <vt:lpstr>oknUnitCost_13</vt:lpstr>
      <vt:lpstr>oknUnitCost_14</vt:lpstr>
      <vt:lpstr>oknUnitCost_15</vt:lpstr>
      <vt:lpstr>oknUnitCost_16</vt:lpstr>
      <vt:lpstr>oknUnitCost_17</vt:lpstr>
      <vt:lpstr>oknUnitCost_18</vt:lpstr>
      <vt:lpstr>oknUnitCost_19</vt:lpstr>
      <vt:lpstr>oknUnitCost_2</vt:lpstr>
      <vt:lpstr>oknUnitCost_20</vt:lpstr>
      <vt:lpstr>oknUnitCost_21</vt:lpstr>
      <vt:lpstr>oknUnitCost_22</vt:lpstr>
      <vt:lpstr>oknUnitCost_23</vt:lpstr>
      <vt:lpstr>oknUnitCost_24</vt:lpstr>
      <vt:lpstr>oknUnitCost_25</vt:lpstr>
      <vt:lpstr>oknUnitCost_26</vt:lpstr>
      <vt:lpstr>oknUnitCost_27</vt:lpstr>
      <vt:lpstr>oknUnitCost_28</vt:lpstr>
      <vt:lpstr>oknUnitCost_29</vt:lpstr>
      <vt:lpstr>oknUnitCost_3</vt:lpstr>
      <vt:lpstr>oknUnitCost_30</vt:lpstr>
      <vt:lpstr>oknUnitCost_4</vt:lpstr>
      <vt:lpstr>oknUnitCost_5</vt:lpstr>
      <vt:lpstr>oknUnitCost_6</vt:lpstr>
      <vt:lpstr>oknUnitCost_7</vt:lpstr>
      <vt:lpstr>oknUnitCost_8</vt:lpstr>
      <vt:lpstr>oknUnitCost_9</vt:lpstr>
      <vt:lpstr>oknWhoAddress</vt:lpstr>
      <vt:lpstr>oknWhoCityStateZip</vt:lpstr>
      <vt:lpstr>oknWhoCountry</vt:lpstr>
      <vt:lpstr>oknWhoID</vt:lpstr>
      <vt:lpstr>oknWhoName</vt:lpstr>
      <vt:lpstr>oknWhoPhone</vt:lpstr>
      <vt:lpstr>Aging!Print_Area</vt:lpstr>
      <vt:lpstr>'Customer Report'!Print_Area</vt:lpstr>
      <vt:lpstr>Invoice!Print_Area</vt:lpstr>
      <vt:lpstr>'Payment Report'!Print_Area</vt:lpstr>
      <vt:lpstr>'Product Report'!Print_Area</vt:lpstr>
      <vt:lpstr>'Sales Rep. Report'!Print_Area</vt:lpstr>
      <vt:lpstr>'Sales Report'!Print_Area</vt:lpstr>
      <vt:lpstr>Aging!Print_Titles</vt:lpstr>
      <vt:lpstr>'Customer Report'!Print_Titles</vt:lpstr>
      <vt:lpstr>Invoice!Print_Titles</vt:lpstr>
      <vt:lpstr>'Payment Report'!Print_Titles</vt:lpstr>
      <vt:lpstr>'Product Report'!Print_Titles</vt:lpstr>
      <vt:lpstr>'Sales Rep. Report'!Print_Titles</vt:lpstr>
      <vt:lpstr>'Sales Report'!Print_Titles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Book Store Invoice Template</dc:title>
  <dc:subject>"Book Store Invoice Template" summary: The invoice template is designed for book wholesaler, publisher or store. It calculates discounts on each product as they are entered on an invoice, by using Excel formulas. Besides wholesale, it also allows applying discounts to retail customers when you invoice them.</dc:subject>
  <dc:creator>https://www.invoicingtemplate.com/</dc:creator>
  <cp:keywords/>
  <dc:description>https://www.invoicingtemplate.com/book-store.html</dc:description>
  <cp:lastModifiedBy>liangjun yu</cp:lastModifiedBy>
  <cp:lastPrinted>2023-07-05T11:40:46Z</cp:lastPrinted>
  <dcterms:created xsi:type="dcterms:W3CDTF">2000-07-27T22:24:14Z</dcterms:created>
  <dcterms:modified xsi:type="dcterms:W3CDTF">2024-03-08T11:28:31Z</dcterms:modified>
  <cp:category>Book Store Invoice Template, Book Store Billing Form</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17, Charlotte, North Carolina, 842051, 731424, 7001151248796867480?+15.12%, 305.4 sq mi, 791.0 km2, 2,757/sq mi, 1,064/km2, 35°12′28″N 80°49′52″W? / ?35.2078°N 80.8310°W? / 35.2078; -80.8310? (17 Charlotte)</vt:lpwstr>
  </property>
</Properties>
</file>