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7003\"/>
    </mc:Choice>
  </mc:AlternateContent>
  <xr:revisionPtr revIDLastSave="0" documentId="13_ncr:1_{493886A9-45E4-44E5-A030-9796FF6D84BA}" xr6:coauthVersionLast="47" xr6:coauthVersionMax="47" xr10:uidLastSave="{00000000-0000-0000-0000-000000000000}"/>
  <bookViews>
    <workbookView xWindow="-120" yWindow="-120" windowWidth="29040" windowHeight="15720" tabRatio="849" xr2:uid="{00000000-000D-0000-FFFF-FFFF00000000}"/>
  </bookViews>
  <sheets>
    <sheet name="Invoice" sheetId="1" r:id="rId1"/>
    <sheet name="UniformSoftware.com" sheetId="15" r:id="rId2"/>
  </sheets>
  <definedNames>
    <definedName name="InvoicingTemplateLinkTarget" hidden="1">#REF!</definedName>
    <definedName name="oknAgBalanceDue">#REF!</definedName>
    <definedName name="oknAgDateFrom">#REF!</definedName>
    <definedName name="oknAgDateTo">#REF!</definedName>
    <definedName name="oknAgDueDate">#REF!</definedName>
    <definedName name="oknAgHdrAccountBalance">#REF!</definedName>
    <definedName name="oknAgHdrAddress">#REF!</definedName>
    <definedName name="oknAgHdrCityStateZip">#REF!</definedName>
    <definedName name="oknAgHdrCountry">#REF!</definedName>
    <definedName name="oknAgHdrCredit">#REF!</definedName>
    <definedName name="oknAgHdrCustomerID">#REF!</definedName>
    <definedName name="oknAgHdrCustomerName">#REF!</definedName>
    <definedName name="oknAgHdrEmail">#REF!</definedName>
    <definedName name="oknAgHdrPhone">#REF!</definedName>
    <definedName name="oknAgHdrWhoEmail">#REF!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BalanceDue">Invoice!$S$37</definedName>
    <definedName name="oknCompanyAddress">Invoice!$F$6</definedName>
    <definedName name="oknCompanyCityStateZip">Invoice!$F$7</definedName>
    <definedName name="oknCompanyContact">Invoice!$F$8</definedName>
    <definedName name="oknCompanyName">Invoice!$F$5</definedName>
    <definedName name="oknCost_1">Invoice!$D$18</definedName>
    <definedName name="oknCost_10">Invoice!$D$27</definedName>
    <definedName name="oknCost_11">Invoice!$D$28</definedName>
    <definedName name="oknCost_12">Invoice!$D$29</definedName>
    <definedName name="oknCost_13">Invoice!$D$30</definedName>
    <definedName name="oknCost_14">Invoice!$D$31</definedName>
    <definedName name="oknCost_15">Invoice!$D$32</definedName>
    <definedName name="oknCost_16">Invoice!$D$33</definedName>
    <definedName name="oknCost_17">Invoice!$D$34</definedName>
    <definedName name="oknCost_18">Invoice!$D$35</definedName>
    <definedName name="oknCost_19">Invoice!$D$36</definedName>
    <definedName name="oknCost_2">Invoice!$D$19</definedName>
    <definedName name="oknCost_20">Invoice!$D$37</definedName>
    <definedName name="oknCost_21">Invoice!$D$38</definedName>
    <definedName name="oknCost_22">Invoice!$D$39</definedName>
    <definedName name="oknCost_23">Invoice!$D$40</definedName>
    <definedName name="oknCost_24">Invoice!$D$41</definedName>
    <definedName name="oknCost_25">Invoice!$D$42</definedName>
    <definedName name="oknCost_26">Invoice!$D$43</definedName>
    <definedName name="oknCost_27">Invoice!$D$44</definedName>
    <definedName name="oknCost_28">Invoice!$D$45</definedName>
    <definedName name="oknCost_29">Invoice!$D$46</definedName>
    <definedName name="oknCost_3">Invoice!$D$20</definedName>
    <definedName name="oknCost_30">Invoice!$D$47</definedName>
    <definedName name="oknCost_31">Invoice!#REF!</definedName>
    <definedName name="oknCost_32">Invoice!#REF!</definedName>
    <definedName name="oknCost_33">Invoice!#REF!</definedName>
    <definedName name="oknCost_34">Invoice!#REF!</definedName>
    <definedName name="oknCost_35">Invoice!#REF!</definedName>
    <definedName name="oknCost_36">Invoice!#REF!</definedName>
    <definedName name="oknCost_4">Invoice!$D$21</definedName>
    <definedName name="oknCost_5">Invoice!$D$22</definedName>
    <definedName name="oknCost_6">Invoice!$D$23</definedName>
    <definedName name="oknCost_7">Invoice!$D$24</definedName>
    <definedName name="oknCost_8">Invoice!$D$25</definedName>
    <definedName name="oknCost_9">Invoice!$D$26</definedName>
    <definedName name="oknDatabaseName">Invoice!$A$5</definedName>
    <definedName name="oknDisc_1">Invoice!$L$18</definedName>
    <definedName name="oknDisc_10">Invoice!$L$27</definedName>
    <definedName name="oknDisc_11">Invoice!$L$28</definedName>
    <definedName name="oknDisc_12">Invoice!$L$29</definedName>
    <definedName name="oknDisc_13">Invoice!$L$30</definedName>
    <definedName name="oknDisc_14">Invoice!$L$31</definedName>
    <definedName name="oknDisc_15">Invoice!$L$32</definedName>
    <definedName name="oknDisc_16">Invoice!$L$33</definedName>
    <definedName name="oknDisc_17">Invoice!$L$34</definedName>
    <definedName name="oknDisc_18">Invoice!$L$35</definedName>
    <definedName name="oknDisc_19">Invoice!$L$36</definedName>
    <definedName name="oknDisc_2">Invoice!$L$19</definedName>
    <definedName name="oknDisc_20">Invoice!$L$37</definedName>
    <definedName name="oknDisc_21">Invoice!$L$38</definedName>
    <definedName name="oknDisc_22">Invoice!$L$39</definedName>
    <definedName name="oknDisc_23">Invoice!$L$40</definedName>
    <definedName name="oknDisc_24">Invoice!$L$41</definedName>
    <definedName name="oknDisc_25">Invoice!$L$42</definedName>
    <definedName name="oknDisc_26">Invoice!$L$43</definedName>
    <definedName name="oknDisc_27">Invoice!$L$44</definedName>
    <definedName name="oknDisc_28">Invoice!$L$45</definedName>
    <definedName name="oknDisc_29">Invoice!$L$46</definedName>
    <definedName name="oknDisc_3">Invoice!$L$20</definedName>
    <definedName name="oknDisc_30">Invoice!$L$47</definedName>
    <definedName name="oknDisc_4">Invoice!$L$21</definedName>
    <definedName name="oknDisc_5">Invoice!$L$22</definedName>
    <definedName name="oknDisc_6">Invoice!$L$23</definedName>
    <definedName name="oknDisc_7">Invoice!$L$24</definedName>
    <definedName name="oknDisc_8">Invoice!$L$25</definedName>
    <definedName name="oknDisc_9">Invoice!$L$26</definedName>
    <definedName name="oknDueDate">Invoice!$AP$6</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ExtRetail_1">Invoice!$N$18</definedName>
    <definedName name="oknExtRetail_10">Invoice!$N$27</definedName>
    <definedName name="oknExtRetail_11">Invoice!$N$28</definedName>
    <definedName name="oknExtRetail_12">Invoice!$N$29</definedName>
    <definedName name="oknExtRetail_13">Invoice!$N$30</definedName>
    <definedName name="oknExtRetail_14">Invoice!$N$31</definedName>
    <definedName name="oknExtRetail_15">Invoice!$N$32</definedName>
    <definedName name="oknExtRetail_16">Invoice!$N$33</definedName>
    <definedName name="oknExtRetail_17">Invoice!$N$34</definedName>
    <definedName name="oknExtRetail_18">Invoice!$N$35</definedName>
    <definedName name="oknExtRetail_19">Invoice!$N$36</definedName>
    <definedName name="oknExtRetail_2">Invoice!$N$19</definedName>
    <definedName name="oknExtRetail_20">Invoice!$N$37</definedName>
    <definedName name="oknExtRetail_21">Invoice!$N$38</definedName>
    <definedName name="oknExtRetail_22">Invoice!$N$39</definedName>
    <definedName name="oknExtRetail_23">Invoice!$N$40</definedName>
    <definedName name="oknExtRetail_24">Invoice!$N$41</definedName>
    <definedName name="oknExtRetail_25">Invoice!$N$42</definedName>
    <definedName name="oknExtRetail_26">Invoice!$N$43</definedName>
    <definedName name="oknExtRetail_27">Invoice!$N$44</definedName>
    <definedName name="oknExtRetail_28">Invoice!$N$45</definedName>
    <definedName name="oknExtRetail_29">Invoice!$N$46</definedName>
    <definedName name="oknExtRetail_3">Invoice!$N$20</definedName>
    <definedName name="oknExtRetail_30">Invoice!$N$47</definedName>
    <definedName name="oknExtRetail_4">Invoice!$N$21</definedName>
    <definedName name="oknExtRetail_5">Invoice!$N$22</definedName>
    <definedName name="oknExtRetail_6">Invoice!$N$23</definedName>
    <definedName name="oknExtRetail_7">Invoice!$N$24</definedName>
    <definedName name="oknExtRetail_8">Invoice!$N$25</definedName>
    <definedName name="oknExtRetail_9">Invoice!$N$26</definedName>
    <definedName name="oknInvoiceBodyMaxNumber" hidden="1">#REF!</definedName>
    <definedName name="oknInvoiceBodyMinNumber" hidden="1">#REF!</definedName>
    <definedName name="oknInvoiceDate">Invoice!$N$7</definedName>
    <definedName name="oknInvoiceID">Invoice!$N$6</definedName>
    <definedName name="oknLineTotal_1">Invoice!$O$18</definedName>
    <definedName name="oknLineTotal_10">Invoice!$O$27</definedName>
    <definedName name="oknLineTotal_11">Invoice!$O$28</definedName>
    <definedName name="oknLineTotal_12">Invoice!$O$29</definedName>
    <definedName name="oknLineTotal_13">Invoice!$O$30</definedName>
    <definedName name="oknLineTotal_14">Invoice!$O$31</definedName>
    <definedName name="oknLineTotal_15">Invoice!$O$32</definedName>
    <definedName name="oknLineTotal_16">Invoice!$O$33</definedName>
    <definedName name="oknLineTotal_17">Invoice!$O$34</definedName>
    <definedName name="oknLineTotal_18">Invoice!$O$35</definedName>
    <definedName name="oknLineTotal_19">Invoice!$O$36</definedName>
    <definedName name="oknLineTotal_2">Invoice!$O$19</definedName>
    <definedName name="oknLineTotal_20">Invoice!$O$37</definedName>
    <definedName name="oknLineTotal_21">Invoice!$O$38</definedName>
    <definedName name="oknLineTotal_22">Invoice!$O$39</definedName>
    <definedName name="oknLineTotal_23">Invoice!$O$40</definedName>
    <definedName name="oknLineTotal_24">Invoice!$O$41</definedName>
    <definedName name="oknLineTotal_25">Invoice!$O$42</definedName>
    <definedName name="oknLineTotal_26">Invoice!$O$43</definedName>
    <definedName name="oknLineTotal_27">Invoice!$O$44</definedName>
    <definedName name="oknLineTotal_28">Invoice!$O$45</definedName>
    <definedName name="oknLineTotal_29">Invoice!$O$46</definedName>
    <definedName name="oknLineTotal_3">Invoice!$O$20</definedName>
    <definedName name="oknLineTotal_30">Invoice!$O$47</definedName>
    <definedName name="oknLineTotal_31">Invoice!#REF!</definedName>
    <definedName name="oknLineTotal_32">Invoice!#REF!</definedName>
    <definedName name="oknLineTotal_33">Invoice!#REF!</definedName>
    <definedName name="oknLineTotal_34">Invoice!#REF!</definedName>
    <definedName name="oknLineTotal_35">Invoice!#REF!</definedName>
    <definedName name="oknLineTotal_36">Invoice!#REF!</definedName>
    <definedName name="oknLineTotal_4">Invoice!$O$21</definedName>
    <definedName name="oknLineTotal_5">Invoice!$O$22</definedName>
    <definedName name="oknLineTotal_6">Invoice!$O$23</definedName>
    <definedName name="oknLineTotal_7">Invoice!$O$24</definedName>
    <definedName name="oknLineTotal_8">Invoice!$O$25</definedName>
    <definedName name="oknLineTotal_9">Invoice!$O$26</definedName>
    <definedName name="oknLineTotalTaxable">Invoice!$D$48</definedName>
    <definedName name="oknNotes">Invoice!$F$49</definedName>
    <definedName name="oknOrderID">Invoice!$N$8</definedName>
    <definedName name="oknPayments">Invoice!$S$36</definedName>
    <definedName name="oknPaymentTerm">Invoice!$AO$6</definedName>
    <definedName name="oknPrAmount">#REF!</definedName>
    <definedName name="oknPrCheckNumber">#REF!</definedName>
    <definedName name="oknPrCreatedDate">#REF!</definedName>
    <definedName name="oknPrDateFrom">#REF!</definedName>
    <definedName name="oknPrDateTo">#REF!</definedName>
    <definedName name="oknPrice_1">Invoice!$K$18</definedName>
    <definedName name="oknPrice_10">Invoice!$K$27</definedName>
    <definedName name="oknPrice_11">Invoice!$K$28</definedName>
    <definedName name="oknPrice_12">Invoice!$K$29</definedName>
    <definedName name="oknPrice_13">Invoice!$K$30</definedName>
    <definedName name="oknPrice_14">Invoice!$K$31</definedName>
    <definedName name="oknPrice_15">Invoice!$K$32</definedName>
    <definedName name="oknPrice_16">Invoice!$K$33</definedName>
    <definedName name="oknPrice_17">Invoice!$K$34</definedName>
    <definedName name="oknPrice_18">Invoice!$K$35</definedName>
    <definedName name="oknPrice_19">Invoice!$K$36</definedName>
    <definedName name="oknPrice_2">Invoice!$K$19</definedName>
    <definedName name="oknPrice_20">Invoice!$K$37</definedName>
    <definedName name="oknPrice_21">Invoice!$K$38</definedName>
    <definedName name="oknPrice_22">Invoice!$K$39</definedName>
    <definedName name="oknPrice_23">Invoice!$K$40</definedName>
    <definedName name="oknPrice_24">Invoice!$K$41</definedName>
    <definedName name="oknPrice_25">Invoice!$K$42</definedName>
    <definedName name="oknPrice_26">Invoice!$K$43</definedName>
    <definedName name="oknPrice_27">Invoice!$K$44</definedName>
    <definedName name="oknPrice_28">Invoice!$K$45</definedName>
    <definedName name="oknPrice_29">Invoice!$K$46</definedName>
    <definedName name="oknPrice_3">Invoice!$K$20</definedName>
    <definedName name="oknPrice_30">Invoice!$K$47</definedName>
    <definedName name="oknPrice_31">Invoice!#REF!</definedName>
    <definedName name="oknPrice_32">Invoice!#REF!</definedName>
    <definedName name="oknPrice_33">Invoice!#REF!</definedName>
    <definedName name="oknPrice_34">Invoice!#REF!</definedName>
    <definedName name="oknPrice_35">Invoice!#REF!</definedName>
    <definedName name="oknPrice_36">Invoice!#REF!</definedName>
    <definedName name="oknPrice_4">Invoice!$K$21</definedName>
    <definedName name="oknPrice_5">Invoice!$K$22</definedName>
    <definedName name="oknPrice_6">Invoice!$K$23</definedName>
    <definedName name="oknPrice_7">Invoice!$K$24</definedName>
    <definedName name="oknPrice_8">Invoice!$K$25</definedName>
    <definedName name="oknPrice_9">Invoice!$K$26</definedName>
    <definedName name="oknPrInvoiceID">#REF!</definedName>
    <definedName name="oknPrNotes">#REF!</definedName>
    <definedName name="oknProductID_1">Invoice!$A$18</definedName>
    <definedName name="oknProductID_10">Invoice!$A$27</definedName>
    <definedName name="oknProductID_11">Invoice!$A$28</definedName>
    <definedName name="oknProductID_12">Invoice!$A$29</definedName>
    <definedName name="oknProductID_13">Invoice!$A$30</definedName>
    <definedName name="oknProductID_14">Invoice!$A$31</definedName>
    <definedName name="oknProductID_15">Invoice!$A$32</definedName>
    <definedName name="oknProductID_16">Invoice!$A$33</definedName>
    <definedName name="oknProductID_17">Invoice!$A$34</definedName>
    <definedName name="oknProductID_18">Invoice!$A$35</definedName>
    <definedName name="oknProductID_19">Invoice!$A$36</definedName>
    <definedName name="oknProductID_2">Invoice!$A$19</definedName>
    <definedName name="oknProductID_20">Invoice!$A$37</definedName>
    <definedName name="oknProductID_21">Invoice!$A$38</definedName>
    <definedName name="oknProductID_22">Invoice!$A$39</definedName>
    <definedName name="oknProductID_23">Invoice!$A$40</definedName>
    <definedName name="oknProductID_24">Invoice!$A$41</definedName>
    <definedName name="oknProductID_25">Invoice!$A$42</definedName>
    <definedName name="oknProductID_26">Invoice!$A$43</definedName>
    <definedName name="oknProductID_27">Invoice!$A$44</definedName>
    <definedName name="oknProductID_28">Invoice!$A$45</definedName>
    <definedName name="oknProductID_29">Invoice!$A$46</definedName>
    <definedName name="oknProductID_3">Invoice!$A$20</definedName>
    <definedName name="oknProductID_30">Invoice!$A$47</definedName>
    <definedName name="oknProductID_31">Invoice!#REF!</definedName>
    <definedName name="oknProductID_32">Invoice!#REF!</definedName>
    <definedName name="oknProductID_33">Invoice!#REF!</definedName>
    <definedName name="oknProductID_34">Invoice!#REF!</definedName>
    <definedName name="oknProductID_35">Invoice!#REF!</definedName>
    <definedName name="oknProductID_36">Invoice!#REF!</definedName>
    <definedName name="oknProductID_4">Invoice!$A$21</definedName>
    <definedName name="oknProductID_5">Invoice!$A$22</definedName>
    <definedName name="oknProductID_6">Invoice!$A$23</definedName>
    <definedName name="oknProductID_7">Invoice!$A$24</definedName>
    <definedName name="oknProductID_8">Invoice!$A$25</definedName>
    <definedName name="oknProductID_9">Invoice!$A$26</definedName>
    <definedName name="oknProductName_1">Invoice!$F$18</definedName>
    <definedName name="oknProductName_10">Invoice!$F$27</definedName>
    <definedName name="oknProductName_11">Invoice!$F$28</definedName>
    <definedName name="oknProductName_12">Invoice!$F$29</definedName>
    <definedName name="oknProductName_13">Invoice!$F$30</definedName>
    <definedName name="oknProductName_14">Invoice!$F$31</definedName>
    <definedName name="oknProductName_15">Invoice!$F$32</definedName>
    <definedName name="oknProductName_16">Invoice!$F$33</definedName>
    <definedName name="oknProductName_17">Invoice!$F$34</definedName>
    <definedName name="oknProductName_18">Invoice!$F$35</definedName>
    <definedName name="oknProductName_19">Invoice!$F$36</definedName>
    <definedName name="oknProductName_2">Invoice!$F$19</definedName>
    <definedName name="oknProductName_20">Invoice!$F$37</definedName>
    <definedName name="oknProductName_21">Invoice!$F$38</definedName>
    <definedName name="oknProductName_22">Invoice!$F$39</definedName>
    <definedName name="oknProductName_23">Invoice!$F$40</definedName>
    <definedName name="oknProductName_24">Invoice!$F$41</definedName>
    <definedName name="oknProductName_25">Invoice!$F$42</definedName>
    <definedName name="oknProductName_26">Invoice!$F$43</definedName>
    <definedName name="oknProductName_27">Invoice!$F$44</definedName>
    <definedName name="oknProductName_28">Invoice!$F$45</definedName>
    <definedName name="oknProductName_29">Invoice!$F$46</definedName>
    <definedName name="oknProductName_3">Invoice!$F$20</definedName>
    <definedName name="oknProductName_30">Invoice!$F$47</definedName>
    <definedName name="oknProductName_31">Invoice!#REF!</definedName>
    <definedName name="oknProductName_32">Invoice!#REF!</definedName>
    <definedName name="oknProductName_33">Invoice!#REF!</definedName>
    <definedName name="oknProductName_34">Invoice!#REF!</definedName>
    <definedName name="oknProductName_35">Invoice!#REF!</definedName>
    <definedName name="oknProductName_36">Invoice!#REF!</definedName>
    <definedName name="oknProductName_4">Invoice!$F$21</definedName>
    <definedName name="oknProductName_5">Invoice!$F$22</definedName>
    <definedName name="oknProductName_6">Invoice!$F$23</definedName>
    <definedName name="oknProductName_7">Invoice!$F$24</definedName>
    <definedName name="oknProductName_8">Invoice!$F$25</definedName>
    <definedName name="oknProductName_9">Invoice!$F$26</definedName>
    <definedName name="oknPrPaymentTerm">#REF!</definedName>
    <definedName name="oknPrWhoID">#REF!</definedName>
    <definedName name="oknPrWhoName">#REF!</definedName>
    <definedName name="oknQuantity_1">Invoice!$J$18</definedName>
    <definedName name="oknQuantity_10">Invoice!$J$27</definedName>
    <definedName name="oknQuantity_11">Invoice!$J$28</definedName>
    <definedName name="oknQuantity_12">Invoice!$J$29</definedName>
    <definedName name="oknQuantity_13">Invoice!$J$30</definedName>
    <definedName name="oknQuantity_14">Invoice!$J$31</definedName>
    <definedName name="oknQuantity_15">Invoice!$J$32</definedName>
    <definedName name="oknQuantity_16">Invoice!$J$33</definedName>
    <definedName name="oknQuantity_17">Invoice!$J$34</definedName>
    <definedName name="oknQuantity_18">Invoice!$J$35</definedName>
    <definedName name="oknQuantity_19">Invoice!$J$36</definedName>
    <definedName name="oknQuantity_2">Invoice!$J$19</definedName>
    <definedName name="oknQuantity_20">Invoice!$J$37</definedName>
    <definedName name="oknQuantity_21">Invoice!$J$38</definedName>
    <definedName name="oknQuantity_22">Invoice!$J$39</definedName>
    <definedName name="oknQuantity_23">Invoice!$J$40</definedName>
    <definedName name="oknQuantity_24">Invoice!$J$41</definedName>
    <definedName name="oknQuantity_25">Invoice!$J$42</definedName>
    <definedName name="oknQuantity_26">Invoice!$J$43</definedName>
    <definedName name="oknQuantity_27">Invoice!$J$44</definedName>
    <definedName name="oknQuantity_28">Invoice!$J$45</definedName>
    <definedName name="oknQuantity_29">Invoice!$J$46</definedName>
    <definedName name="oknQuantity_3">Invoice!$J$20</definedName>
    <definedName name="oknQuantity_30">Invoice!$J$47</definedName>
    <definedName name="oknQuantity_31">Invoice!#REF!</definedName>
    <definedName name="oknQuantity_32">Invoice!#REF!</definedName>
    <definedName name="oknQuantity_33">Invoice!#REF!</definedName>
    <definedName name="oknQuantity_34">Invoice!#REF!</definedName>
    <definedName name="oknQuantity_35">Invoice!#REF!</definedName>
    <definedName name="oknQuantity_36">Invoice!#REF!</definedName>
    <definedName name="oknQuantity_4">Invoice!$J$21</definedName>
    <definedName name="oknQuantity_5">Invoice!$J$22</definedName>
    <definedName name="oknQuantity_6">Invoice!$J$23</definedName>
    <definedName name="oknQuantity_7">Invoice!$J$24</definedName>
    <definedName name="oknQuantity_8">Invoice!$J$25</definedName>
    <definedName name="oknQuantity_9">Invoice!$J$26</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pTaxable">#REF!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Invoice!$AJ$6</definedName>
    <definedName name="oknSavingInvoiceClearWorksheet" hidden="1">#REF!</definedName>
    <definedName name="oknSavingInvoicePromptForPayment" hidden="1">#REF!</definedName>
    <definedName name="oknShipAddress">Invoice!$M$12</definedName>
    <definedName name="oknShipCityStateZip">Invoice!$M$13</definedName>
    <definedName name="oknShipContact">Invoice!$M$14</definedName>
    <definedName name="oknShipCountry">Invoice!$R$12</definedName>
    <definedName name="oknShipDate">Invoice!$AL$6</definedName>
    <definedName name="oknShipName">Invoice!$M$11</definedName>
    <definedName name="oknShippingCost">Invoice!$N$53</definedName>
    <definedName name="oknShipVia">Invoice!$AM$6</definedName>
    <definedName name="oknStatus">Invoice!$A$7</definedName>
    <definedName name="oknSubTotal">Invoice!$K$53</definedName>
    <definedName name="oknTax1">Invoice!$M$53</definedName>
    <definedName name="oknTax1Name">Invoice!$Q$53</definedName>
    <definedName name="oknTax1Rate">Invoice!$S$38</definedName>
    <definedName name="oknTax1RateDefault">Invoice!$R$32</definedName>
    <definedName name="oknTax2">Invoice!$R$44</definedName>
    <definedName name="oknTax2IsAppliedToTax1">Invoice!$C$12</definedName>
    <definedName name="oknTax2Name">Invoice!$R$39</definedName>
    <definedName name="oknTax2Rate">Invoice!$S$39</definedName>
    <definedName name="oknTax2RateDefault">Invoice!$C$15</definedName>
    <definedName name="oknTaxable_1">Invoice!$C$18</definedName>
    <definedName name="oknTaxable_10">Invoice!$C$27</definedName>
    <definedName name="oknTaxable_11">Invoice!$C$28</definedName>
    <definedName name="oknTaxable_12">Invoice!$C$29</definedName>
    <definedName name="oknTaxable_13">Invoice!$C$30</definedName>
    <definedName name="oknTaxable_14">Invoice!$C$31</definedName>
    <definedName name="oknTaxable_15">Invoice!$C$32</definedName>
    <definedName name="oknTaxable_16">Invoice!$C$33</definedName>
    <definedName name="oknTaxable_17">Invoice!$C$34</definedName>
    <definedName name="oknTaxable_18">Invoice!$C$35</definedName>
    <definedName name="oknTaxable_19">Invoice!$C$36</definedName>
    <definedName name="oknTaxable_2">Invoice!$C$19</definedName>
    <definedName name="oknTaxable_20">Invoice!$C$37</definedName>
    <definedName name="oknTaxable_21">Invoice!$C$38</definedName>
    <definedName name="oknTaxable_22">Invoice!$C$39</definedName>
    <definedName name="oknTaxable_23">Invoice!$C$40</definedName>
    <definedName name="oknTaxable_24">Invoice!$C$41</definedName>
    <definedName name="oknTaxable_25">Invoice!$C$42</definedName>
    <definedName name="oknTaxable_26">Invoice!$C$43</definedName>
    <definedName name="oknTaxable_27">Invoice!$C$44</definedName>
    <definedName name="oknTaxable_28">Invoice!$C$45</definedName>
    <definedName name="oknTaxable_29">Invoice!$C$46</definedName>
    <definedName name="oknTaxable_3">Invoice!$C$20</definedName>
    <definedName name="oknTaxable_30">Invoice!$C$47</definedName>
    <definedName name="oknTaxable_31">Invoice!#REF!</definedName>
    <definedName name="oknTaxable_32">Invoice!#REF!</definedName>
    <definedName name="oknTaxable_33">Invoice!#REF!</definedName>
    <definedName name="oknTaxable_34">Invoice!#REF!</definedName>
    <definedName name="oknTaxable_35">Invoice!#REF!</definedName>
    <definedName name="oknTaxable_36">Invoice!#REF!</definedName>
    <definedName name="oknTaxable_4">Invoice!$C$21</definedName>
    <definedName name="oknTaxable_5">Invoice!$C$22</definedName>
    <definedName name="oknTaxable_6">Invoice!$C$23</definedName>
    <definedName name="oknTaxable_7">Invoice!$C$24</definedName>
    <definedName name="oknTaxable_8">Invoice!$C$25</definedName>
    <definedName name="oknTaxable_9">Invoice!$C$26</definedName>
    <definedName name="oknTaxTotalIncludingShippingCost">Invoice!$C$13</definedName>
    <definedName name="oknTaxType">Invoice!$C$11</definedName>
    <definedName name="oknTotal">Invoice!$O$53</definedName>
    <definedName name="oknTotalExtRetail">Invoice!$I$53</definedName>
    <definedName name="oknTotalQuantity">Invoice!$F$53</definedName>
    <definedName name="oknUnitCost_1">Invoice!$M$18</definedName>
    <definedName name="oknUnitCost_10">Invoice!$M$27</definedName>
    <definedName name="oknUnitCost_11">Invoice!$M$28</definedName>
    <definedName name="oknUnitCost_12">Invoice!$M$29</definedName>
    <definedName name="oknUnitCost_13">Invoice!$M$30</definedName>
    <definedName name="oknUnitCost_14">Invoice!$M$31</definedName>
    <definedName name="oknUnitCost_15">Invoice!$M$32</definedName>
    <definedName name="oknUnitCost_16">Invoice!$M$33</definedName>
    <definedName name="oknUnitCost_17">Invoice!$M$34</definedName>
    <definedName name="oknUnitCost_18">Invoice!$M$35</definedName>
    <definedName name="oknUnitCost_19">Invoice!$M$36</definedName>
    <definedName name="oknUnitCost_2">Invoice!$M$19</definedName>
    <definedName name="oknUnitCost_20">Invoice!$M$37</definedName>
    <definedName name="oknUnitCost_21">Invoice!$M$38</definedName>
    <definedName name="oknUnitCost_22">Invoice!$M$39</definedName>
    <definedName name="oknUnitCost_23">Invoice!$M$40</definedName>
    <definedName name="oknUnitCost_24">Invoice!$M$41</definedName>
    <definedName name="oknUnitCost_25">Invoice!$M$42</definedName>
    <definedName name="oknUnitCost_26">Invoice!$M$43</definedName>
    <definedName name="oknUnitCost_27">Invoice!$M$44</definedName>
    <definedName name="oknUnitCost_28">Invoice!$M$45</definedName>
    <definedName name="oknUnitCost_29">Invoice!$M$46</definedName>
    <definedName name="oknUnitCost_3">Invoice!$M$20</definedName>
    <definedName name="oknUnitCost_30">Invoice!$M$47</definedName>
    <definedName name="oknUnitCost_4">Invoice!$M$21</definedName>
    <definedName name="oknUnitCost_5">Invoice!$M$22</definedName>
    <definedName name="oknUnitCost_6">Invoice!$M$23</definedName>
    <definedName name="oknUnitCost_7">Invoice!$M$24</definedName>
    <definedName name="oknUnitCost_8">Invoice!$M$25</definedName>
    <definedName name="oknUnitCost_9">Invoice!$M$26</definedName>
    <definedName name="oknWhoAddress">Invoice!$H$12</definedName>
    <definedName name="oknWhoCityStateZip">Invoice!$H$13</definedName>
    <definedName name="oknWhoCountry">Invoice!$Z$8</definedName>
    <definedName name="oknWhoID">Invoice!$A$9</definedName>
    <definedName name="oknWhoName">Invoice!$H$11</definedName>
    <definedName name="oknWhoPhone">Invoice!$H$14</definedName>
    <definedName name="oknZ2DONTREMOVESoftwareID" hidden="1">#REF!</definedName>
    <definedName name="oknZZDONTREMOVEDatabasePath" hidden="1">#REF!</definedName>
    <definedName name="oknZZDONTREMOVEHowToCloseWorkbook" hidden="1">#REF!</definedName>
    <definedName name="_xlnm.Print_Area" localSheetId="0">Invoice!$F$3:$O$53</definedName>
    <definedName name="_xlnm.Print_Titles" localSheetId="0">Invoice!$5:$17</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7" i="1" l="1"/>
  <c r="O47" i="1" s="1"/>
  <c r="M46" i="1"/>
  <c r="O46" i="1" s="1"/>
  <c r="M45" i="1"/>
  <c r="O45" i="1" s="1"/>
  <c r="M44" i="1"/>
  <c r="O44" i="1" s="1"/>
  <c r="M43" i="1"/>
  <c r="O43" i="1" s="1"/>
  <c r="M42" i="1"/>
  <c r="O42" i="1" s="1"/>
  <c r="M41" i="1"/>
  <c r="O41" i="1" s="1"/>
  <c r="M40" i="1"/>
  <c r="O40" i="1" s="1"/>
  <c r="M39" i="1"/>
  <c r="O39" i="1" s="1"/>
  <c r="M38" i="1"/>
  <c r="O38" i="1" s="1"/>
  <c r="M37" i="1"/>
  <c r="O37" i="1" s="1"/>
  <c r="M36" i="1"/>
  <c r="O36" i="1" s="1"/>
  <c r="M35" i="1"/>
  <c r="O35" i="1" s="1"/>
  <c r="M34" i="1"/>
  <c r="O34" i="1" s="1"/>
  <c r="M33" i="1"/>
  <c r="O33" i="1" s="1"/>
  <c r="M32" i="1"/>
  <c r="O32" i="1" s="1"/>
  <c r="M31" i="1"/>
  <c r="O31" i="1" s="1"/>
  <c r="M30" i="1"/>
  <c r="O30" i="1" s="1"/>
  <c r="M29" i="1"/>
  <c r="O29" i="1" s="1"/>
  <c r="M28" i="1"/>
  <c r="O28" i="1" s="1"/>
  <c r="M27" i="1"/>
  <c r="O27" i="1" s="1"/>
  <c r="M26" i="1"/>
  <c r="O26" i="1" s="1"/>
  <c r="M25" i="1"/>
  <c r="O25" i="1" s="1"/>
  <c r="M24" i="1"/>
  <c r="O24" i="1" s="1"/>
  <c r="M23" i="1"/>
  <c r="O23" i="1" s="1"/>
  <c r="M22" i="1"/>
  <c r="O22" i="1" s="1"/>
  <c r="M21" i="1"/>
  <c r="O21" i="1" s="1"/>
  <c r="M20" i="1"/>
  <c r="O20" i="1" s="1"/>
  <c r="M19" i="1"/>
  <c r="O19" i="1" s="1"/>
  <c r="M18" i="1"/>
  <c r="O18" i="1" s="1"/>
  <c r="N47" i="1"/>
  <c r="N46" i="1"/>
  <c r="N45" i="1"/>
  <c r="N44" i="1"/>
  <c r="N43" i="1"/>
  <c r="N42" i="1"/>
  <c r="N41" i="1"/>
  <c r="N40" i="1"/>
  <c r="N39" i="1"/>
  <c r="N38" i="1"/>
  <c r="N37" i="1"/>
  <c r="N36" i="1"/>
  <c r="N35" i="1"/>
  <c r="N34" i="1"/>
  <c r="N33" i="1"/>
  <c r="N32" i="1"/>
  <c r="N31" i="1"/>
  <c r="N30" i="1"/>
  <c r="N29" i="1"/>
  <c r="N28" i="1"/>
  <c r="N27" i="1"/>
  <c r="N26" i="1"/>
  <c r="N25" i="1"/>
  <c r="N24" i="1"/>
  <c r="N23" i="1"/>
  <c r="N22" i="1"/>
  <c r="N21" i="1"/>
  <c r="N20" i="1"/>
  <c r="N19" i="1"/>
  <c r="N18" i="1"/>
  <c r="F53" i="1"/>
  <c r="R44" i="1"/>
  <c r="I53" i="1" l="1"/>
  <c r="K53" i="1"/>
  <c r="D48" i="1" a="1"/>
  <c r="D48" i="1" s="1"/>
  <c r="M53" i="1" s="1"/>
  <c r="O53" i="1" l="1"/>
  <c r="S37" i="1" s="1"/>
</calcChain>
</file>

<file path=xl/sharedStrings.xml><?xml version="1.0" encoding="utf-8"?>
<sst xmlns="http://schemas.openxmlformats.org/spreadsheetml/2006/main" count="101" uniqueCount="66">
  <si>
    <t>Sales Rep. Name</t>
    <phoneticPr fontId="8" type="noConversion"/>
  </si>
  <si>
    <t>Ship Date</t>
    <phoneticPr fontId="8" type="noConversion"/>
  </si>
  <si>
    <t>Ship Via</t>
    <phoneticPr fontId="8" type="noConversion"/>
  </si>
  <si>
    <t>Due Date</t>
    <phoneticPr fontId="8" type="noConversion"/>
  </si>
  <si>
    <t>Terms</t>
    <phoneticPr fontId="8" type="noConversion"/>
  </si>
  <si>
    <t>Taxable</t>
    <phoneticPr fontId="8" type="noConversion"/>
  </si>
  <si>
    <t>TOTAL DUE</t>
    <phoneticPr fontId="8" type="noConversion"/>
  </si>
  <si>
    <t>PAID</t>
    <phoneticPr fontId="8" type="noConversion"/>
  </si>
  <si>
    <t>TaxSystem</t>
    <phoneticPr fontId="8" type="noConversion"/>
  </si>
  <si>
    <t>Current Database</t>
  </si>
  <si>
    <t>Invoice Status</t>
  </si>
  <si>
    <t>Taxable</t>
  </si>
  <si>
    <t>cost</t>
    <phoneticPr fontId="8" type="noConversion"/>
  </si>
  <si>
    <t>GST</t>
  </si>
  <si>
    <t>Customer Country</t>
    <phoneticPr fontId="8" type="noConversion"/>
  </si>
  <si>
    <t>PRODUCT DESCRIPTION</t>
    <phoneticPr fontId="8" type="noConversion"/>
  </si>
  <si>
    <t>QUANTITY</t>
    <phoneticPr fontId="8" type="noConversion"/>
  </si>
  <si>
    <t>DISC.</t>
    <phoneticPr fontId="8" type="noConversion"/>
  </si>
  <si>
    <t>UNIT COST</t>
    <phoneticPr fontId="8" type="noConversion"/>
  </si>
  <si>
    <t>EXT. RETAIL</t>
    <phoneticPr fontId="8" type="noConversion"/>
  </si>
  <si>
    <t>EXT. COST</t>
    <phoneticPr fontId="8" type="noConversion"/>
  </si>
  <si>
    <t>ORDER</t>
    <phoneticPr fontId="8" type="noConversion"/>
  </si>
  <si>
    <t>UNIT RETAIL PRICE</t>
    <phoneticPr fontId="8" type="noConversion"/>
  </si>
  <si>
    <t>Current Tax Rate</t>
    <phoneticPr fontId="8" type="noConversion"/>
  </si>
  <si>
    <t>TOTAL EXT. RETAIL</t>
    <phoneticPr fontId="8" type="noConversion"/>
  </si>
  <si>
    <t>TOTAL EXT. COST</t>
    <phoneticPr fontId="8" type="noConversion"/>
  </si>
  <si>
    <t>TAX</t>
    <phoneticPr fontId="8" type="noConversion"/>
  </si>
  <si>
    <t>SHIPPING</t>
    <phoneticPr fontId="8" type="noConversion"/>
  </si>
  <si>
    <t>INVOICE TOTAL</t>
    <phoneticPr fontId="8" type="noConversion"/>
  </si>
  <si>
    <t>TOTAL QUANTITY</t>
    <phoneticPr fontId="8" type="noConversion"/>
  </si>
  <si>
    <t>ORDER NOTES:</t>
    <phoneticPr fontId="8" type="noConversion"/>
  </si>
  <si>
    <t>Customer Ship Country</t>
    <phoneticPr fontId="8" type="noConversion"/>
  </si>
  <si>
    <t>SOLD TO:</t>
    <phoneticPr fontId="8" type="noConversion"/>
  </si>
  <si>
    <t>SHIP TO:</t>
    <phoneticPr fontId="8" type="noConversion"/>
  </si>
  <si>
    <t>Order Number:</t>
    <phoneticPr fontId="8" type="noConversion"/>
  </si>
  <si>
    <t>Order Date:</t>
    <phoneticPr fontId="8" type="noConversion"/>
  </si>
  <si>
    <t>Customer PO#:</t>
    <phoneticPr fontId="8" type="noConversion"/>
  </si>
  <si>
    <t>Pending</t>
    <phoneticPr fontId="8" type="noConversion"/>
  </si>
  <si>
    <t>Default tax rate</t>
    <phoneticPr fontId="8" type="noConversion"/>
  </si>
  <si>
    <t>Set your default tax rate here:</t>
    <phoneticPr fontId="8" type="noConversion"/>
  </si>
  <si>
    <t>Don't delete the following</t>
    <phoneticPr fontId="8" type="noConversion"/>
  </si>
  <si>
    <t/>
  </si>
  <si>
    <t>UPS</t>
  </si>
  <si>
    <t>Net 60</t>
  </si>
  <si>
    <t>Sales1</t>
  </si>
  <si>
    <t>Book Wholesaler, Publisher or Store</t>
    <phoneticPr fontId="8" type="noConversion"/>
  </si>
  <si>
    <t>Street Address</t>
    <phoneticPr fontId="8" type="noConversion"/>
  </si>
  <si>
    <t>City, ST  ZIP Code</t>
    <phoneticPr fontId="8" type="noConversion"/>
  </si>
  <si>
    <t>Contact,Web Address, etc.</t>
  </si>
  <si>
    <t>Phone: nnn-nnn-nnn Fax: mmm-mmm-mmm</t>
  </si>
  <si>
    <t>c7003</t>
  </si>
  <si>
    <t>Product #</t>
  </si>
  <si>
    <t>Customer#</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</si>
  <si>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</si>
  <si>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</si>
  <si>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</si>
  <si>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</si>
  <si>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</si>
  <si>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</si>
  <si>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</si>
  <si>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Book Store Billing Form</t>
  </si>
  <si>
    <t>Book Store Invoice Templatec7003</t>
  </si>
  <si>
    <t>Book Store Billing Form - 16, Fort Worth, Texas, 854113, 741206, 7001152328772298120?+15.23%, 342.9 sq mi, 888.1 km2, 2,491/sq mi, 962/km2, 32°46′53″N 97°20′48″W? / ?32.7815°N 97.3467°W? / 32.7815; -97.3467? (16 Fort Worth)</t>
  </si>
  <si>
    <t>Book Store Invoice Templatec7003 - 16, Fort Worth, Texas, 854113, 741206, 7001152328772298120?+15.23%, 342.9 sq mi, 888.1 km2, 2,491/sq mi, 962/km2, 32°46′53″N 97°20′48″W? / ?32.7815°N 97.3467°W? / 32.7815; -97.3467? (16 Fort Worth)</t>
  </si>
  <si>
    <t>Book Store Billing Form - 17, Charlotte, North Carolina, 842051, 731424, 7001151248796867480?+15.12%, 305.4 sq mi, 791.0 km2, 2,757/sq mi, 1,064/km2, 35°12′28″N 80°49′52″W? / ?35.2078°N 80.8310°W? / 35.2078; -80.8310? (17 Charlotte)</t>
  </si>
  <si>
    <t>Book Store Invoice Templatec7003 - 17, Charlotte, North Carolina, 842051, 731424, 7001151248796867480?+15.12%, 305.4 sq mi, 791.0 km2, 2,757/sq mi, 1,064/km2, 35°12′28″N 80°49′52″W? / ?35.2078°N 80.8310°W? / 35.2078; -80.8310? (17 Charlotte)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</si>
</sst>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0.00_);_(* \(#,##0.00\);;_(@_)"/>
    <numFmt numFmtId="165" formatCode="[$-409]mmmm\ d\,\ yyyy;@"/>
    <numFmt numFmtId="166" formatCode="_ * #,##0.00_ ;_ * \-#,##0.00_ ;_ * &quot;&quot;??_ ;_ @_ "/>
    <numFmt numFmtId="167" formatCode="_-* #,##0.00_ ;_-* \-#,##0.00\ ;_-* &quot;-&quot;??_ ;_-@_ "/>
    <numFmt numFmtId="168" formatCode="_(* #,##0.00_);_(* \(#,##0.00\);_(* &quot;&quot;??_);_(@_)"/>
    <numFmt numFmtId="169" formatCode="0.00_ "/>
    <numFmt numFmtId="170" formatCode="0.0000_);[Red]\(0.0000\)"/>
    <numFmt numFmtId="171" formatCode="0_);[Red]\(0\)"/>
    <numFmt numFmtId="172" formatCode="0.000%"/>
  </numFmts>
  <fonts count="2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8"/>
      <name val="Arial"/>
      <family val="2"/>
    </font>
    <font>
      <sz val="10"/>
      <name val="Arial"/>
      <family val="2"/>
    </font>
    <font>
      <sz val="28"/>
      <color indexed="42"/>
      <name val="Arial Black"/>
      <family val="2"/>
    </font>
    <font>
      <sz val="9"/>
      <name val="Arial"/>
      <family val="2"/>
    </font>
    <font>
      <u/>
      <sz val="10"/>
      <color indexed="12"/>
      <name val="Arial"/>
      <family val="2"/>
    </font>
    <font>
      <sz val="10"/>
      <color indexed="9"/>
      <name val="Arial"/>
      <family val="2"/>
    </font>
    <font>
      <b/>
      <sz val="12"/>
      <color indexed="9"/>
      <name val="Arial"/>
      <family val="2"/>
    </font>
    <font>
      <sz val="9"/>
      <color indexed="9"/>
      <name val="Arial"/>
      <family val="2"/>
    </font>
    <font>
      <b/>
      <sz val="9"/>
      <name val="Arial"/>
      <family val="2"/>
    </font>
    <font>
      <b/>
      <sz val="8"/>
      <name val="Arial"/>
      <family val="2"/>
    </font>
    <font>
      <sz val="8"/>
      <name val="Arial"/>
      <family val="2"/>
    </font>
    <font>
      <sz val="10"/>
      <color theme="0"/>
      <name val="Arial"/>
      <family val="2"/>
    </font>
    <font>
      <b/>
      <sz val="10"/>
      <color theme="0"/>
      <name val="Arial"/>
      <family val="2"/>
    </font>
    <font>
      <sz val="9"/>
      <color theme="0"/>
      <name val="Arial"/>
      <family val="2"/>
    </font>
    <font>
      <sz val="18"/>
      <color theme="4" tint="-0.499984740745262"/>
      <name val="Arial Black"/>
      <family val="2"/>
    </font>
    <font>
      <b/>
      <sz val="11"/>
      <color theme="4" tint="-0.499984740745262"/>
      <name val="Arial Black"/>
      <family val="2"/>
    </font>
    <font>
      <b/>
      <sz val="10"/>
      <name val="Arial"/>
      <family val="2"/>
      <charset val="204"/>
    </font>
    <font>
      <b/>
      <sz val="9"/>
      <name val="Arial"/>
      <family val="2"/>
      <charset val="204"/>
    </font>
    <font>
      <sz val="10"/>
      <name val="Trebuchet MS"/>
      <family val="2"/>
    </font>
    <font>
      <u/>
      <sz val="10"/>
      <color indexed="12"/>
      <name val="Verdana"/>
      <family val="2"/>
    </font>
  </fonts>
  <fills count="12">
    <fill>
      <patternFill patternType="none"/>
    </fill>
    <fill>
      <patternFill patternType="gray125"/>
    </fill>
    <fill>
      <patternFill patternType="solid">
        <fgColor indexed="42"/>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2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thin">
        <color theme="4" tint="-0.499984740745262"/>
      </left>
      <right style="thin">
        <color theme="4" tint="-0.499984740745262"/>
      </right>
      <top style="thick">
        <color theme="4" tint="-0.499984740745262"/>
      </top>
      <bottom/>
      <diagonal/>
    </border>
    <border>
      <left style="thin">
        <color theme="4" tint="-0.499984740745262"/>
      </left>
      <right style="thin">
        <color theme="4" tint="-0.499984740745262"/>
      </right>
      <top/>
      <bottom/>
      <diagonal/>
    </border>
    <border>
      <left style="thin">
        <color theme="4" tint="-0.499984740745262"/>
      </left>
      <right style="thin">
        <color theme="4" tint="-0.499984740745262"/>
      </right>
      <top/>
      <bottom style="thin">
        <color theme="4" tint="-0.499984740745262"/>
      </bottom>
      <diagonal/>
    </border>
    <border>
      <left style="thin">
        <color theme="4" tint="-0.499984740745262"/>
      </left>
      <right/>
      <top style="thick">
        <color theme="4" tint="-0.499984740745262"/>
      </top>
      <bottom/>
      <diagonal/>
    </border>
    <border>
      <left/>
      <right style="thin">
        <color theme="4" tint="-0.499984740745262"/>
      </right>
      <top style="thick">
        <color theme="4" tint="-0.499984740745262"/>
      </top>
      <bottom/>
      <diagonal/>
    </border>
    <border>
      <left style="thin">
        <color theme="4" tint="-0.499984740745262"/>
      </left>
      <right/>
      <top/>
      <bottom style="thin">
        <color theme="4" tint="-0.499984740745262"/>
      </bottom>
      <diagonal/>
    </border>
    <border>
      <left/>
      <right style="thin">
        <color theme="4" tint="-0.499984740745262"/>
      </right>
      <top/>
      <bottom style="thin">
        <color theme="4" tint="-0.499984740745262"/>
      </bottom>
      <diagonal/>
    </border>
    <border>
      <left style="thin">
        <color theme="4" tint="-0.499984740745262"/>
      </left>
      <right style="thin">
        <color theme="4" tint="-0.499984740745262"/>
      </right>
      <top style="thick">
        <color theme="4" tint="-0.499984740745262"/>
      </top>
      <bottom style="thin">
        <color indexed="64"/>
      </bottom>
      <diagonal/>
    </border>
    <border>
      <left style="thin">
        <color theme="4" tint="-0.499984740745262"/>
      </left>
      <right style="thin">
        <color theme="4" tint="-0.499984740745262"/>
      </right>
      <top style="thin">
        <color indexed="64"/>
      </top>
      <bottom/>
      <diagonal/>
    </border>
  </borders>
  <cellStyleXfs count="11">
    <xf numFmtId="0" fontId="0" fillId="0" borderId="0"/>
    <xf numFmtId="0" fontId="13" fillId="0" borderId="0" applyNumberFormat="0" applyFill="0" applyBorder="0" applyAlignment="0" applyProtection="0">
      <alignment vertical="top"/>
      <protection locked="0"/>
    </xf>
    <xf numFmtId="0" fontId="27" fillId="0" borderId="0"/>
    <xf numFmtId="0" fontId="7" fillId="0" borderId="0"/>
    <xf numFmtId="0" fontId="28"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1" fillId="0" borderId="0"/>
  </cellStyleXfs>
  <cellXfs count="151">
    <xf numFmtId="0" fontId="0" fillId="0" borderId="0" xfId="0"/>
    <xf numFmtId="0" fontId="0" fillId="0" borderId="0" xfId="0" applyAlignment="1">
      <alignment horizontal="left"/>
    </xf>
    <xf numFmtId="0" fontId="0" fillId="0" borderId="0" xfId="0" applyAlignment="1">
      <alignment vertical="center"/>
    </xf>
    <xf numFmtId="0" fontId="8" fillId="0" borderId="0" xfId="0" applyFont="1" applyAlignment="1">
      <alignment horizont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0" borderId="0" xfId="0" applyFont="1" applyAlignment="1">
      <alignment horizontal="left"/>
    </xf>
    <xf numFmtId="0" fontId="11" fillId="0" borderId="0" xfId="0" applyFont="1" applyAlignment="1">
      <alignment horizontal="right"/>
    </xf>
    <xf numFmtId="165" fontId="0" fillId="0" borderId="0" xfId="0" applyNumberFormat="1" applyAlignment="1">
      <alignment horizontal="left" shrinkToFit="1"/>
    </xf>
    <xf numFmtId="0" fontId="8" fillId="0" borderId="0" xfId="0" applyFont="1" applyAlignment="1">
      <alignment horizontal="center" vertical="center"/>
    </xf>
    <xf numFmtId="44"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0" fillId="0" borderId="0" xfId="0" applyAlignment="1" applyProtection="1">
      <alignment vertical="center"/>
      <protection locked="0" hidden="1"/>
    </xf>
    <xf numFmtId="0" fontId="10" fillId="0" borderId="2"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14" fontId="10" fillId="0" borderId="1" xfId="0" applyNumberFormat="1" applyFont="1" applyBorder="1" applyAlignment="1" applyProtection="1">
      <alignment horizontal="center" vertical="center"/>
      <protection locked="0"/>
    </xf>
    <xf numFmtId="0" fontId="0" fillId="0" borderId="0" xfId="0" applyAlignment="1" applyProtection="1">
      <alignment vertical="center"/>
      <protection hidden="1"/>
    </xf>
    <xf numFmtId="0" fontId="0" fillId="0" borderId="0" xfId="0" applyAlignment="1">
      <alignment horizontal="left" vertical="center"/>
    </xf>
    <xf numFmtId="0" fontId="8" fillId="0" borderId="0" xfId="0" applyFont="1" applyAlignment="1">
      <alignment horizontal="left" vertical="center"/>
    </xf>
    <xf numFmtId="14" fontId="10" fillId="0" borderId="3" xfId="0" applyNumberFormat="1" applyFont="1" applyBorder="1" applyAlignment="1" applyProtection="1">
      <alignment horizontal="center" vertical="center"/>
      <protection locked="0"/>
    </xf>
    <xf numFmtId="0" fontId="0" fillId="0" borderId="8" xfId="0" applyBorder="1"/>
    <xf numFmtId="0" fontId="9" fillId="0" borderId="8" xfId="0" applyFont="1" applyBorder="1"/>
    <xf numFmtId="0" fontId="0" fillId="0" borderId="9" xfId="0" applyBorder="1"/>
    <xf numFmtId="0" fontId="12" fillId="0" borderId="0" xfId="0" applyFont="1" applyAlignment="1" applyProtection="1">
      <alignment vertical="center"/>
      <protection locked="0"/>
    </xf>
    <xf numFmtId="0" fontId="12" fillId="0" borderId="0" xfId="0" applyFont="1" applyAlignment="1">
      <alignment vertical="center"/>
    </xf>
    <xf numFmtId="44" fontId="12" fillId="0" borderId="0" xfId="0" applyNumberFormat="1" applyFont="1" applyAlignment="1">
      <alignment horizontal="left" vertical="center"/>
    </xf>
    <xf numFmtId="164" fontId="12" fillId="0" borderId="0" xfId="0" applyNumberFormat="1" applyFont="1" applyAlignment="1">
      <alignment horizontal="left" vertical="center"/>
    </xf>
    <xf numFmtId="0" fontId="0" fillId="0" borderId="13" xfId="0" applyBorder="1" applyAlignment="1" applyProtection="1">
      <alignment vertical="top" wrapText="1"/>
      <protection locked="0"/>
    </xf>
    <xf numFmtId="0" fontId="0" fillId="0" borderId="14" xfId="0" applyBorder="1" applyAlignment="1" applyProtection="1">
      <alignment vertical="top" wrapText="1"/>
      <protection locked="0"/>
    </xf>
    <xf numFmtId="0" fontId="0" fillId="0" borderId="15" xfId="0" applyBorder="1" applyAlignment="1" applyProtection="1">
      <alignment vertical="top" wrapText="1"/>
      <protection locked="0"/>
    </xf>
    <xf numFmtId="43" fontId="0" fillId="0" borderId="0" xfId="0" applyNumberFormat="1" applyAlignment="1" applyProtection="1">
      <alignment horizontal="right" vertical="center"/>
      <protection hidden="1"/>
    </xf>
    <xf numFmtId="0" fontId="8" fillId="0" borderId="0" xfId="0" applyFont="1"/>
    <xf numFmtId="43" fontId="19" fillId="0" borderId="2" xfId="0" applyNumberFormat="1" applyFont="1" applyBorder="1" applyAlignment="1" applyProtection="1">
      <alignment horizontal="right" vertical="center"/>
      <protection hidden="1"/>
    </xf>
    <xf numFmtId="43" fontId="19" fillId="0" borderId="2" xfId="0" applyNumberFormat="1" applyFont="1" applyBorder="1" applyAlignment="1" applyProtection="1">
      <alignment horizontal="right" vertical="center"/>
      <protection locked="0"/>
    </xf>
    <xf numFmtId="0" fontId="20" fillId="4" borderId="0" xfId="0" applyFont="1" applyFill="1"/>
    <xf numFmtId="0" fontId="20" fillId="4" borderId="0" xfId="0" applyFont="1" applyFill="1" applyAlignment="1">
      <alignment vertical="center"/>
    </xf>
    <xf numFmtId="0" fontId="21" fillId="4" borderId="0" xfId="0" applyFont="1" applyFill="1" applyAlignment="1">
      <alignment horizontal="right" vertical="center"/>
    </xf>
    <xf numFmtId="0" fontId="22" fillId="4" borderId="0" xfId="0" applyFont="1" applyFill="1" applyAlignment="1">
      <alignment vertical="center"/>
    </xf>
    <xf numFmtId="49" fontId="12" fillId="6" borderId="0" xfId="0" applyNumberFormat="1" applyFont="1" applyFill="1" applyAlignment="1" applyProtection="1">
      <alignment horizontal="left" vertical="center"/>
      <protection locked="0"/>
    </xf>
    <xf numFmtId="0" fontId="23" fillId="0" borderId="0" xfId="0" applyFont="1" applyAlignment="1">
      <alignment horizontal="right" vertical="center"/>
    </xf>
    <xf numFmtId="0" fontId="24" fillId="0" borderId="10" xfId="0" applyFont="1" applyBorder="1" applyAlignment="1">
      <alignment horizontal="left" vertical="center" indent="1"/>
    </xf>
    <xf numFmtId="0" fontId="17" fillId="6" borderId="2" xfId="0" applyFont="1" applyFill="1" applyBorder="1" applyAlignment="1">
      <alignment horizontal="right" vertical="center"/>
    </xf>
    <xf numFmtId="0" fontId="8" fillId="6" borderId="6" xfId="0" applyFont="1" applyFill="1" applyBorder="1" applyAlignment="1">
      <alignment horizontal="right"/>
    </xf>
    <xf numFmtId="0" fontId="0" fillId="6" borderId="0" xfId="0" applyFill="1"/>
    <xf numFmtId="0" fontId="8" fillId="6" borderId="0" xfId="0" applyFont="1" applyFill="1" applyAlignment="1">
      <alignment horizontal="right"/>
    </xf>
    <xf numFmtId="0" fontId="18" fillId="6" borderId="2" xfId="0" applyFont="1" applyFill="1" applyBorder="1" applyAlignment="1">
      <alignment horizontal="center" vertical="center"/>
    </xf>
    <xf numFmtId="0" fontId="0" fillId="7" borderId="0" xfId="0" applyFill="1"/>
    <xf numFmtId="0" fontId="14" fillId="7" borderId="0" xfId="0" applyFont="1" applyFill="1" applyAlignment="1">
      <alignment vertical="center"/>
    </xf>
    <xf numFmtId="0" fontId="14" fillId="7" borderId="0" xfId="0" applyFont="1" applyFill="1" applyAlignment="1">
      <alignment horizontal="right" vertical="center"/>
    </xf>
    <xf numFmtId="0" fontId="14" fillId="7" borderId="0" xfId="0" applyFont="1" applyFill="1"/>
    <xf numFmtId="0" fontId="0" fillId="7" borderId="0" xfId="0" applyFill="1" applyAlignment="1">
      <alignment vertical="center"/>
    </xf>
    <xf numFmtId="0" fontId="12" fillId="7" borderId="0" xfId="0" applyFont="1" applyFill="1" applyAlignment="1">
      <alignment vertical="center"/>
    </xf>
    <xf numFmtId="0" fontId="15" fillId="0" borderId="0" xfId="0" applyFont="1"/>
    <xf numFmtId="167" fontId="16" fillId="0" borderId="0" xfId="0" applyNumberFormat="1" applyFont="1" applyAlignment="1">
      <alignment vertical="center"/>
    </xf>
    <xf numFmtId="0" fontId="20" fillId="3" borderId="0" xfId="0" applyFont="1" applyFill="1"/>
    <xf numFmtId="0" fontId="0" fillId="3" borderId="0" xfId="0" applyFill="1" applyProtection="1">
      <protection locked="0" hidden="1"/>
    </xf>
    <xf numFmtId="0" fontId="0" fillId="3" borderId="0" xfId="0" applyFill="1"/>
    <xf numFmtId="0" fontId="0" fillId="8" borderId="16" xfId="0" applyFill="1" applyBorder="1"/>
    <xf numFmtId="43" fontId="0" fillId="0" borderId="17" xfId="0" applyNumberFormat="1" applyBorder="1" applyAlignment="1" applyProtection="1">
      <alignment horizontal="right"/>
      <protection locked="0"/>
    </xf>
    <xf numFmtId="43" fontId="0" fillId="0" borderId="17" xfId="0" applyNumberFormat="1" applyBorder="1" applyAlignment="1" applyProtection="1">
      <alignment horizontal="right"/>
      <protection hidden="1"/>
    </xf>
    <xf numFmtId="172" fontId="0" fillId="0" borderId="17" xfId="0" applyNumberFormat="1" applyBorder="1" applyAlignment="1" applyProtection="1">
      <alignment horizontal="right" vertical="center" indent="1"/>
      <protection locked="0"/>
    </xf>
    <xf numFmtId="172" fontId="0" fillId="0" borderId="18" xfId="0" applyNumberFormat="1" applyBorder="1" applyAlignment="1" applyProtection="1">
      <alignment horizontal="right" vertical="center" indent="1"/>
      <protection locked="0"/>
    </xf>
    <xf numFmtId="0" fontId="22" fillId="3" borderId="19" xfId="0" applyFont="1" applyFill="1" applyBorder="1" applyAlignment="1">
      <alignment vertical="center"/>
    </xf>
    <xf numFmtId="0" fontId="22" fillId="3" borderId="20" xfId="0" applyFont="1" applyFill="1" applyBorder="1" applyAlignment="1">
      <alignment vertical="center"/>
    </xf>
    <xf numFmtId="0" fontId="0" fillId="8" borderId="21" xfId="0" applyFill="1" applyBorder="1"/>
    <xf numFmtId="0" fontId="12" fillId="8" borderId="22" xfId="0" applyFont="1" applyFill="1" applyBorder="1" applyAlignment="1">
      <alignment vertical="center"/>
    </xf>
    <xf numFmtId="0" fontId="17" fillId="6" borderId="23" xfId="0" applyFont="1" applyFill="1" applyBorder="1" applyAlignment="1">
      <alignment horizontal="center" vertical="center" wrapText="1"/>
    </xf>
    <xf numFmtId="171" fontId="12" fillId="0" borderId="24" xfId="0" applyNumberFormat="1" applyFont="1" applyBorder="1" applyAlignment="1" applyProtection="1">
      <alignment vertical="center"/>
      <protection locked="0"/>
    </xf>
    <xf numFmtId="169" fontId="12" fillId="0" borderId="24" xfId="0" applyNumberFormat="1" applyFont="1" applyBorder="1" applyAlignment="1" applyProtection="1">
      <alignment horizontal="right" vertical="center"/>
      <protection locked="0"/>
    </xf>
    <xf numFmtId="9" fontId="12" fillId="0" borderId="24" xfId="0" applyNumberFormat="1" applyFont="1" applyBorder="1" applyAlignment="1" applyProtection="1">
      <alignment horizontal="center" vertical="center"/>
      <protection locked="0"/>
    </xf>
    <xf numFmtId="170" fontId="12" fillId="0" borderId="24" xfId="0" applyNumberFormat="1" applyFont="1" applyBorder="1" applyAlignment="1">
      <alignment horizontal="right" vertical="center"/>
    </xf>
    <xf numFmtId="166" fontId="12" fillId="0" borderId="24" xfId="0" applyNumberFormat="1" applyFont="1" applyBorder="1" applyAlignment="1">
      <alignment horizontal="right" vertical="center" indent="1"/>
    </xf>
    <xf numFmtId="168" fontId="12" fillId="0" borderId="24" xfId="0" applyNumberFormat="1" applyFont="1" applyBorder="1" applyAlignment="1" applyProtection="1">
      <alignment horizontal="left" vertical="center"/>
      <protection hidden="1"/>
    </xf>
    <xf numFmtId="171" fontId="12" fillId="7" borderId="17" xfId="0" applyNumberFormat="1" applyFont="1" applyFill="1" applyBorder="1" applyAlignment="1" applyProtection="1">
      <alignment vertical="center"/>
      <protection locked="0"/>
    </xf>
    <xf numFmtId="169" fontId="12" fillId="7" borderId="17" xfId="0" applyNumberFormat="1" applyFont="1" applyFill="1" applyBorder="1" applyAlignment="1" applyProtection="1">
      <alignment horizontal="right" vertical="center"/>
      <protection locked="0"/>
    </xf>
    <xf numFmtId="9" fontId="12" fillId="7" borderId="17" xfId="0" applyNumberFormat="1" applyFont="1" applyFill="1" applyBorder="1" applyAlignment="1" applyProtection="1">
      <alignment horizontal="center" vertical="center"/>
      <protection locked="0"/>
    </xf>
    <xf numFmtId="170" fontId="12" fillId="7" borderId="17" xfId="0" applyNumberFormat="1" applyFont="1" applyFill="1" applyBorder="1" applyAlignment="1">
      <alignment horizontal="right" vertical="center"/>
    </xf>
    <xf numFmtId="166" fontId="12" fillId="7" borderId="17" xfId="0" applyNumberFormat="1" applyFont="1" applyFill="1" applyBorder="1" applyAlignment="1">
      <alignment horizontal="right" vertical="center" indent="1"/>
    </xf>
    <xf numFmtId="168" fontId="12" fillId="7" borderId="17" xfId="0" applyNumberFormat="1" applyFont="1" applyFill="1" applyBorder="1" applyAlignment="1" applyProtection="1">
      <alignment horizontal="left" vertical="center"/>
      <protection hidden="1"/>
    </xf>
    <xf numFmtId="171" fontId="12" fillId="0" borderId="17" xfId="0" applyNumberFormat="1" applyFont="1" applyBorder="1" applyAlignment="1" applyProtection="1">
      <alignment vertical="center"/>
      <protection locked="0"/>
    </xf>
    <xf numFmtId="169" fontId="12" fillId="0" borderId="17" xfId="0" applyNumberFormat="1" applyFont="1" applyBorder="1" applyAlignment="1" applyProtection="1">
      <alignment horizontal="right" vertical="center"/>
      <protection locked="0"/>
    </xf>
    <xf numFmtId="9" fontId="12" fillId="0" borderId="17" xfId="0" applyNumberFormat="1" applyFont="1" applyBorder="1" applyAlignment="1" applyProtection="1">
      <alignment horizontal="center" vertical="center"/>
      <protection locked="0"/>
    </xf>
    <xf numFmtId="170" fontId="12" fillId="0" borderId="17" xfId="0" applyNumberFormat="1" applyFont="1" applyBorder="1" applyAlignment="1">
      <alignment horizontal="right" vertical="center"/>
    </xf>
    <xf numFmtId="166" fontId="12" fillId="0" borderId="17" xfId="0" applyNumberFormat="1" applyFont="1" applyBorder="1" applyAlignment="1">
      <alignment horizontal="right" vertical="center" indent="1"/>
    </xf>
    <xf numFmtId="168" fontId="12" fillId="0" borderId="17" xfId="0" applyNumberFormat="1" applyFont="1" applyBorder="1" applyAlignment="1" applyProtection="1">
      <alignment horizontal="left" vertical="center"/>
      <protection hidden="1"/>
    </xf>
    <xf numFmtId="171" fontId="12" fillId="7" borderId="18" xfId="0" applyNumberFormat="1" applyFont="1" applyFill="1" applyBorder="1" applyAlignment="1" applyProtection="1">
      <alignment vertical="center"/>
      <protection locked="0"/>
    </xf>
    <xf numFmtId="169" fontId="12" fillId="7" borderId="18" xfId="0" applyNumberFormat="1" applyFont="1" applyFill="1" applyBorder="1" applyAlignment="1" applyProtection="1">
      <alignment horizontal="right" vertical="center"/>
      <protection locked="0"/>
    </xf>
    <xf numFmtId="9" fontId="12" fillId="7" borderId="18" xfId="0" applyNumberFormat="1" applyFont="1" applyFill="1" applyBorder="1" applyAlignment="1" applyProtection="1">
      <alignment horizontal="center" vertical="center"/>
      <protection locked="0"/>
    </xf>
    <xf numFmtId="170" fontId="12" fillId="7" borderId="18" xfId="0" applyNumberFormat="1" applyFont="1" applyFill="1" applyBorder="1" applyAlignment="1">
      <alignment horizontal="right" vertical="center"/>
    </xf>
    <xf numFmtId="166" fontId="12" fillId="7" borderId="18" xfId="0" applyNumberFormat="1" applyFont="1" applyFill="1" applyBorder="1" applyAlignment="1">
      <alignment horizontal="right" vertical="center" indent="1"/>
    </xf>
    <xf numFmtId="168" fontId="12" fillId="7" borderId="18" xfId="0" applyNumberFormat="1" applyFont="1" applyFill="1" applyBorder="1" applyAlignment="1" applyProtection="1">
      <alignment horizontal="left" vertical="center"/>
      <protection hidden="1"/>
    </xf>
    <xf numFmtId="0" fontId="12" fillId="5" borderId="17" xfId="0" applyFont="1" applyFill="1" applyBorder="1" applyAlignment="1">
      <alignment horizontal="center" vertical="center"/>
    </xf>
    <xf numFmtId="0" fontId="0" fillId="5" borderId="17" xfId="0" applyFill="1" applyBorder="1" applyAlignment="1">
      <alignment horizontal="center" vertical="center"/>
    </xf>
    <xf numFmtId="0" fontId="20" fillId="10" borderId="0" xfId="0" applyFont="1" applyFill="1" applyAlignment="1">
      <alignment vertical="center"/>
    </xf>
    <xf numFmtId="0" fontId="0" fillId="11" borderId="0" xfId="0" applyFill="1" applyAlignment="1">
      <alignment horizontal="left" vertical="center" wrapText="1"/>
    </xf>
    <xf numFmtId="0" fontId="12" fillId="11" borderId="0" xfId="0" applyFont="1" applyFill="1" applyAlignment="1">
      <alignment horizontal="left" vertical="center" wrapText="1"/>
    </xf>
    <xf numFmtId="0" fontId="13" fillId="4" borderId="0" xfId="1" applyFill="1" applyAlignment="1" applyProtection="1"/>
    <xf numFmtId="0" fontId="13" fillId="3" borderId="0" xfId="1" applyFill="1" applyAlignment="1" applyProtection="1"/>
    <xf numFmtId="0" fontId="0" fillId="7" borderId="0" xfId="0" applyFill="1" applyProtection="1">
      <protection locked="0"/>
    </xf>
    <xf numFmtId="0" fontId="0" fillId="5" borderId="18" xfId="0" applyFill="1" applyBorder="1" applyAlignment="1" applyProtection="1">
      <alignment horizontal="center" vertical="center"/>
      <protection locked="0"/>
    </xf>
    <xf numFmtId="0" fontId="1" fillId="0" borderId="0" xfId="10"/>
    <xf numFmtId="0" fontId="13" fillId="9" borderId="0" xfId="1" applyFill="1" applyAlignment="1" applyProtection="1">
      <alignment horizontal="center" vertical="center" wrapText="1"/>
      <protection locked="0"/>
    </xf>
    <xf numFmtId="0" fontId="21" fillId="4" borderId="0" xfId="0" applyFont="1" applyFill="1" applyAlignment="1">
      <alignment horizontal="center" vertical="center" wrapText="1"/>
    </xf>
    <xf numFmtId="0" fontId="20" fillId="10" borderId="0" xfId="0" applyFont="1" applyFill="1" applyAlignment="1">
      <alignment horizontal="center" vertical="center"/>
    </xf>
    <xf numFmtId="0" fontId="12" fillId="11" borderId="0" xfId="0" applyFont="1" applyFill="1" applyAlignment="1">
      <alignment horizontal="left" vertical="center" wrapText="1"/>
    </xf>
    <xf numFmtId="0" fontId="22" fillId="10" borderId="0" xfId="0" applyFont="1" applyFill="1" applyAlignment="1">
      <alignment horizontal="center" vertical="center"/>
    </xf>
    <xf numFmtId="0" fontId="0" fillId="0" borderId="0" xfId="0" applyAlignment="1" applyProtection="1">
      <alignment horizontal="left"/>
      <protection locked="0"/>
    </xf>
    <xf numFmtId="0" fontId="0" fillId="0" borderId="0" xfId="0" applyProtection="1">
      <protection locked="0"/>
    </xf>
    <xf numFmtId="0" fontId="20" fillId="4" borderId="0" xfId="0" applyFont="1" applyFill="1" applyAlignment="1">
      <alignment horizontal="center"/>
    </xf>
    <xf numFmtId="0" fontId="0" fillId="6" borderId="0" xfId="0" applyFill="1" applyAlignment="1" applyProtection="1">
      <alignment horizontal="center" vertical="center"/>
      <protection locked="0"/>
    </xf>
    <xf numFmtId="0" fontId="12" fillId="0" borderId="6" xfId="0" applyFont="1" applyBorder="1" applyAlignment="1">
      <alignment horizontal="left" indent="1"/>
    </xf>
    <xf numFmtId="0" fontId="12" fillId="0" borderId="0" xfId="0" applyFont="1" applyAlignment="1">
      <alignment horizontal="left" indent="1"/>
    </xf>
    <xf numFmtId="0" fontId="12" fillId="0" borderId="11" xfId="0" applyFont="1" applyBorder="1" applyAlignment="1">
      <alignment horizontal="left" indent="1"/>
    </xf>
    <xf numFmtId="0" fontId="12" fillId="0" borderId="5" xfId="0" applyFont="1" applyBorder="1" applyAlignment="1">
      <alignment horizontal="left" indent="1"/>
    </xf>
    <xf numFmtId="0" fontId="12" fillId="0" borderId="7" xfId="0" applyFont="1" applyBorder="1" applyAlignment="1">
      <alignment horizontal="left" indent="1"/>
    </xf>
    <xf numFmtId="0" fontId="12" fillId="0" borderId="12" xfId="0" applyFont="1" applyBorder="1" applyAlignment="1">
      <alignment horizontal="left" indent="1"/>
    </xf>
    <xf numFmtId="0" fontId="0" fillId="0" borderId="0" xfId="0" applyAlignment="1" applyProtection="1">
      <alignment horizontal="center"/>
      <protection locked="0" hidden="1"/>
    </xf>
    <xf numFmtId="0" fontId="20" fillId="10" borderId="0" xfId="0" applyFont="1" applyFill="1" applyAlignment="1" applyProtection="1">
      <alignment horizontal="center" vertical="center"/>
      <protection locked="0"/>
    </xf>
    <xf numFmtId="0" fontId="0" fillId="11" borderId="0" xfId="0" applyFill="1" applyAlignment="1">
      <alignment horizontal="left" vertical="center" wrapText="1"/>
    </xf>
    <xf numFmtId="0" fontId="12" fillId="0" borderId="17" xfId="0" applyFont="1" applyBorder="1" applyAlignment="1" applyProtection="1">
      <alignment horizontal="left" vertical="center"/>
      <protection locked="0"/>
    </xf>
    <xf numFmtId="0" fontId="12" fillId="7" borderId="17" xfId="0" applyFont="1" applyFill="1" applyBorder="1" applyAlignment="1" applyProtection="1">
      <alignment horizontal="left" vertical="center"/>
      <protection locked="0"/>
    </xf>
    <xf numFmtId="0" fontId="17" fillId="6" borderId="23" xfId="0" applyFont="1" applyFill="1" applyBorder="1" applyAlignment="1">
      <alignment horizontal="center" vertical="center" wrapText="1"/>
    </xf>
    <xf numFmtId="0" fontId="12" fillId="7" borderId="18" xfId="0" applyFont="1" applyFill="1" applyBorder="1" applyAlignment="1" applyProtection="1">
      <alignment horizontal="left" vertical="center"/>
      <protection locked="0"/>
    </xf>
    <xf numFmtId="0" fontId="18" fillId="6" borderId="2" xfId="0" applyFont="1" applyFill="1" applyBorder="1" applyAlignment="1">
      <alignment horizontal="center" vertical="center"/>
    </xf>
    <xf numFmtId="169" fontId="19" fillId="0" borderId="1" xfId="0" applyNumberFormat="1" applyFont="1" applyBorder="1" applyAlignment="1">
      <alignment horizontal="right"/>
    </xf>
    <xf numFmtId="169" fontId="19" fillId="0" borderId="4" xfId="0" applyNumberFormat="1" applyFont="1" applyBorder="1" applyAlignment="1">
      <alignment horizontal="right"/>
    </xf>
    <xf numFmtId="169" fontId="19" fillId="0" borderId="3" xfId="0" applyNumberFormat="1" applyFont="1" applyBorder="1" applyAlignment="1">
      <alignment horizontal="right"/>
    </xf>
    <xf numFmtId="0" fontId="0" fillId="0" borderId="10" xfId="0" applyBorder="1" applyAlignment="1" applyProtection="1">
      <alignment horizontal="left" vertical="top" wrapText="1"/>
      <protection locked="0"/>
    </xf>
    <xf numFmtId="0" fontId="0" fillId="0" borderId="8" xfId="0" applyBorder="1" applyAlignment="1" applyProtection="1">
      <alignment horizontal="left" vertical="top" wrapText="1"/>
      <protection locked="0"/>
    </xf>
    <xf numFmtId="0" fontId="0" fillId="0" borderId="9"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11" xfId="0" applyBorder="1" applyAlignment="1" applyProtection="1">
      <alignment horizontal="left" vertical="top" wrapText="1"/>
      <protection locked="0"/>
    </xf>
    <xf numFmtId="0" fontId="0" fillId="0" borderId="5"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0" fillId="0" borderId="12" xfId="0" applyBorder="1" applyAlignment="1" applyProtection="1">
      <alignment horizontal="left" vertical="top" wrapText="1"/>
      <protection locked="0"/>
    </xf>
    <xf numFmtId="43" fontId="19" fillId="0" borderId="2" xfId="0" applyNumberFormat="1" applyFont="1" applyBorder="1" applyAlignment="1" applyProtection="1">
      <alignment horizontal="center" vertical="center"/>
      <protection hidden="1"/>
    </xf>
    <xf numFmtId="0" fontId="10" fillId="0" borderId="1" xfId="0"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49" fontId="12" fillId="0" borderId="1" xfId="0" applyNumberFormat="1" applyFont="1" applyBorder="1" applyAlignment="1" applyProtection="1">
      <alignment horizontal="center" vertical="center"/>
      <protection locked="0"/>
    </xf>
    <xf numFmtId="49" fontId="12" fillId="0" borderId="3" xfId="0" applyNumberFormat="1" applyFont="1" applyBorder="1" applyAlignment="1" applyProtection="1">
      <alignment horizontal="center" vertical="center"/>
      <protection locked="0"/>
    </xf>
    <xf numFmtId="0" fontId="21" fillId="4" borderId="0" xfId="0" applyFont="1" applyFill="1" applyAlignment="1">
      <alignment horizontal="center" vertical="center"/>
    </xf>
    <xf numFmtId="0" fontId="8" fillId="2" borderId="1" xfId="0" applyFont="1" applyFill="1" applyBorder="1" applyAlignment="1">
      <alignment horizontal="center" vertical="center"/>
    </xf>
    <xf numFmtId="0" fontId="8" fillId="2" borderId="3" xfId="0" applyFont="1" applyFill="1" applyBorder="1" applyAlignment="1">
      <alignment horizontal="center" vertical="center"/>
    </xf>
    <xf numFmtId="14" fontId="10" fillId="0" borderId="1" xfId="0" applyNumberFormat="1" applyFont="1" applyBorder="1" applyAlignment="1" applyProtection="1">
      <alignment horizontal="center" vertical="center"/>
      <protection locked="0"/>
    </xf>
    <xf numFmtId="14" fontId="10" fillId="0" borderId="3" xfId="0" applyNumberFormat="1" applyFont="1" applyBorder="1" applyAlignment="1" applyProtection="1">
      <alignment horizontal="center" vertical="center"/>
      <protection locked="0"/>
    </xf>
    <xf numFmtId="0" fontId="0" fillId="11" borderId="0" xfId="0" applyFill="1" applyAlignment="1">
      <alignment horizontal="left"/>
    </xf>
    <xf numFmtId="165" fontId="12" fillId="0" borderId="1" xfId="0" applyNumberFormat="1" applyFont="1" applyBorder="1" applyAlignment="1" applyProtection="1">
      <alignment horizontal="center" vertical="center" shrinkToFit="1"/>
      <protection locked="0"/>
    </xf>
    <xf numFmtId="165" fontId="12" fillId="0" borderId="3" xfId="0" applyNumberFormat="1" applyFont="1" applyBorder="1" applyAlignment="1" applyProtection="1">
      <alignment horizontal="center" vertical="center" shrinkToFit="1"/>
      <protection locked="0"/>
    </xf>
  </cellXfs>
  <cellStyles count="11">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26133CC5-2309-4470-ACBB-EFAFAE336E06}"/>
    <cellStyle name="Normal 9" xfId="10" xr:uid="{FCED093E-9CEE-464C-92CC-6BF00568BEE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ctrlProps/ctrlProp19.xml><?xml version="1.0" encoding="utf-8"?>
<formControlPr xmlns="http://schemas.microsoft.com/office/spreadsheetml/2009/9/main" objectType="CheckBox" fmlaLink="oknTaxable_19" lockText="1" noThreeD="1"/>
</file>

<file path=xl/ctrlProps/ctrlProp20.xml><?xml version="1.0" encoding="utf-8"?>
<formControlPr xmlns="http://schemas.microsoft.com/office/spreadsheetml/2009/9/main" objectType="CheckBox" fmlaLink="oknTaxable_20" lockText="1" noThreeD="1"/>
</file>

<file path=xl/ctrlProps/ctrlProp21.xml><?xml version="1.0" encoding="utf-8"?>
<formControlPr xmlns="http://schemas.microsoft.com/office/spreadsheetml/2009/9/main" objectType="CheckBox" fmlaLink="oknTaxable_21" lockText="1" noThreeD="1"/>
</file>

<file path=xl/ctrlProps/ctrlProp22.xml><?xml version="1.0" encoding="utf-8"?>
<formControlPr xmlns="http://schemas.microsoft.com/office/spreadsheetml/2009/9/main" objectType="CheckBox" fmlaLink="oknTaxable_22" lockText="1" noThreeD="1"/>
</file>

<file path=xl/ctrlProps/ctrlProp23.xml><?xml version="1.0" encoding="utf-8"?>
<formControlPr xmlns="http://schemas.microsoft.com/office/spreadsheetml/2009/9/main" objectType="CheckBox" fmlaLink="oknTaxable_23" lockText="1" noThreeD="1"/>
</file>

<file path=xl/ctrlProps/ctrlProp24.xml><?xml version="1.0" encoding="utf-8"?>
<formControlPr xmlns="http://schemas.microsoft.com/office/spreadsheetml/2009/9/main" objectType="CheckBox" fmlaLink="oknTaxable_24" lockText="1" noThreeD="1"/>
</file>

<file path=xl/ctrlProps/ctrlProp25.xml><?xml version="1.0" encoding="utf-8"?>
<formControlPr xmlns="http://schemas.microsoft.com/office/spreadsheetml/2009/9/main" objectType="CheckBox" fmlaLink="oknTaxable_25" lockText="1" noThreeD="1"/>
</file>

<file path=xl/ctrlProps/ctrlProp26.xml><?xml version="1.0" encoding="utf-8"?>
<formControlPr xmlns="http://schemas.microsoft.com/office/spreadsheetml/2009/9/main" objectType="CheckBox" fmlaLink="oknTaxable_26" lockText="1" noThreeD="1"/>
</file>

<file path=xl/ctrlProps/ctrlProp27.xml><?xml version="1.0" encoding="utf-8"?>
<formControlPr xmlns="http://schemas.microsoft.com/office/spreadsheetml/2009/9/main" objectType="CheckBox" fmlaLink="oknTaxable_27" lockText="1" noThreeD="1"/>
</file>

<file path=xl/ctrlProps/ctrlProp28.xml><?xml version="1.0" encoding="utf-8"?>
<formControlPr xmlns="http://schemas.microsoft.com/office/spreadsheetml/2009/9/main" objectType="CheckBox" fmlaLink="oknTaxable_28" lockText="1" noThreeD="1"/>
</file>

<file path=xl/ctrlProps/ctrlProp29.xml><?xml version="1.0" encoding="utf-8"?>
<formControlPr xmlns="http://schemas.microsoft.com/office/spreadsheetml/2009/9/main" objectType="CheckBox" fmlaLink="oknTaxable_29" lockText="1" noThreeD="1"/>
</file>

<file path=xl/ctrlProps/ctrlProp30.xml><?xml version="1.0" encoding="utf-8"?>
<formControlPr xmlns="http://schemas.microsoft.com/office/spreadsheetml/2009/9/main" objectType="CheckBox" fmlaLink="oknTaxable_30"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book-store.html" TargetMode="External"/><Relationship Id="rId1" Type="http://schemas.openxmlformats.org/officeDocument/2006/relationships/hyperlink" Target="https://www.boostexcel.com/template/book-stor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5</xdr:col>
      <xdr:colOff>9525</xdr:colOff>
      <xdr:row>3</xdr:row>
      <xdr:rowOff>390525</xdr:rowOff>
    </xdr:from>
    <xdr:to>
      <xdr:col>15</xdr:col>
      <xdr:colOff>9525</xdr:colOff>
      <xdr:row>3</xdr:row>
      <xdr:rowOff>390525</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352550" y="1276350"/>
          <a:ext cx="6276975"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228600</xdr:colOff>
          <xdr:row>17</xdr:row>
          <xdr:rowOff>28575</xdr:rowOff>
        </xdr:from>
        <xdr:to>
          <xdr:col>1</xdr:col>
          <xdr:colOff>523875</xdr:colOff>
          <xdr:row>18</xdr:row>
          <xdr:rowOff>47625</xdr:rowOff>
        </xdr:to>
        <xdr:sp macro="" textlink="">
          <xdr:nvSpPr>
            <xdr:cNvPr id="1298" name="oknWidget_taxable1" hidden="1">
              <a:extLst>
                <a:ext uri="{63B3BB69-23CF-44E3-9099-C40C66FF867C}">
                  <a14:compatExt spid="_x0000_s1298"/>
                </a:ext>
                <a:ext uri="{FF2B5EF4-FFF2-40B4-BE49-F238E27FC236}">
                  <a16:creationId xmlns:a16="http://schemas.microsoft.com/office/drawing/2014/main" id="{00000000-0008-0000-0000-00001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18</xdr:row>
          <xdr:rowOff>28575</xdr:rowOff>
        </xdr:from>
        <xdr:to>
          <xdr:col>1</xdr:col>
          <xdr:colOff>523875</xdr:colOff>
          <xdr:row>19</xdr:row>
          <xdr:rowOff>47625</xdr:rowOff>
        </xdr:to>
        <xdr:sp macro="" textlink="">
          <xdr:nvSpPr>
            <xdr:cNvPr id="1299" name="oknWidget_taxable2" hidden="1">
              <a:extLst>
                <a:ext uri="{63B3BB69-23CF-44E3-9099-C40C66FF867C}">
                  <a14:compatExt spid="_x0000_s1299"/>
                </a:ext>
                <a:ext uri="{FF2B5EF4-FFF2-40B4-BE49-F238E27FC236}">
                  <a16:creationId xmlns:a16="http://schemas.microsoft.com/office/drawing/2014/main" id="{00000000-0008-0000-0000-00001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19</xdr:row>
          <xdr:rowOff>38100</xdr:rowOff>
        </xdr:from>
        <xdr:to>
          <xdr:col>1</xdr:col>
          <xdr:colOff>523875</xdr:colOff>
          <xdr:row>20</xdr:row>
          <xdr:rowOff>57150</xdr:rowOff>
        </xdr:to>
        <xdr:sp macro="" textlink="">
          <xdr:nvSpPr>
            <xdr:cNvPr id="1300" name="oknWidget_taxable3" hidden="1">
              <a:extLst>
                <a:ext uri="{63B3BB69-23CF-44E3-9099-C40C66FF867C}">
                  <a14:compatExt spid="_x0000_s1300"/>
                </a:ext>
                <a:ext uri="{FF2B5EF4-FFF2-40B4-BE49-F238E27FC236}">
                  <a16:creationId xmlns:a16="http://schemas.microsoft.com/office/drawing/2014/main" id="{00000000-0008-0000-0000-00001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20</xdr:row>
          <xdr:rowOff>38100</xdr:rowOff>
        </xdr:from>
        <xdr:to>
          <xdr:col>1</xdr:col>
          <xdr:colOff>523875</xdr:colOff>
          <xdr:row>21</xdr:row>
          <xdr:rowOff>57150</xdr:rowOff>
        </xdr:to>
        <xdr:sp macro="" textlink="">
          <xdr:nvSpPr>
            <xdr:cNvPr id="1301" name="oknWidget_taxable4" hidden="1">
              <a:extLst>
                <a:ext uri="{63B3BB69-23CF-44E3-9099-C40C66FF867C}">
                  <a14:compatExt spid="_x0000_s1301"/>
                </a:ext>
                <a:ext uri="{FF2B5EF4-FFF2-40B4-BE49-F238E27FC236}">
                  <a16:creationId xmlns:a16="http://schemas.microsoft.com/office/drawing/2014/main" id="{00000000-0008-0000-0000-00001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21</xdr:row>
          <xdr:rowOff>9525</xdr:rowOff>
        </xdr:from>
        <xdr:to>
          <xdr:col>1</xdr:col>
          <xdr:colOff>523875</xdr:colOff>
          <xdr:row>22</xdr:row>
          <xdr:rowOff>28575</xdr:rowOff>
        </xdr:to>
        <xdr:sp macro="" textlink="">
          <xdr:nvSpPr>
            <xdr:cNvPr id="1302" name="oknWidget_taxable5" hidden="1">
              <a:extLst>
                <a:ext uri="{63B3BB69-23CF-44E3-9099-C40C66FF867C}">
                  <a14:compatExt spid="_x0000_s1302"/>
                </a:ext>
                <a:ext uri="{FF2B5EF4-FFF2-40B4-BE49-F238E27FC236}">
                  <a16:creationId xmlns:a16="http://schemas.microsoft.com/office/drawing/2014/main" id="{00000000-0008-0000-0000-00001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22</xdr:row>
          <xdr:rowOff>9525</xdr:rowOff>
        </xdr:from>
        <xdr:to>
          <xdr:col>1</xdr:col>
          <xdr:colOff>523875</xdr:colOff>
          <xdr:row>23</xdr:row>
          <xdr:rowOff>28575</xdr:rowOff>
        </xdr:to>
        <xdr:sp macro="" textlink="">
          <xdr:nvSpPr>
            <xdr:cNvPr id="1303" name="oknWidget_taxable6" hidden="1">
              <a:extLst>
                <a:ext uri="{63B3BB69-23CF-44E3-9099-C40C66FF867C}">
                  <a14:compatExt spid="_x0000_s1303"/>
                </a:ext>
                <a:ext uri="{FF2B5EF4-FFF2-40B4-BE49-F238E27FC236}">
                  <a16:creationId xmlns:a16="http://schemas.microsoft.com/office/drawing/2014/main" id="{00000000-0008-0000-0000-00001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23</xdr:row>
          <xdr:rowOff>28575</xdr:rowOff>
        </xdr:from>
        <xdr:to>
          <xdr:col>1</xdr:col>
          <xdr:colOff>523875</xdr:colOff>
          <xdr:row>24</xdr:row>
          <xdr:rowOff>47625</xdr:rowOff>
        </xdr:to>
        <xdr:sp macro="" textlink="">
          <xdr:nvSpPr>
            <xdr:cNvPr id="1304" name="oknWidget_taxable7" hidden="1">
              <a:extLst>
                <a:ext uri="{63B3BB69-23CF-44E3-9099-C40C66FF867C}">
                  <a14:compatExt spid="_x0000_s1304"/>
                </a:ext>
                <a:ext uri="{FF2B5EF4-FFF2-40B4-BE49-F238E27FC236}">
                  <a16:creationId xmlns:a16="http://schemas.microsoft.com/office/drawing/2014/main" id="{00000000-0008-0000-0000-00001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24</xdr:row>
          <xdr:rowOff>28575</xdr:rowOff>
        </xdr:from>
        <xdr:to>
          <xdr:col>1</xdr:col>
          <xdr:colOff>523875</xdr:colOff>
          <xdr:row>25</xdr:row>
          <xdr:rowOff>47625</xdr:rowOff>
        </xdr:to>
        <xdr:sp macro="" textlink="">
          <xdr:nvSpPr>
            <xdr:cNvPr id="1305" name="oknWidget_taxable8" hidden="1">
              <a:extLst>
                <a:ext uri="{63B3BB69-23CF-44E3-9099-C40C66FF867C}">
                  <a14:compatExt spid="_x0000_s1305"/>
                </a:ext>
                <a:ext uri="{FF2B5EF4-FFF2-40B4-BE49-F238E27FC236}">
                  <a16:creationId xmlns:a16="http://schemas.microsoft.com/office/drawing/2014/main" id="{00000000-0008-0000-0000-00001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25</xdr:row>
          <xdr:rowOff>0</xdr:rowOff>
        </xdr:from>
        <xdr:to>
          <xdr:col>1</xdr:col>
          <xdr:colOff>523875</xdr:colOff>
          <xdr:row>26</xdr:row>
          <xdr:rowOff>19050</xdr:rowOff>
        </xdr:to>
        <xdr:sp macro="" textlink="">
          <xdr:nvSpPr>
            <xdr:cNvPr id="1306" name="oknWidget_taxable9" hidden="1">
              <a:extLst>
                <a:ext uri="{63B3BB69-23CF-44E3-9099-C40C66FF867C}">
                  <a14:compatExt spid="_x0000_s1306"/>
                </a:ext>
                <a:ext uri="{FF2B5EF4-FFF2-40B4-BE49-F238E27FC236}">
                  <a16:creationId xmlns:a16="http://schemas.microsoft.com/office/drawing/2014/main" id="{00000000-0008-0000-0000-00001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26</xdr:row>
          <xdr:rowOff>0</xdr:rowOff>
        </xdr:from>
        <xdr:to>
          <xdr:col>1</xdr:col>
          <xdr:colOff>523875</xdr:colOff>
          <xdr:row>27</xdr:row>
          <xdr:rowOff>19050</xdr:rowOff>
        </xdr:to>
        <xdr:sp macro="" textlink="">
          <xdr:nvSpPr>
            <xdr:cNvPr id="1307" name="oknWidget_taxable10" hidden="1">
              <a:extLst>
                <a:ext uri="{63B3BB69-23CF-44E3-9099-C40C66FF867C}">
                  <a14:compatExt spid="_x0000_s1307"/>
                </a:ext>
                <a:ext uri="{FF2B5EF4-FFF2-40B4-BE49-F238E27FC236}">
                  <a16:creationId xmlns:a16="http://schemas.microsoft.com/office/drawing/2014/main" id="{00000000-0008-0000-0000-00001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27</xdr:row>
          <xdr:rowOff>9525</xdr:rowOff>
        </xdr:from>
        <xdr:to>
          <xdr:col>1</xdr:col>
          <xdr:colOff>523875</xdr:colOff>
          <xdr:row>28</xdr:row>
          <xdr:rowOff>28575</xdr:rowOff>
        </xdr:to>
        <xdr:sp macro="" textlink="">
          <xdr:nvSpPr>
            <xdr:cNvPr id="1308" name="oknWidget_taxable11"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1</xdr:col>
          <xdr:colOff>523875</xdr:colOff>
          <xdr:row>29</xdr:row>
          <xdr:rowOff>19050</xdr:rowOff>
        </xdr:to>
        <xdr:sp macro="" textlink="">
          <xdr:nvSpPr>
            <xdr:cNvPr id="1309" name="oknWidget_taxable12"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29</xdr:row>
          <xdr:rowOff>28575</xdr:rowOff>
        </xdr:from>
        <xdr:to>
          <xdr:col>1</xdr:col>
          <xdr:colOff>523875</xdr:colOff>
          <xdr:row>30</xdr:row>
          <xdr:rowOff>47625</xdr:rowOff>
        </xdr:to>
        <xdr:sp macro="" textlink="">
          <xdr:nvSpPr>
            <xdr:cNvPr id="1310" name="oknWidget_taxable13"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30</xdr:row>
          <xdr:rowOff>28575</xdr:rowOff>
        </xdr:from>
        <xdr:to>
          <xdr:col>1</xdr:col>
          <xdr:colOff>523875</xdr:colOff>
          <xdr:row>31</xdr:row>
          <xdr:rowOff>47625</xdr:rowOff>
        </xdr:to>
        <xdr:sp macro="" textlink="">
          <xdr:nvSpPr>
            <xdr:cNvPr id="1311" name="oknWidget_taxable14"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28575</xdr:rowOff>
        </xdr:from>
        <xdr:to>
          <xdr:col>1</xdr:col>
          <xdr:colOff>523875</xdr:colOff>
          <xdr:row>32</xdr:row>
          <xdr:rowOff>47625</xdr:rowOff>
        </xdr:to>
        <xdr:sp macro="" textlink="">
          <xdr:nvSpPr>
            <xdr:cNvPr id="1312" name="oknWidget_taxable15" hidden="1">
              <a:extLst>
                <a:ext uri="{63B3BB69-23CF-44E3-9099-C40C66FF867C}">
                  <a14:compatExt spid="_x0000_s1312"/>
                </a:ext>
                <a:ext uri="{FF2B5EF4-FFF2-40B4-BE49-F238E27FC236}">
                  <a16:creationId xmlns:a16="http://schemas.microsoft.com/office/drawing/2014/main" id="{00000000-0008-0000-0000-00002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32</xdr:row>
          <xdr:rowOff>28575</xdr:rowOff>
        </xdr:from>
        <xdr:to>
          <xdr:col>1</xdr:col>
          <xdr:colOff>523875</xdr:colOff>
          <xdr:row>33</xdr:row>
          <xdr:rowOff>47625</xdr:rowOff>
        </xdr:to>
        <xdr:sp macro="" textlink="">
          <xdr:nvSpPr>
            <xdr:cNvPr id="1313" name="oknWidget_taxable16"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33</xdr:row>
          <xdr:rowOff>28575</xdr:rowOff>
        </xdr:from>
        <xdr:to>
          <xdr:col>1</xdr:col>
          <xdr:colOff>523875</xdr:colOff>
          <xdr:row>34</xdr:row>
          <xdr:rowOff>47625</xdr:rowOff>
        </xdr:to>
        <xdr:sp macro="" textlink="">
          <xdr:nvSpPr>
            <xdr:cNvPr id="1314" name="oknWidget_taxable17"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34</xdr:row>
          <xdr:rowOff>28575</xdr:rowOff>
        </xdr:from>
        <xdr:to>
          <xdr:col>1</xdr:col>
          <xdr:colOff>523875</xdr:colOff>
          <xdr:row>35</xdr:row>
          <xdr:rowOff>47625</xdr:rowOff>
        </xdr:to>
        <xdr:sp macro="" textlink="">
          <xdr:nvSpPr>
            <xdr:cNvPr id="1315" name="oknWidget_taxable18"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35</xdr:row>
          <xdr:rowOff>28575</xdr:rowOff>
        </xdr:from>
        <xdr:to>
          <xdr:col>1</xdr:col>
          <xdr:colOff>523875</xdr:colOff>
          <xdr:row>36</xdr:row>
          <xdr:rowOff>47625</xdr:rowOff>
        </xdr:to>
        <xdr:sp macro="" textlink="">
          <xdr:nvSpPr>
            <xdr:cNvPr id="1316" name="oknWidget_taxable19" hidden="1">
              <a:extLst>
                <a:ext uri="{63B3BB69-23CF-44E3-9099-C40C66FF867C}">
                  <a14:compatExt spid="_x0000_s1316"/>
                </a:ext>
                <a:ext uri="{FF2B5EF4-FFF2-40B4-BE49-F238E27FC236}">
                  <a16:creationId xmlns:a16="http://schemas.microsoft.com/office/drawing/2014/main" id="{00000000-0008-0000-0000-00002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36</xdr:row>
          <xdr:rowOff>28575</xdr:rowOff>
        </xdr:from>
        <xdr:to>
          <xdr:col>1</xdr:col>
          <xdr:colOff>523875</xdr:colOff>
          <xdr:row>37</xdr:row>
          <xdr:rowOff>47625</xdr:rowOff>
        </xdr:to>
        <xdr:sp macro="" textlink="">
          <xdr:nvSpPr>
            <xdr:cNvPr id="1317" name="oknWidget_taxable20"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28575</xdr:rowOff>
        </xdr:from>
        <xdr:to>
          <xdr:col>1</xdr:col>
          <xdr:colOff>523875</xdr:colOff>
          <xdr:row>38</xdr:row>
          <xdr:rowOff>47625</xdr:rowOff>
        </xdr:to>
        <xdr:sp macro="" textlink="">
          <xdr:nvSpPr>
            <xdr:cNvPr id="1318" name="oknWidget_taxable21"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28575</xdr:rowOff>
        </xdr:from>
        <xdr:to>
          <xdr:col>1</xdr:col>
          <xdr:colOff>523875</xdr:colOff>
          <xdr:row>39</xdr:row>
          <xdr:rowOff>47625</xdr:rowOff>
        </xdr:to>
        <xdr:sp macro="" textlink="">
          <xdr:nvSpPr>
            <xdr:cNvPr id="1319" name="oknWidget_taxable22"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28575</xdr:rowOff>
        </xdr:from>
        <xdr:to>
          <xdr:col>1</xdr:col>
          <xdr:colOff>523875</xdr:colOff>
          <xdr:row>40</xdr:row>
          <xdr:rowOff>47625</xdr:rowOff>
        </xdr:to>
        <xdr:sp macro="" textlink="">
          <xdr:nvSpPr>
            <xdr:cNvPr id="1320" name="oknWidget_taxable23"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28575</xdr:rowOff>
        </xdr:from>
        <xdr:to>
          <xdr:col>1</xdr:col>
          <xdr:colOff>523875</xdr:colOff>
          <xdr:row>41</xdr:row>
          <xdr:rowOff>47625</xdr:rowOff>
        </xdr:to>
        <xdr:sp macro="" textlink="">
          <xdr:nvSpPr>
            <xdr:cNvPr id="1321" name="oknWidget_taxable24"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41</xdr:row>
          <xdr:rowOff>28575</xdr:rowOff>
        </xdr:from>
        <xdr:to>
          <xdr:col>1</xdr:col>
          <xdr:colOff>523875</xdr:colOff>
          <xdr:row>42</xdr:row>
          <xdr:rowOff>47625</xdr:rowOff>
        </xdr:to>
        <xdr:sp macro="" textlink="">
          <xdr:nvSpPr>
            <xdr:cNvPr id="1322" name="oknWidget_taxable25" hidden="1">
              <a:extLst>
                <a:ext uri="{63B3BB69-23CF-44E3-9099-C40C66FF867C}">
                  <a14:compatExt spid="_x0000_s1322"/>
                </a:ext>
                <a:ext uri="{FF2B5EF4-FFF2-40B4-BE49-F238E27FC236}">
                  <a16:creationId xmlns:a16="http://schemas.microsoft.com/office/drawing/2014/main" id="{00000000-0008-0000-0000-00002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42</xdr:row>
          <xdr:rowOff>28575</xdr:rowOff>
        </xdr:from>
        <xdr:to>
          <xdr:col>1</xdr:col>
          <xdr:colOff>523875</xdr:colOff>
          <xdr:row>43</xdr:row>
          <xdr:rowOff>47625</xdr:rowOff>
        </xdr:to>
        <xdr:sp macro="" textlink="">
          <xdr:nvSpPr>
            <xdr:cNvPr id="1323" name="oknWidget_taxable26" hidden="1">
              <a:extLst>
                <a:ext uri="{63B3BB69-23CF-44E3-9099-C40C66FF867C}">
                  <a14:compatExt spid="_x0000_s1323"/>
                </a:ext>
                <a:ext uri="{FF2B5EF4-FFF2-40B4-BE49-F238E27FC236}">
                  <a16:creationId xmlns:a16="http://schemas.microsoft.com/office/drawing/2014/main" id="{00000000-0008-0000-0000-00002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43</xdr:row>
          <xdr:rowOff>28575</xdr:rowOff>
        </xdr:from>
        <xdr:to>
          <xdr:col>1</xdr:col>
          <xdr:colOff>523875</xdr:colOff>
          <xdr:row>44</xdr:row>
          <xdr:rowOff>47625</xdr:rowOff>
        </xdr:to>
        <xdr:sp macro="" textlink="">
          <xdr:nvSpPr>
            <xdr:cNvPr id="1324" name="oknWidget_taxable27" hidden="1">
              <a:extLst>
                <a:ext uri="{63B3BB69-23CF-44E3-9099-C40C66FF867C}">
                  <a14:compatExt spid="_x0000_s1324"/>
                </a:ext>
                <a:ext uri="{FF2B5EF4-FFF2-40B4-BE49-F238E27FC236}">
                  <a16:creationId xmlns:a16="http://schemas.microsoft.com/office/drawing/2014/main" id="{00000000-0008-0000-0000-00002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44</xdr:row>
          <xdr:rowOff>28575</xdr:rowOff>
        </xdr:from>
        <xdr:to>
          <xdr:col>1</xdr:col>
          <xdr:colOff>523875</xdr:colOff>
          <xdr:row>45</xdr:row>
          <xdr:rowOff>47625</xdr:rowOff>
        </xdr:to>
        <xdr:sp macro="" textlink="">
          <xdr:nvSpPr>
            <xdr:cNvPr id="1325" name="oknWidget_taxable28" hidden="1">
              <a:extLst>
                <a:ext uri="{63B3BB69-23CF-44E3-9099-C40C66FF867C}">
                  <a14:compatExt spid="_x0000_s1325"/>
                </a:ext>
                <a:ext uri="{FF2B5EF4-FFF2-40B4-BE49-F238E27FC236}">
                  <a16:creationId xmlns:a16="http://schemas.microsoft.com/office/drawing/2014/main" id="{00000000-0008-0000-0000-00002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45</xdr:row>
          <xdr:rowOff>28575</xdr:rowOff>
        </xdr:from>
        <xdr:to>
          <xdr:col>1</xdr:col>
          <xdr:colOff>523875</xdr:colOff>
          <xdr:row>46</xdr:row>
          <xdr:rowOff>47625</xdr:rowOff>
        </xdr:to>
        <xdr:sp macro="" textlink="">
          <xdr:nvSpPr>
            <xdr:cNvPr id="1326" name="oknWidget_taxable29" hidden="1">
              <a:extLst>
                <a:ext uri="{63B3BB69-23CF-44E3-9099-C40C66FF867C}">
                  <a14:compatExt spid="_x0000_s1326"/>
                </a:ext>
                <a:ext uri="{FF2B5EF4-FFF2-40B4-BE49-F238E27FC236}">
                  <a16:creationId xmlns:a16="http://schemas.microsoft.com/office/drawing/2014/main" id="{00000000-0008-0000-0000-00002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46</xdr:row>
          <xdr:rowOff>28575</xdr:rowOff>
        </xdr:from>
        <xdr:to>
          <xdr:col>1</xdr:col>
          <xdr:colOff>523875</xdr:colOff>
          <xdr:row>47</xdr:row>
          <xdr:rowOff>47625</xdr:rowOff>
        </xdr:to>
        <xdr:sp macro="" textlink="">
          <xdr:nvSpPr>
            <xdr:cNvPr id="1327" name="oknWidget_taxable30" hidden="1">
              <a:extLst>
                <a:ext uri="{63B3BB69-23CF-44E3-9099-C40C66FF867C}">
                  <a14:compatExt spid="_x0000_s1327"/>
                </a:ext>
                <a:ext uri="{FF2B5EF4-FFF2-40B4-BE49-F238E27FC236}">
                  <a16:creationId xmlns:a16="http://schemas.microsoft.com/office/drawing/2014/main" id="{00000000-0008-0000-0000-00002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oneCellAnchor>
    <xdr:from>
      <xdr:col>5</xdr:col>
      <xdr:colOff>38100</xdr:colOff>
      <xdr:row>11</xdr:row>
      <xdr:rowOff>19050</xdr:rowOff>
    </xdr:from>
    <xdr:ext cx="676275"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1381125" y="28575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76200</xdr:colOff>
      <xdr:row>12</xdr:row>
      <xdr:rowOff>9525</xdr:rowOff>
    </xdr:from>
    <xdr:ext cx="676275"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1419225" y="30194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47625</xdr:colOff>
      <xdr:row>13</xdr:row>
      <xdr:rowOff>19050</xdr:rowOff>
    </xdr:from>
    <xdr:ext cx="676275"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1390650" y="32004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10</xdr:col>
      <xdr:colOff>76200</xdr:colOff>
      <xdr:row>11</xdr:row>
      <xdr:rowOff>19050</xdr:rowOff>
    </xdr:from>
    <xdr:ext cx="685800"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4152900" y="28575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10</xdr:col>
      <xdr:colOff>76200</xdr:colOff>
      <xdr:row>12</xdr:row>
      <xdr:rowOff>28575</xdr:rowOff>
    </xdr:from>
    <xdr:ext cx="685800"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4152900" y="30384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10</xdr:col>
      <xdr:colOff>76200</xdr:colOff>
      <xdr:row>13</xdr:row>
      <xdr:rowOff>19050</xdr:rowOff>
    </xdr:from>
    <xdr:ext cx="685800"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4152900" y="32004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xdr:from>
      <xdr:col>16</xdr:col>
      <xdr:colOff>69850</xdr:colOff>
      <xdr:row>3</xdr:row>
      <xdr:rowOff>12700</xdr:rowOff>
    </xdr:from>
    <xdr:to>
      <xdr:col>21</xdr:col>
      <xdr:colOff>479425</xdr:colOff>
      <xdr:row>10</xdr:row>
      <xdr:rowOff>187325</xdr:rowOff>
    </xdr:to>
    <xdr:sp macro="" textlink="">
      <xdr:nvSpPr>
        <xdr:cNvPr id="25" name="oknLiteNote">
          <a:hlinkClick xmlns:r="http://schemas.openxmlformats.org/officeDocument/2006/relationships" r:id="rId1"/>
          <a:extLst>
            <a:ext uri="{FF2B5EF4-FFF2-40B4-BE49-F238E27FC236}">
              <a16:creationId xmlns:a16="http://schemas.microsoft.com/office/drawing/2014/main" id="{00000000-0008-0000-0000-000019000000}"/>
            </a:ext>
          </a:extLst>
        </xdr:cNvPr>
        <xdr:cNvSpPr txBox="1"/>
      </xdr:nvSpPr>
      <xdr:spPr>
        <a:xfrm>
          <a:off x="774700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c7003.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771525</xdr:colOff>
      <xdr:row>3</xdr:row>
      <xdr:rowOff>15875</xdr:rowOff>
    </xdr:from>
    <xdr:to>
      <xdr:col>13</xdr:col>
      <xdr:colOff>428625</xdr:colOff>
      <xdr:row>3</xdr:row>
      <xdr:rowOff>257175</xdr:rowOff>
    </xdr:to>
    <xdr:pic>
      <xdr:nvPicPr>
        <xdr:cNvPr id="3" name="oknWidget_logo">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895600" y="901700"/>
          <a:ext cx="3429000" cy="241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3" Type="http://schemas.openxmlformats.org/officeDocument/2006/relationships/vmlDrawing" Target="../drawings/vmlDrawing1.vml"/><Relationship Id="rId18" Type="http://schemas.openxmlformats.org/officeDocument/2006/relationships/ctrlProp" Target="../ctrlProps/ctrlProp5.xml"/><Relationship Id="rId26" Type="http://schemas.openxmlformats.org/officeDocument/2006/relationships/ctrlProp" Target="../ctrlProps/ctrlProp13.xml"/><Relationship Id="rId39" Type="http://schemas.openxmlformats.org/officeDocument/2006/relationships/ctrlProp" Target="../ctrlProps/ctrlProp26.xml"/><Relationship Id="rId21" Type="http://schemas.openxmlformats.org/officeDocument/2006/relationships/ctrlProp" Target="../ctrlProps/ctrlProp8.xml"/><Relationship Id="rId34" Type="http://schemas.openxmlformats.org/officeDocument/2006/relationships/ctrlProp" Target="../ctrlProps/ctrlProp21.xml"/><Relationship Id="rId42" Type="http://schemas.openxmlformats.org/officeDocument/2006/relationships/ctrlProp" Target="../ctrlProps/ctrlProp29.xml"/><Relationship Id="rId7" Type="http://schemas.openxmlformats.org/officeDocument/2006/relationships/hyperlink" Target="http://www.invoicingtemplate.com/book-store.html" TargetMode="External"/><Relationship Id="rId2" Type="http://schemas.openxmlformats.org/officeDocument/2006/relationships/hyperlink" Target="http://www.invoicingtemplate.com/book-store.html" TargetMode="External"/><Relationship Id="rId16" Type="http://schemas.openxmlformats.org/officeDocument/2006/relationships/ctrlProp" Target="../ctrlProps/ctrlProp3.xml"/><Relationship Id="rId20" Type="http://schemas.openxmlformats.org/officeDocument/2006/relationships/ctrlProp" Target="../ctrlProps/ctrlProp7.xml"/><Relationship Id="rId29" Type="http://schemas.openxmlformats.org/officeDocument/2006/relationships/ctrlProp" Target="../ctrlProps/ctrlProp16.xml"/><Relationship Id="rId41" Type="http://schemas.openxmlformats.org/officeDocument/2006/relationships/ctrlProp" Target="../ctrlProps/ctrlProp28.xml"/><Relationship Id="rId1" Type="http://schemas.openxmlformats.org/officeDocument/2006/relationships/hyperlink" Target="http://www.invoicingtemplate.com/book-store.html" TargetMode="External"/><Relationship Id="rId6" Type="http://schemas.openxmlformats.org/officeDocument/2006/relationships/hyperlink" Target="http://www.invoicingtemplate.com/book-store.html" TargetMode="External"/><Relationship Id="rId11" Type="http://schemas.openxmlformats.org/officeDocument/2006/relationships/printerSettings" Target="../printerSettings/printerSettings1.bin"/><Relationship Id="rId24" Type="http://schemas.openxmlformats.org/officeDocument/2006/relationships/ctrlProp" Target="../ctrlProps/ctrlProp11.xml"/><Relationship Id="rId32" Type="http://schemas.openxmlformats.org/officeDocument/2006/relationships/ctrlProp" Target="../ctrlProps/ctrlProp19.xml"/><Relationship Id="rId37" Type="http://schemas.openxmlformats.org/officeDocument/2006/relationships/ctrlProp" Target="../ctrlProps/ctrlProp24.xml"/><Relationship Id="rId40" Type="http://schemas.openxmlformats.org/officeDocument/2006/relationships/ctrlProp" Target="../ctrlProps/ctrlProp27.xml"/><Relationship Id="rId5" Type="http://schemas.openxmlformats.org/officeDocument/2006/relationships/hyperlink" Target="http://www.invoicingtemplate.com/book-store.html" TargetMode="External"/><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36" Type="http://schemas.openxmlformats.org/officeDocument/2006/relationships/ctrlProp" Target="../ctrlProps/ctrlProp23.xml"/><Relationship Id="rId10" Type="http://schemas.openxmlformats.org/officeDocument/2006/relationships/hyperlink" Target="http://www.invoicingtemplate.com/book-store.html" TargetMode="External"/><Relationship Id="rId19" Type="http://schemas.openxmlformats.org/officeDocument/2006/relationships/ctrlProp" Target="../ctrlProps/ctrlProp6.xml"/><Relationship Id="rId31" Type="http://schemas.openxmlformats.org/officeDocument/2006/relationships/ctrlProp" Target="../ctrlProps/ctrlProp18.xml"/><Relationship Id="rId4" Type="http://schemas.openxmlformats.org/officeDocument/2006/relationships/hyperlink" Target="http://www.invoicingtemplate.com/book-store.html" TargetMode="External"/><Relationship Id="rId9" Type="http://schemas.openxmlformats.org/officeDocument/2006/relationships/hyperlink" Target="http://www.invoicingtemplate.com/book-store.html" TargetMode="External"/><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 Id="rId30" Type="http://schemas.openxmlformats.org/officeDocument/2006/relationships/ctrlProp" Target="../ctrlProps/ctrlProp17.xml"/><Relationship Id="rId35" Type="http://schemas.openxmlformats.org/officeDocument/2006/relationships/ctrlProp" Target="../ctrlProps/ctrlProp22.xml"/><Relationship Id="rId43" Type="http://schemas.openxmlformats.org/officeDocument/2006/relationships/ctrlProp" Target="../ctrlProps/ctrlProp30.xml"/><Relationship Id="rId8" Type="http://schemas.openxmlformats.org/officeDocument/2006/relationships/hyperlink" Target="http://www.invoicingtemplate.com/book-store.html" TargetMode="External"/><Relationship Id="rId3" Type="http://schemas.openxmlformats.org/officeDocument/2006/relationships/hyperlink" Target="http://www.invoicingtemplate.com/book-store.html" TargetMode="External"/><Relationship Id="rId12" Type="http://schemas.openxmlformats.org/officeDocument/2006/relationships/drawing" Target="../drawings/drawing1.xml"/><Relationship Id="rId17" Type="http://schemas.openxmlformats.org/officeDocument/2006/relationships/ctrlProp" Target="../ctrlProps/ctrlProp4.xml"/><Relationship Id="rId25" Type="http://schemas.openxmlformats.org/officeDocument/2006/relationships/ctrlProp" Target="../ctrlProps/ctrlProp12.xml"/><Relationship Id="rId33" Type="http://schemas.openxmlformats.org/officeDocument/2006/relationships/ctrlProp" Target="../ctrlProps/ctrlProp20.xml"/><Relationship Id="rId38" Type="http://schemas.openxmlformats.org/officeDocument/2006/relationships/ctrlProp" Target="../ctrlProps/ctrlProp25.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E974"/>
  <sheetViews>
    <sheetView showGridLines="0" showRowColHeaders="0" showZeros="0" tabSelected="1" showOutlineSymbols="0" zoomScaleNormal="100" workbookViewId="0">
      <selection activeCell="H12" sqref="H12:J12"/>
    </sheetView>
  </sheetViews>
  <sheetFormatPr defaultRowHeight="12.75" x14ac:dyDescent="0.2"/>
  <cols>
    <col min="1" max="1" width="9.85546875" style="36" customWidth="1"/>
    <col min="2" max="2" width="9.7109375" style="36" customWidth="1"/>
    <col min="3" max="3" width="10.28515625" style="15" hidden="1" customWidth="1"/>
    <col min="4" max="4" width="16" style="15" hidden="1" customWidth="1"/>
    <col min="5" max="5" width="0.5703125" customWidth="1"/>
    <col min="7" max="7" width="2.5703125" customWidth="1"/>
    <col min="8" max="8" width="15.5703125" customWidth="1"/>
    <col min="9" max="9" width="4.28515625" customWidth="1"/>
    <col min="10" max="10" width="9.42578125" customWidth="1"/>
    <col min="11" max="11" width="8.140625" customWidth="1"/>
    <col min="12" max="12" width="6.28515625" customWidth="1"/>
    <col min="13" max="13" width="12.85546875" customWidth="1"/>
    <col min="14" max="14" width="11.140625" customWidth="1"/>
    <col min="15" max="15" width="14.7109375" customWidth="1"/>
    <col min="16" max="16" width="0.85546875" customWidth="1"/>
    <col min="17" max="17" width="2" style="48" customWidth="1"/>
    <col min="18" max="18" width="15.85546875" customWidth="1"/>
    <col min="19" max="19" width="14.85546875" customWidth="1"/>
    <col min="20" max="24" width="9.140625" customWidth="1"/>
  </cols>
  <sheetData>
    <row r="1" spans="1:993" s="58" customFormat="1" ht="57" customHeight="1" x14ac:dyDescent="0.2">
      <c r="A1" s="56"/>
      <c r="B1" s="56"/>
      <c r="C1" s="57"/>
      <c r="D1" s="57"/>
      <c r="AIB1" s="99" t="s">
        <v>63</v>
      </c>
      <c r="AIV1" s="99" t="s">
        <v>63</v>
      </c>
      <c r="AJT1" s="99" t="s">
        <v>63</v>
      </c>
      <c r="AKI1" s="99" t="s">
        <v>61</v>
      </c>
      <c r="ALE1" s="99" t="s">
        <v>65</v>
      </c>
    </row>
    <row r="2" spans="1:993" ht="3.75" customHeight="1" x14ac:dyDescent="0.2">
      <c r="R2" s="103" t="s">
        <v>53</v>
      </c>
      <c r="S2" s="103"/>
      <c r="T2" s="103"/>
      <c r="U2" s="103"/>
      <c r="V2" s="103"/>
    </row>
    <row r="3" spans="1:993" ht="9" customHeight="1" x14ac:dyDescent="0.2">
      <c r="A3" s="104" t="s">
        <v>9</v>
      </c>
      <c r="B3" s="104"/>
      <c r="R3" s="103"/>
      <c r="S3" s="103"/>
      <c r="T3" s="103"/>
      <c r="U3" s="103"/>
      <c r="V3" s="103"/>
    </row>
    <row r="4" spans="1:993" ht="38.25" customHeight="1" x14ac:dyDescent="0.2">
      <c r="A4" s="104"/>
      <c r="B4" s="104"/>
      <c r="R4" s="103"/>
      <c r="S4" s="103"/>
      <c r="T4" s="103"/>
      <c r="U4" s="103"/>
      <c r="V4" s="103"/>
    </row>
    <row r="5" spans="1:993" ht="24.75" customHeight="1" x14ac:dyDescent="0.8">
      <c r="A5" s="111" t="s">
        <v>50</v>
      </c>
      <c r="B5" s="111"/>
      <c r="F5" s="42" t="s">
        <v>45</v>
      </c>
      <c r="G5" s="22"/>
      <c r="H5" s="22"/>
      <c r="I5" s="23"/>
      <c r="J5" s="22"/>
      <c r="K5" s="24"/>
      <c r="O5" s="41" t="s">
        <v>21</v>
      </c>
      <c r="P5" s="7"/>
      <c r="R5" s="105">
        <v>1</v>
      </c>
      <c r="S5" s="148" t="s">
        <v>54</v>
      </c>
      <c r="T5" s="148"/>
      <c r="U5" s="148"/>
      <c r="V5" s="148"/>
      <c r="AJ5" s="144" t="s">
        <v>0</v>
      </c>
      <c r="AK5" s="145"/>
      <c r="AL5" s="4" t="s">
        <v>1</v>
      </c>
      <c r="AM5" s="144" t="s">
        <v>2</v>
      </c>
      <c r="AN5" s="145"/>
      <c r="AO5" s="5" t="s">
        <v>4</v>
      </c>
      <c r="AP5" s="5" t="s">
        <v>3</v>
      </c>
    </row>
    <row r="6" spans="1:993" ht="20.100000000000001" customHeight="1" x14ac:dyDescent="0.2">
      <c r="A6" s="143" t="s">
        <v>10</v>
      </c>
      <c r="B6" s="143"/>
      <c r="F6" s="112" t="s">
        <v>46</v>
      </c>
      <c r="G6" s="113"/>
      <c r="H6" s="113"/>
      <c r="I6" s="113"/>
      <c r="J6" s="113"/>
      <c r="K6" s="114"/>
      <c r="M6" s="43" t="s">
        <v>34</v>
      </c>
      <c r="N6" s="141" t="s">
        <v>41</v>
      </c>
      <c r="O6" s="142"/>
      <c r="R6" s="105"/>
      <c r="S6" s="148"/>
      <c r="T6" s="148"/>
      <c r="U6" s="148"/>
      <c r="V6" s="148"/>
      <c r="AJ6" s="139" t="s">
        <v>44</v>
      </c>
      <c r="AK6" s="140"/>
      <c r="AL6" s="17">
        <v>40406</v>
      </c>
      <c r="AM6" s="146" t="s">
        <v>42</v>
      </c>
      <c r="AN6" s="147"/>
      <c r="AO6" s="14" t="s">
        <v>43</v>
      </c>
      <c r="AP6" s="21"/>
    </row>
    <row r="7" spans="1:993" ht="20.100000000000001" customHeight="1" x14ac:dyDescent="0.2">
      <c r="A7" s="111" t="s">
        <v>37</v>
      </c>
      <c r="B7" s="111"/>
      <c r="F7" s="112" t="s">
        <v>47</v>
      </c>
      <c r="G7" s="113"/>
      <c r="H7" s="113"/>
      <c r="I7" s="113"/>
      <c r="J7" s="113"/>
      <c r="K7" s="114"/>
      <c r="M7" s="43" t="s">
        <v>35</v>
      </c>
      <c r="N7" s="149"/>
      <c r="O7" s="150"/>
      <c r="P7" s="8"/>
      <c r="R7" s="95"/>
      <c r="S7" s="96"/>
      <c r="T7" s="96"/>
      <c r="U7" s="96"/>
      <c r="V7" s="96"/>
      <c r="AJ7" s="45" t="s">
        <v>14</v>
      </c>
      <c r="AK7" s="45"/>
      <c r="AL7" s="45" t="s">
        <v>31</v>
      </c>
      <c r="AM7" s="45"/>
    </row>
    <row r="8" spans="1:993" ht="20.100000000000001" customHeight="1" x14ac:dyDescent="0.2">
      <c r="A8" s="110" t="s">
        <v>52</v>
      </c>
      <c r="B8" s="110"/>
      <c r="F8" s="112" t="s">
        <v>48</v>
      </c>
      <c r="G8" s="113"/>
      <c r="H8" s="113"/>
      <c r="I8" s="113"/>
      <c r="J8" s="113"/>
      <c r="K8" s="114"/>
      <c r="M8" s="43" t="s">
        <v>36</v>
      </c>
      <c r="N8" s="141" t="s">
        <v>41</v>
      </c>
      <c r="O8" s="142"/>
      <c r="P8" s="1"/>
      <c r="R8" s="105">
        <v>2</v>
      </c>
      <c r="S8" s="120" t="s">
        <v>55</v>
      </c>
      <c r="T8" s="120"/>
      <c r="U8" s="120"/>
      <c r="V8" s="120"/>
      <c r="Z8" s="108"/>
      <c r="AA8" s="108"/>
    </row>
    <row r="9" spans="1:993" ht="20.100000000000001" customHeight="1" x14ac:dyDescent="0.25">
      <c r="A9" s="111"/>
      <c r="B9" s="111"/>
      <c r="F9" s="115" t="s">
        <v>49</v>
      </c>
      <c r="G9" s="116"/>
      <c r="H9" s="116"/>
      <c r="I9" s="116"/>
      <c r="J9" s="116"/>
      <c r="K9" s="117"/>
      <c r="M9" s="6"/>
      <c r="N9" s="6"/>
      <c r="O9" s="1"/>
      <c r="P9" s="1"/>
      <c r="R9" s="105"/>
      <c r="S9" s="120"/>
      <c r="T9" s="120"/>
      <c r="U9" s="120"/>
      <c r="V9" s="120"/>
      <c r="AA9" s="54"/>
    </row>
    <row r="10" spans="1:993" ht="5.25" customHeight="1" x14ac:dyDescent="0.2">
      <c r="C10" s="15" t="s">
        <v>8</v>
      </c>
      <c r="R10" s="119">
        <v>3</v>
      </c>
      <c r="S10" s="120" t="s">
        <v>56</v>
      </c>
      <c r="T10" s="120"/>
      <c r="U10" s="120"/>
      <c r="V10" s="120"/>
    </row>
    <row r="11" spans="1:993" ht="20.100000000000001" customHeight="1" x14ac:dyDescent="0.2">
      <c r="C11" s="15">
        <v>1</v>
      </c>
      <c r="D11" s="16"/>
      <c r="F11" s="45"/>
      <c r="G11" s="44" t="s">
        <v>32</v>
      </c>
      <c r="H11" s="109"/>
      <c r="I11" s="109"/>
      <c r="J11" s="109"/>
      <c r="K11" s="45"/>
      <c r="L11" s="46" t="s">
        <v>33</v>
      </c>
      <c r="M11" s="108"/>
      <c r="N11" s="108"/>
      <c r="O11" s="108"/>
      <c r="Q11" s="49"/>
      <c r="R11" s="119"/>
      <c r="S11" s="120"/>
      <c r="T11" s="120"/>
      <c r="U11" s="120"/>
      <c r="V11" s="120"/>
    </row>
    <row r="12" spans="1:993" ht="20.100000000000001" customHeight="1" x14ac:dyDescent="0.2">
      <c r="C12" s="15">
        <v>0</v>
      </c>
      <c r="D12" s="16"/>
      <c r="G12" s="33"/>
      <c r="H12" s="108"/>
      <c r="I12" s="108"/>
      <c r="J12" s="108"/>
      <c r="M12" s="108"/>
      <c r="N12" s="108"/>
      <c r="O12" s="108"/>
      <c r="Q12" s="50"/>
      <c r="R12" s="119"/>
      <c r="S12" s="120"/>
      <c r="T12" s="120"/>
      <c r="U12" s="120"/>
      <c r="V12" s="120"/>
    </row>
    <row r="13" spans="1:993" ht="20.100000000000001" customHeight="1" x14ac:dyDescent="0.2">
      <c r="C13" s="15">
        <v>0</v>
      </c>
      <c r="D13" s="16"/>
      <c r="H13" s="109"/>
      <c r="I13" s="109"/>
      <c r="J13" s="109"/>
      <c r="M13" s="108"/>
      <c r="N13" s="108"/>
      <c r="O13" s="108"/>
      <c r="Q13" s="50"/>
      <c r="R13" s="119"/>
      <c r="S13" s="120"/>
      <c r="T13" s="120"/>
      <c r="U13" s="120"/>
      <c r="V13" s="120"/>
    </row>
    <row r="14" spans="1:993" ht="20.100000000000001" customHeight="1" x14ac:dyDescent="0.2">
      <c r="D14" s="16"/>
      <c r="H14" s="109"/>
      <c r="I14" s="109"/>
      <c r="J14" s="109"/>
      <c r="M14" s="108"/>
      <c r="N14" s="108"/>
      <c r="O14" s="108"/>
      <c r="Q14" s="49"/>
      <c r="R14" s="119"/>
      <c r="S14" s="120"/>
      <c r="T14" s="120"/>
      <c r="U14" s="120"/>
      <c r="V14" s="120"/>
    </row>
    <row r="15" spans="1:993" ht="5.25" hidden="1" customHeight="1" x14ac:dyDescent="0.2">
      <c r="C15" s="15">
        <v>0.06</v>
      </c>
      <c r="D15" s="16"/>
      <c r="Q15" s="49"/>
      <c r="R15" s="107">
        <v>4</v>
      </c>
      <c r="S15" s="106" t="s">
        <v>57</v>
      </c>
      <c r="T15" s="106"/>
      <c r="U15" s="106"/>
      <c r="V15" s="106"/>
    </row>
    <row r="16" spans="1:993" ht="5.25" customHeight="1" thickBot="1" x14ac:dyDescent="0.25">
      <c r="Q16" s="51"/>
      <c r="R16" s="107"/>
      <c r="S16" s="106"/>
      <c r="T16" s="106"/>
      <c r="U16" s="106"/>
      <c r="V16" s="106"/>
    </row>
    <row r="17" spans="1:23" s="2" customFormat="1" ht="36.75" customHeight="1" thickTop="1" x14ac:dyDescent="0.2">
      <c r="A17" s="37" t="s">
        <v>51</v>
      </c>
      <c r="B17" s="38" t="s">
        <v>11</v>
      </c>
      <c r="C17" s="13" t="s">
        <v>5</v>
      </c>
      <c r="D17" s="13" t="s">
        <v>12</v>
      </c>
      <c r="F17" s="123" t="s">
        <v>15</v>
      </c>
      <c r="G17" s="123"/>
      <c r="H17" s="123"/>
      <c r="I17" s="123"/>
      <c r="J17" s="68" t="s">
        <v>16</v>
      </c>
      <c r="K17" s="68" t="s">
        <v>22</v>
      </c>
      <c r="L17" s="68" t="s">
        <v>17</v>
      </c>
      <c r="M17" s="68" t="s">
        <v>18</v>
      </c>
      <c r="N17" s="68" t="s">
        <v>19</v>
      </c>
      <c r="O17" s="68" t="s">
        <v>20</v>
      </c>
      <c r="P17" s="9"/>
      <c r="Q17" s="52"/>
      <c r="R17" s="107"/>
      <c r="S17" s="106"/>
      <c r="T17" s="106"/>
      <c r="U17" s="106"/>
      <c r="V17" s="106"/>
      <c r="W17"/>
    </row>
    <row r="18" spans="1:23" s="26" customFormat="1" ht="15" customHeight="1" x14ac:dyDescent="0.2">
      <c r="A18" s="40" t="s">
        <v>41</v>
      </c>
      <c r="B18" s="39"/>
      <c r="C18" s="25" t="b">
        <v>0</v>
      </c>
      <c r="D18" s="25">
        <v>0</v>
      </c>
      <c r="F18" s="121"/>
      <c r="G18" s="121"/>
      <c r="H18" s="121"/>
      <c r="I18" s="121"/>
      <c r="J18" s="69">
        <v>0</v>
      </c>
      <c r="K18" s="70">
        <v>0</v>
      </c>
      <c r="L18" s="71">
        <v>0</v>
      </c>
      <c r="M18" s="72">
        <f>oknPrice_1*(1-oknDisc_1)</f>
        <v>0</v>
      </c>
      <c r="N18" s="73">
        <f>ROUND(oknPrice_1*oknQuantity_1,2)</f>
        <v>0</v>
      </c>
      <c r="O18" s="74">
        <f>ROUND(oknQuantity_1*oknUnitCost_1,2)</f>
        <v>0</v>
      </c>
      <c r="P18" s="27"/>
      <c r="Q18" s="53"/>
      <c r="R18" s="107">
        <v>5</v>
      </c>
      <c r="S18" s="106" t="s">
        <v>58</v>
      </c>
      <c r="T18" s="106"/>
      <c r="U18" s="106"/>
      <c r="V18" s="106"/>
      <c r="W18"/>
    </row>
    <row r="19" spans="1:23" s="26" customFormat="1" ht="15" customHeight="1" x14ac:dyDescent="0.2">
      <c r="A19" s="40" t="s">
        <v>41</v>
      </c>
      <c r="B19" s="39"/>
      <c r="C19" s="25">
        <v>0</v>
      </c>
      <c r="D19" s="25">
        <v>0</v>
      </c>
      <c r="F19" s="122"/>
      <c r="G19" s="122"/>
      <c r="H19" s="122"/>
      <c r="I19" s="122"/>
      <c r="J19" s="75">
        <v>0</v>
      </c>
      <c r="K19" s="76">
        <v>0</v>
      </c>
      <c r="L19" s="77">
        <v>0</v>
      </c>
      <c r="M19" s="78">
        <f>oknPrice_2*(1-oknDisc_2)</f>
        <v>0</v>
      </c>
      <c r="N19" s="79">
        <f>ROUND(oknPrice_2*oknQuantity_2,2)</f>
        <v>0</v>
      </c>
      <c r="O19" s="80">
        <f>ROUND(oknQuantity_2*oknUnitCost_2,2)</f>
        <v>0</v>
      </c>
      <c r="P19" s="28"/>
      <c r="Q19" s="53"/>
      <c r="R19" s="107"/>
      <c r="S19" s="106"/>
      <c r="T19" s="106"/>
      <c r="U19" s="106"/>
      <c r="V19" s="106"/>
      <c r="W19"/>
    </row>
    <row r="20" spans="1:23" s="26" customFormat="1" ht="15" customHeight="1" x14ac:dyDescent="0.2">
      <c r="A20" s="40" t="s">
        <v>41</v>
      </c>
      <c r="B20" s="39"/>
      <c r="C20" s="25">
        <v>0</v>
      </c>
      <c r="D20" s="25">
        <v>0</v>
      </c>
      <c r="F20" s="121"/>
      <c r="G20" s="121"/>
      <c r="H20" s="121"/>
      <c r="I20" s="121"/>
      <c r="J20" s="81">
        <v>0</v>
      </c>
      <c r="K20" s="82">
        <v>0</v>
      </c>
      <c r="L20" s="83">
        <v>0</v>
      </c>
      <c r="M20" s="84">
        <f>oknPrice_3*(1-oknDisc_3)</f>
        <v>0</v>
      </c>
      <c r="N20" s="85">
        <f>ROUND(oknPrice_3*oknQuantity_3,2)</f>
        <v>0</v>
      </c>
      <c r="O20" s="86">
        <f>ROUND(oknQuantity_3*oknUnitCost_3,2)</f>
        <v>0</v>
      </c>
      <c r="P20" s="28"/>
      <c r="Q20" s="53"/>
      <c r="R20" s="107"/>
      <c r="S20" s="106"/>
      <c r="T20" s="106"/>
      <c r="U20" s="106"/>
      <c r="V20" s="106"/>
      <c r="W20"/>
    </row>
    <row r="21" spans="1:23" s="26" customFormat="1" ht="15" customHeight="1" x14ac:dyDescent="0.2">
      <c r="A21" s="40" t="s">
        <v>41</v>
      </c>
      <c r="B21" s="39"/>
      <c r="C21" s="25">
        <v>0</v>
      </c>
      <c r="D21" s="25">
        <v>0</v>
      </c>
      <c r="F21" s="122"/>
      <c r="G21" s="122"/>
      <c r="H21" s="122"/>
      <c r="I21" s="122"/>
      <c r="J21" s="75">
        <v>0</v>
      </c>
      <c r="K21" s="76">
        <v>0</v>
      </c>
      <c r="L21" s="77">
        <v>0</v>
      </c>
      <c r="M21" s="78">
        <f>oknPrice_4*(1-oknDisc_4)</f>
        <v>0</v>
      </c>
      <c r="N21" s="79">
        <f>ROUND(oknPrice_4*oknQuantity_4,2)</f>
        <v>0</v>
      </c>
      <c r="O21" s="80">
        <f>ROUND(oknQuantity_4*oknUnitCost_4,2)</f>
        <v>0</v>
      </c>
      <c r="P21" s="28"/>
      <c r="Q21" s="53"/>
      <c r="R21" s="107"/>
      <c r="S21" s="97"/>
      <c r="T21" s="97"/>
      <c r="U21" s="97"/>
      <c r="V21" s="97"/>
      <c r="W21"/>
    </row>
    <row r="22" spans="1:23" s="26" customFormat="1" ht="15" customHeight="1" x14ac:dyDescent="0.2">
      <c r="A22" s="40" t="s">
        <v>41</v>
      </c>
      <c r="B22" s="39"/>
      <c r="C22" s="25">
        <v>0</v>
      </c>
      <c r="D22" s="25">
        <v>0</v>
      </c>
      <c r="F22" s="121"/>
      <c r="G22" s="121"/>
      <c r="H22" s="121"/>
      <c r="I22" s="121"/>
      <c r="J22" s="81">
        <v>0</v>
      </c>
      <c r="K22" s="82">
        <v>0</v>
      </c>
      <c r="L22" s="83">
        <v>0</v>
      </c>
      <c r="M22" s="84">
        <f>oknPrice_5*(1-oknDisc_5)</f>
        <v>0</v>
      </c>
      <c r="N22" s="85">
        <f>ROUND(oknPrice_5*oknQuantity_5,2)</f>
        <v>0</v>
      </c>
      <c r="O22" s="86">
        <f>ROUND(oknQuantity_5*oknUnitCost_5,2)</f>
        <v>0</v>
      </c>
      <c r="P22" s="28"/>
      <c r="Q22" s="53"/>
      <c r="R22" s="105">
        <v>6</v>
      </c>
      <c r="S22" s="106" t="s">
        <v>59</v>
      </c>
      <c r="T22" s="106"/>
      <c r="U22" s="106"/>
      <c r="V22" s="106"/>
      <c r="W22" s="55"/>
    </row>
    <row r="23" spans="1:23" s="26" customFormat="1" ht="15" customHeight="1" x14ac:dyDescent="0.2">
      <c r="A23" s="40" t="s">
        <v>41</v>
      </c>
      <c r="B23" s="39"/>
      <c r="C23" s="25">
        <v>0</v>
      </c>
      <c r="D23" s="25">
        <v>0</v>
      </c>
      <c r="F23" s="122"/>
      <c r="G23" s="122"/>
      <c r="H23" s="122"/>
      <c r="I23" s="122"/>
      <c r="J23" s="75">
        <v>0</v>
      </c>
      <c r="K23" s="76">
        <v>0</v>
      </c>
      <c r="L23" s="77">
        <v>0</v>
      </c>
      <c r="M23" s="78">
        <f>oknPrice_6*(1-oknDisc_6)</f>
        <v>0</v>
      </c>
      <c r="N23" s="79">
        <f>ROUND(oknPrice_6*oknQuantity_6,2)</f>
        <v>0</v>
      </c>
      <c r="O23" s="80">
        <f>ROUND(oknQuantity_6*oknUnitCost_6,2)</f>
        <v>0</v>
      </c>
      <c r="P23" s="28"/>
      <c r="Q23" s="53"/>
      <c r="R23" s="105"/>
      <c r="S23" s="106"/>
      <c r="T23" s="106"/>
      <c r="U23" s="106"/>
      <c r="V23" s="106"/>
      <c r="W23" s="55"/>
    </row>
    <row r="24" spans="1:23" s="26" customFormat="1" ht="15" customHeight="1" x14ac:dyDescent="0.2">
      <c r="A24" s="40" t="s">
        <v>41</v>
      </c>
      <c r="B24" s="39"/>
      <c r="C24" s="25">
        <v>0</v>
      </c>
      <c r="D24" s="25">
        <v>0</v>
      </c>
      <c r="F24" s="121"/>
      <c r="G24" s="121"/>
      <c r="H24" s="121"/>
      <c r="I24" s="121"/>
      <c r="J24" s="81">
        <v>0</v>
      </c>
      <c r="K24" s="82">
        <v>0</v>
      </c>
      <c r="L24" s="83">
        <v>0</v>
      </c>
      <c r="M24" s="84">
        <f>oknPrice_7*(1-oknDisc_7)</f>
        <v>0</v>
      </c>
      <c r="N24" s="85">
        <f>ROUND(oknPrice_7*oknQuantity_7,2)</f>
        <v>0</v>
      </c>
      <c r="O24" s="86">
        <f>ROUND(oknQuantity_7*oknUnitCost_7,2)</f>
        <v>0</v>
      </c>
      <c r="P24" s="28"/>
      <c r="Q24" s="53"/>
      <c r="R24" s="105"/>
      <c r="S24" s="106"/>
      <c r="T24" s="106"/>
      <c r="U24" s="106"/>
      <c r="V24" s="106"/>
      <c r="W24" s="55"/>
    </row>
    <row r="25" spans="1:23" s="26" customFormat="1" ht="15" customHeight="1" x14ac:dyDescent="0.2">
      <c r="A25" s="40" t="s">
        <v>41</v>
      </c>
      <c r="B25" s="39"/>
      <c r="C25" s="25">
        <v>0</v>
      </c>
      <c r="D25" s="25">
        <v>0</v>
      </c>
      <c r="F25" s="122"/>
      <c r="G25" s="122"/>
      <c r="H25" s="122"/>
      <c r="I25" s="122"/>
      <c r="J25" s="75">
        <v>0</v>
      </c>
      <c r="K25" s="76">
        <v>0</v>
      </c>
      <c r="L25" s="77">
        <v>0</v>
      </c>
      <c r="M25" s="78">
        <f>oknPrice_8*(1-oknDisc_8)</f>
        <v>0</v>
      </c>
      <c r="N25" s="79">
        <f>ROUND(oknPrice_8*oknQuantity_8,2)</f>
        <v>0</v>
      </c>
      <c r="O25" s="80">
        <f>ROUND(oknQuantity_8*oknUnitCost_8,2)</f>
        <v>0</v>
      </c>
      <c r="P25" s="28"/>
      <c r="Q25" s="53"/>
      <c r="R25" s="105"/>
      <c r="S25" s="106"/>
      <c r="T25" s="106"/>
      <c r="U25" s="106"/>
      <c r="V25" s="106"/>
      <c r="W25" s="55"/>
    </row>
    <row r="26" spans="1:23" s="26" customFormat="1" ht="15" customHeight="1" x14ac:dyDescent="0.2">
      <c r="A26" s="40" t="s">
        <v>41</v>
      </c>
      <c r="B26" s="39"/>
      <c r="C26" s="25">
        <v>0</v>
      </c>
      <c r="D26" s="25">
        <v>0</v>
      </c>
      <c r="F26" s="121"/>
      <c r="G26" s="121"/>
      <c r="H26" s="121"/>
      <c r="I26" s="121"/>
      <c r="J26" s="81">
        <v>0</v>
      </c>
      <c r="K26" s="82">
        <v>0</v>
      </c>
      <c r="L26" s="83">
        <v>0</v>
      </c>
      <c r="M26" s="84">
        <f>oknPrice_9*(1-oknDisc_9)</f>
        <v>0</v>
      </c>
      <c r="N26" s="85">
        <f>ROUND(oknPrice_9*oknQuantity_9,2)</f>
        <v>0</v>
      </c>
      <c r="O26" s="86">
        <f>ROUND(oknQuantity_9*oknUnitCost_9,2)</f>
        <v>0</v>
      </c>
      <c r="P26" s="28"/>
      <c r="Q26" s="53"/>
    </row>
    <row r="27" spans="1:23" s="26" customFormat="1" ht="15" customHeight="1" x14ac:dyDescent="0.2">
      <c r="A27" s="40" t="s">
        <v>41</v>
      </c>
      <c r="B27" s="39"/>
      <c r="C27" s="25">
        <v>0</v>
      </c>
      <c r="D27" s="25">
        <v>0</v>
      </c>
      <c r="F27" s="122"/>
      <c r="G27" s="122"/>
      <c r="H27" s="122"/>
      <c r="I27" s="122"/>
      <c r="J27" s="75">
        <v>0</v>
      </c>
      <c r="K27" s="76">
        <v>0</v>
      </c>
      <c r="L27" s="77">
        <v>0</v>
      </c>
      <c r="M27" s="78">
        <f>oknPrice_10*(1-oknDisc_10)</f>
        <v>0</v>
      </c>
      <c r="N27" s="79">
        <f>ROUND(oknPrice_10*oknQuantity_10,2)</f>
        <v>0</v>
      </c>
      <c r="O27" s="80">
        <f>ROUND(oknQuantity_10*oknUnitCost_10,2)</f>
        <v>0</v>
      </c>
      <c r="P27" s="28"/>
      <c r="Q27" s="53"/>
    </row>
    <row r="28" spans="1:23" s="26" customFormat="1" ht="15" customHeight="1" x14ac:dyDescent="0.2">
      <c r="A28" s="40" t="s">
        <v>41</v>
      </c>
      <c r="B28" s="39"/>
      <c r="C28" s="25">
        <v>0</v>
      </c>
      <c r="D28" s="25">
        <v>0</v>
      </c>
      <c r="F28" s="121"/>
      <c r="G28" s="121"/>
      <c r="H28" s="121"/>
      <c r="I28" s="121"/>
      <c r="J28" s="81">
        <v>0</v>
      </c>
      <c r="K28" s="82">
        <v>0</v>
      </c>
      <c r="L28" s="83">
        <v>0</v>
      </c>
      <c r="M28" s="84">
        <f>oknPrice_11*(1-oknDisc_11)</f>
        <v>0</v>
      </c>
      <c r="N28" s="85">
        <f>ROUND(oknPrice_11*oknQuantity_11,2)</f>
        <v>0</v>
      </c>
      <c r="O28" s="86">
        <f>ROUND(oknQuantity_11*oknUnitCost_11,2)</f>
        <v>0</v>
      </c>
      <c r="P28" s="28"/>
      <c r="Q28" s="53"/>
    </row>
    <row r="29" spans="1:23" s="26" customFormat="1" ht="15" customHeight="1" thickBot="1" x14ac:dyDescent="0.25">
      <c r="A29" s="40" t="s">
        <v>41</v>
      </c>
      <c r="B29" s="39"/>
      <c r="C29" s="25">
        <v>0</v>
      </c>
      <c r="D29" s="25">
        <v>0</v>
      </c>
      <c r="F29" s="122"/>
      <c r="G29" s="122"/>
      <c r="H29" s="122"/>
      <c r="I29" s="122"/>
      <c r="J29" s="75">
        <v>0</v>
      </c>
      <c r="K29" s="76">
        <v>0</v>
      </c>
      <c r="L29" s="77">
        <v>0</v>
      </c>
      <c r="M29" s="78">
        <f>oknPrice_12*(1-oknDisc_12)</f>
        <v>0</v>
      </c>
      <c r="N29" s="79">
        <f>ROUND(oknPrice_12*oknQuantity_12,2)</f>
        <v>0</v>
      </c>
      <c r="O29" s="80">
        <f>ROUND(oknQuantity_12*oknUnitCost_12,2)</f>
        <v>0</v>
      </c>
      <c r="P29" s="28"/>
      <c r="Q29" s="53"/>
    </row>
    <row r="30" spans="1:23" s="26" customFormat="1" ht="15" customHeight="1" thickTop="1" x14ac:dyDescent="0.2">
      <c r="A30" s="40" t="s">
        <v>41</v>
      </c>
      <c r="B30" s="39"/>
      <c r="C30" s="25">
        <v>0</v>
      </c>
      <c r="D30" s="25">
        <v>0</v>
      </c>
      <c r="F30" s="121"/>
      <c r="G30" s="121"/>
      <c r="H30" s="121"/>
      <c r="I30" s="121"/>
      <c r="J30" s="81">
        <v>0</v>
      </c>
      <c r="K30" s="82">
        <v>0</v>
      </c>
      <c r="L30" s="83">
        <v>0</v>
      </c>
      <c r="M30" s="84">
        <f>oknPrice_13*(1-oknDisc_13)</f>
        <v>0</v>
      </c>
      <c r="N30" s="85">
        <f>ROUND(oknPrice_13*oknQuantity_13,2)</f>
        <v>0</v>
      </c>
      <c r="O30" s="86">
        <f>ROUND(oknQuantity_13*oknUnitCost_13,2)</f>
        <v>0</v>
      </c>
      <c r="P30" s="27"/>
      <c r="Q30" s="53"/>
      <c r="R30" s="64" t="s">
        <v>39</v>
      </c>
      <c r="S30" s="65"/>
    </row>
    <row r="31" spans="1:23" s="26" customFormat="1" ht="15" customHeight="1" x14ac:dyDescent="0.2">
      <c r="A31" s="40" t="s">
        <v>41</v>
      </c>
      <c r="B31" s="39"/>
      <c r="C31" s="25">
        <v>0</v>
      </c>
      <c r="D31" s="25">
        <v>0</v>
      </c>
      <c r="F31" s="122"/>
      <c r="G31" s="122"/>
      <c r="H31" s="122"/>
      <c r="I31" s="122"/>
      <c r="J31" s="75">
        <v>0</v>
      </c>
      <c r="K31" s="76">
        <v>0</v>
      </c>
      <c r="L31" s="77">
        <v>0</v>
      </c>
      <c r="M31" s="78">
        <f>oknPrice_14*(1-oknDisc_14)</f>
        <v>0</v>
      </c>
      <c r="N31" s="79">
        <f>ROUND(oknPrice_14*oknQuantity_14,2)</f>
        <v>0</v>
      </c>
      <c r="O31" s="80">
        <f>ROUND(oknQuantity_14*oknUnitCost_14,2)</f>
        <v>0</v>
      </c>
      <c r="P31" s="28"/>
      <c r="Q31" s="53"/>
      <c r="R31" s="66" t="s">
        <v>38</v>
      </c>
      <c r="S31" s="67"/>
    </row>
    <row r="32" spans="1:23" s="26" customFormat="1" ht="15" customHeight="1" x14ac:dyDescent="0.2">
      <c r="A32" s="40" t="s">
        <v>41</v>
      </c>
      <c r="B32" s="39"/>
      <c r="C32" s="25">
        <v>0</v>
      </c>
      <c r="D32" s="25">
        <v>0</v>
      </c>
      <c r="F32" s="121"/>
      <c r="G32" s="121"/>
      <c r="H32" s="121"/>
      <c r="I32" s="121"/>
      <c r="J32" s="81">
        <v>0</v>
      </c>
      <c r="K32" s="82">
        <v>0</v>
      </c>
      <c r="L32" s="83">
        <v>0</v>
      </c>
      <c r="M32" s="84">
        <f>oknPrice_15*(1-oknDisc_15)</f>
        <v>0</v>
      </c>
      <c r="N32" s="85">
        <f>ROUND(oknPrice_15*oknQuantity_15,2)</f>
        <v>0</v>
      </c>
      <c r="O32" s="86">
        <f>ROUND(oknQuantity_15*oknUnitCost_15,2)</f>
        <v>0</v>
      </c>
      <c r="P32" s="27"/>
      <c r="Q32" s="53"/>
      <c r="R32" s="118">
        <v>0.08</v>
      </c>
      <c r="S32" s="118"/>
    </row>
    <row r="33" spans="1:19" s="26" customFormat="1" ht="15" customHeight="1" x14ac:dyDescent="0.2">
      <c r="A33" s="40" t="s">
        <v>41</v>
      </c>
      <c r="B33" s="39"/>
      <c r="C33" s="25">
        <v>0</v>
      </c>
      <c r="D33" s="25">
        <v>0</v>
      </c>
      <c r="F33" s="122"/>
      <c r="G33" s="122"/>
      <c r="H33" s="122"/>
      <c r="I33" s="122"/>
      <c r="J33" s="75">
        <v>0</v>
      </c>
      <c r="K33" s="76">
        <v>0</v>
      </c>
      <c r="L33" s="77">
        <v>0</v>
      </c>
      <c r="M33" s="78">
        <f>oknPrice_16*(1-oknDisc_16)</f>
        <v>0</v>
      </c>
      <c r="N33" s="79">
        <f>ROUND(oknPrice_16*oknQuantity_16,2)</f>
        <v>0</v>
      </c>
      <c r="O33" s="80">
        <f>ROUND(oknQuantity_16*oknUnitCost_16,2)</f>
        <v>0</v>
      </c>
      <c r="P33" s="28"/>
      <c r="Q33" s="53"/>
    </row>
    <row r="34" spans="1:19" s="26" customFormat="1" ht="15" customHeight="1" thickBot="1" x14ac:dyDescent="0.25">
      <c r="A34" s="40" t="s">
        <v>41</v>
      </c>
      <c r="B34" s="39"/>
      <c r="C34" s="25">
        <v>0</v>
      </c>
      <c r="D34" s="25">
        <v>0</v>
      </c>
      <c r="F34" s="121"/>
      <c r="G34" s="121"/>
      <c r="H34" s="121"/>
      <c r="I34" s="121"/>
      <c r="J34" s="81">
        <v>0</v>
      </c>
      <c r="K34" s="82">
        <v>0</v>
      </c>
      <c r="L34" s="83">
        <v>0</v>
      </c>
      <c r="M34" s="84">
        <f>oknPrice_17*(1-oknDisc_17)</f>
        <v>0</v>
      </c>
      <c r="N34" s="85">
        <f>ROUND(oknPrice_17*oknQuantity_17,2)</f>
        <v>0</v>
      </c>
      <c r="O34" s="86">
        <f>ROUND(oknQuantity_17*oknUnitCost_17,2)</f>
        <v>0</v>
      </c>
      <c r="P34" s="27"/>
      <c r="Q34" s="53"/>
    </row>
    <row r="35" spans="1:19" s="26" customFormat="1" ht="15" customHeight="1" thickTop="1" x14ac:dyDescent="0.2">
      <c r="A35" s="40" t="s">
        <v>41</v>
      </c>
      <c r="B35" s="39"/>
      <c r="C35" s="25">
        <v>0</v>
      </c>
      <c r="D35" s="25">
        <v>0</v>
      </c>
      <c r="F35" s="122"/>
      <c r="G35" s="122"/>
      <c r="H35" s="122"/>
      <c r="I35" s="122"/>
      <c r="J35" s="75">
        <v>0</v>
      </c>
      <c r="K35" s="76">
        <v>0</v>
      </c>
      <c r="L35" s="77">
        <v>0</v>
      </c>
      <c r="M35" s="78">
        <f>oknPrice_18*(1-oknDisc_18)</f>
        <v>0</v>
      </c>
      <c r="N35" s="79">
        <f>ROUND(oknPrice_18*oknQuantity_18,2)</f>
        <v>0</v>
      </c>
      <c r="O35" s="80">
        <f>ROUND(oknQuantity_18*oknUnitCost_18,2)</f>
        <v>0</v>
      </c>
      <c r="P35" s="28"/>
      <c r="Q35" s="53"/>
      <c r="R35" s="59" t="s">
        <v>40</v>
      </c>
      <c r="S35" s="59"/>
    </row>
    <row r="36" spans="1:19" s="26" customFormat="1" ht="15" customHeight="1" x14ac:dyDescent="0.2">
      <c r="A36" s="40" t="s">
        <v>41</v>
      </c>
      <c r="B36" s="39"/>
      <c r="C36" s="25">
        <v>0</v>
      </c>
      <c r="D36" s="25">
        <v>0</v>
      </c>
      <c r="F36" s="121"/>
      <c r="G36" s="121"/>
      <c r="H36" s="121"/>
      <c r="I36" s="121"/>
      <c r="J36" s="81">
        <v>0</v>
      </c>
      <c r="K36" s="82">
        <v>0</v>
      </c>
      <c r="L36" s="83">
        <v>0</v>
      </c>
      <c r="M36" s="84">
        <f>oknPrice_19*(1-oknDisc_19)</f>
        <v>0</v>
      </c>
      <c r="N36" s="85">
        <f>ROUND(oknPrice_19*oknQuantity_19,2)</f>
        <v>0</v>
      </c>
      <c r="O36" s="86">
        <f>ROUND(oknQuantity_19*oknUnitCost_19,2)</f>
        <v>0</v>
      </c>
      <c r="P36" s="27"/>
      <c r="Q36" s="53"/>
      <c r="R36" s="93" t="s">
        <v>7</v>
      </c>
      <c r="S36" s="60">
        <v>0</v>
      </c>
    </row>
    <row r="37" spans="1:19" s="26" customFormat="1" ht="15" customHeight="1" x14ac:dyDescent="0.2">
      <c r="A37" s="40" t="s">
        <v>41</v>
      </c>
      <c r="B37" s="39"/>
      <c r="C37" s="25">
        <v>0</v>
      </c>
      <c r="D37" s="25">
        <v>0</v>
      </c>
      <c r="F37" s="122"/>
      <c r="G37" s="122"/>
      <c r="H37" s="122"/>
      <c r="I37" s="122"/>
      <c r="J37" s="75">
        <v>0</v>
      </c>
      <c r="K37" s="76">
        <v>0</v>
      </c>
      <c r="L37" s="77">
        <v>0</v>
      </c>
      <c r="M37" s="78">
        <f>oknPrice_20*(1-oknDisc_20)</f>
        <v>0</v>
      </c>
      <c r="N37" s="79">
        <f>ROUND(oknPrice_20*oknQuantity_20,2)</f>
        <v>0</v>
      </c>
      <c r="O37" s="80">
        <f>ROUND(oknQuantity_20*oknUnitCost_20,2)</f>
        <v>0</v>
      </c>
      <c r="P37" s="28"/>
      <c r="Q37" s="53"/>
      <c r="R37" s="93" t="s">
        <v>6</v>
      </c>
      <c r="S37" s="61">
        <f>ROUND(oknTotal-oknPayments,2)</f>
        <v>0</v>
      </c>
    </row>
    <row r="38" spans="1:19" s="26" customFormat="1" ht="15" customHeight="1" x14ac:dyDescent="0.2">
      <c r="A38" s="40" t="s">
        <v>41</v>
      </c>
      <c r="B38" s="39"/>
      <c r="C38" s="25">
        <v>0</v>
      </c>
      <c r="D38" s="25">
        <v>0</v>
      </c>
      <c r="F38" s="121"/>
      <c r="G38" s="121"/>
      <c r="H38" s="121"/>
      <c r="I38" s="121"/>
      <c r="J38" s="81">
        <v>0</v>
      </c>
      <c r="K38" s="82">
        <v>0</v>
      </c>
      <c r="L38" s="83">
        <v>0</v>
      </c>
      <c r="M38" s="84">
        <f>oknPrice_21*(1-oknDisc_21)</f>
        <v>0</v>
      </c>
      <c r="N38" s="85">
        <f>ROUND(oknPrice_21*oknQuantity_21,2)</f>
        <v>0</v>
      </c>
      <c r="O38" s="86">
        <f>ROUND(oknQuantity_21*oknUnitCost_21,2)</f>
        <v>0</v>
      </c>
      <c r="P38" s="27"/>
      <c r="Q38" s="53"/>
      <c r="R38" s="94" t="s">
        <v>23</v>
      </c>
      <c r="S38" s="62">
        <v>0.08</v>
      </c>
    </row>
    <row r="39" spans="1:19" s="26" customFormat="1" ht="15" customHeight="1" x14ac:dyDescent="0.2">
      <c r="A39" s="40" t="s">
        <v>41</v>
      </c>
      <c r="B39" s="39"/>
      <c r="C39" s="25">
        <v>0</v>
      </c>
      <c r="D39" s="25">
        <v>0</v>
      </c>
      <c r="F39" s="122"/>
      <c r="G39" s="122"/>
      <c r="H39" s="122"/>
      <c r="I39" s="122"/>
      <c r="J39" s="75">
        <v>0</v>
      </c>
      <c r="K39" s="76">
        <v>0</v>
      </c>
      <c r="L39" s="77">
        <v>0</v>
      </c>
      <c r="M39" s="78">
        <f>oknPrice_22*(1-oknDisc_22)</f>
        <v>0</v>
      </c>
      <c r="N39" s="79">
        <f>ROUND(oknPrice_22*oknQuantity_22,2)</f>
        <v>0</v>
      </c>
      <c r="O39" s="80">
        <f>ROUND(oknQuantity_22*oknUnitCost_22,2)</f>
        <v>0</v>
      </c>
      <c r="P39" s="28"/>
      <c r="Q39" s="53"/>
      <c r="R39" s="101" t="s">
        <v>13</v>
      </c>
      <c r="S39" s="63">
        <v>0.06</v>
      </c>
    </row>
    <row r="40" spans="1:19" s="26" customFormat="1" ht="15" customHeight="1" x14ac:dyDescent="0.2">
      <c r="A40" s="40" t="s">
        <v>41</v>
      </c>
      <c r="B40" s="39"/>
      <c r="C40" s="25">
        <v>0</v>
      </c>
      <c r="D40" s="25">
        <v>0</v>
      </c>
      <c r="F40" s="121"/>
      <c r="G40" s="121"/>
      <c r="H40" s="121"/>
      <c r="I40" s="121"/>
      <c r="J40" s="81">
        <v>0</v>
      </c>
      <c r="K40" s="82">
        <v>0</v>
      </c>
      <c r="L40" s="83">
        <v>0</v>
      </c>
      <c r="M40" s="84">
        <f>oknPrice_23*(1-oknDisc_23)</f>
        <v>0</v>
      </c>
      <c r="N40" s="85">
        <f>ROUND(oknPrice_23*oknQuantity_23,2)</f>
        <v>0</v>
      </c>
      <c r="O40" s="86">
        <f>ROUND(oknQuantity_23*oknUnitCost_23,2)</f>
        <v>0</v>
      </c>
      <c r="P40" s="27"/>
      <c r="Q40" s="53"/>
    </row>
    <row r="41" spans="1:19" s="26" customFormat="1" ht="15" customHeight="1" x14ac:dyDescent="0.2">
      <c r="A41" s="40" t="s">
        <v>41</v>
      </c>
      <c r="B41" s="39"/>
      <c r="C41" s="25">
        <v>0</v>
      </c>
      <c r="D41" s="25">
        <v>0</v>
      </c>
      <c r="F41" s="122"/>
      <c r="G41" s="122"/>
      <c r="H41" s="122"/>
      <c r="I41" s="122"/>
      <c r="J41" s="75">
        <v>0</v>
      </c>
      <c r="K41" s="76">
        <v>0</v>
      </c>
      <c r="L41" s="77">
        <v>0</v>
      </c>
      <c r="M41" s="78">
        <f>oknPrice_24*(1-oknDisc_24)</f>
        <v>0</v>
      </c>
      <c r="N41" s="79">
        <f>ROUND(oknPrice_24*oknQuantity_24,2)</f>
        <v>0</v>
      </c>
      <c r="O41" s="80">
        <f>ROUND(oknQuantity_24*oknUnitCost_24,2)</f>
        <v>0</v>
      </c>
      <c r="P41" s="28"/>
      <c r="Q41" s="53"/>
    </row>
    <row r="42" spans="1:19" s="26" customFormat="1" ht="15" customHeight="1" x14ac:dyDescent="0.2">
      <c r="A42" s="40" t="s">
        <v>41</v>
      </c>
      <c r="B42" s="39"/>
      <c r="C42" s="25">
        <v>0</v>
      </c>
      <c r="D42" s="25">
        <v>0</v>
      </c>
      <c r="F42" s="121"/>
      <c r="G42" s="121"/>
      <c r="H42" s="121"/>
      <c r="I42" s="121"/>
      <c r="J42" s="81">
        <v>0</v>
      </c>
      <c r="K42" s="82">
        <v>0</v>
      </c>
      <c r="L42" s="83">
        <v>0</v>
      </c>
      <c r="M42" s="84">
        <f>oknPrice_25*(1-oknDisc_25)</f>
        <v>0</v>
      </c>
      <c r="N42" s="85">
        <f>ROUND(oknPrice_25*oknQuantity_25,2)</f>
        <v>0</v>
      </c>
      <c r="O42" s="86">
        <f>ROUND(oknQuantity_25*oknUnitCost_25,2)</f>
        <v>0</v>
      </c>
      <c r="P42" s="27"/>
      <c r="Q42" s="53"/>
    </row>
    <row r="43" spans="1:19" s="26" customFormat="1" ht="15" customHeight="1" x14ac:dyDescent="0.2">
      <c r="A43" s="40" t="s">
        <v>41</v>
      </c>
      <c r="B43" s="39"/>
      <c r="C43" s="25">
        <v>0</v>
      </c>
      <c r="D43" s="25">
        <v>0</v>
      </c>
      <c r="F43" s="122"/>
      <c r="G43" s="122"/>
      <c r="H43" s="122"/>
      <c r="I43" s="122"/>
      <c r="J43" s="75">
        <v>0</v>
      </c>
      <c r="K43" s="76">
        <v>0</v>
      </c>
      <c r="L43" s="77">
        <v>0</v>
      </c>
      <c r="M43" s="78">
        <f>oknPrice_26*(1-oknDisc_26)</f>
        <v>0</v>
      </c>
      <c r="N43" s="79">
        <f>ROUND(oknPrice_26*oknQuantity_26,2)</f>
        <v>0</v>
      </c>
      <c r="O43" s="80">
        <f>ROUND(oknQuantity_26*oknUnitCost_26,2)</f>
        <v>0</v>
      </c>
      <c r="P43" s="28"/>
      <c r="Q43" s="53"/>
    </row>
    <row r="44" spans="1:19" s="26" customFormat="1" ht="15" customHeight="1" x14ac:dyDescent="0.2">
      <c r="A44" s="40" t="s">
        <v>41</v>
      </c>
      <c r="B44" s="39"/>
      <c r="C44" s="25">
        <v>0</v>
      </c>
      <c r="D44" s="25">
        <v>0</v>
      </c>
      <c r="F44" s="121"/>
      <c r="G44" s="121"/>
      <c r="H44" s="121"/>
      <c r="I44" s="121"/>
      <c r="J44" s="81">
        <v>0</v>
      </c>
      <c r="K44" s="82">
        <v>0</v>
      </c>
      <c r="L44" s="83">
        <v>0</v>
      </c>
      <c r="M44" s="84">
        <f>oknPrice_27*(1-oknDisc_27)</f>
        <v>0</v>
      </c>
      <c r="N44" s="85">
        <f>ROUND(oknPrice_27*oknQuantity_27,2)</f>
        <v>0</v>
      </c>
      <c r="O44" s="86">
        <f>ROUND(oknQuantity_27*oknUnitCost_27,2)</f>
        <v>0</v>
      </c>
      <c r="P44" s="27"/>
      <c r="Q44" s="53"/>
      <c r="R44" s="32">
        <f>ROUND(IF(oknTaxType&lt;&gt;2,0,oknTax2Rate*(oknLineTotalTaxable+IF(oknTaxTotalIncludingShippingCost=0,0,oknShippingCost)+IF(oknTax2IsAppliedToTax1=0,0,oknTax1))),2)</f>
        <v>0</v>
      </c>
    </row>
    <row r="45" spans="1:19" s="26" customFormat="1" ht="15" customHeight="1" x14ac:dyDescent="0.2">
      <c r="A45" s="40" t="s">
        <v>41</v>
      </c>
      <c r="B45" s="39"/>
      <c r="C45" s="25">
        <v>0</v>
      </c>
      <c r="D45" s="25">
        <v>0</v>
      </c>
      <c r="F45" s="122"/>
      <c r="G45" s="122"/>
      <c r="H45" s="122"/>
      <c r="I45" s="122"/>
      <c r="J45" s="75">
        <v>0</v>
      </c>
      <c r="K45" s="76">
        <v>0</v>
      </c>
      <c r="L45" s="77">
        <v>0</v>
      </c>
      <c r="M45" s="78">
        <f>oknPrice_28*(1-oknDisc_28)</f>
        <v>0</v>
      </c>
      <c r="N45" s="79">
        <f>ROUND(oknPrice_28*oknQuantity_28,2)</f>
        <v>0</v>
      </c>
      <c r="O45" s="80">
        <f>ROUND(oknQuantity_28*oknUnitCost_28,2)</f>
        <v>0</v>
      </c>
      <c r="P45" s="28"/>
      <c r="Q45" s="53"/>
    </row>
    <row r="46" spans="1:19" s="26" customFormat="1" ht="15" customHeight="1" x14ac:dyDescent="0.2">
      <c r="A46" s="40" t="s">
        <v>41</v>
      </c>
      <c r="B46" s="39"/>
      <c r="C46" s="25">
        <v>0</v>
      </c>
      <c r="D46" s="25">
        <v>0</v>
      </c>
      <c r="F46" s="121"/>
      <c r="G46" s="121"/>
      <c r="H46" s="121"/>
      <c r="I46" s="121"/>
      <c r="J46" s="81">
        <v>0</v>
      </c>
      <c r="K46" s="82">
        <v>0</v>
      </c>
      <c r="L46" s="83">
        <v>0</v>
      </c>
      <c r="M46" s="84">
        <f>oknPrice_29*(1-oknDisc_29)</f>
        <v>0</v>
      </c>
      <c r="N46" s="85">
        <f>ROUND(oknPrice_29*oknQuantity_29,2)</f>
        <v>0</v>
      </c>
      <c r="O46" s="86">
        <f>ROUND(oknQuantity_29*oknUnitCost_29,2)</f>
        <v>0</v>
      </c>
      <c r="P46" s="27"/>
      <c r="Q46" s="53"/>
    </row>
    <row r="47" spans="1:19" s="26" customFormat="1" ht="15" customHeight="1" x14ac:dyDescent="0.2">
      <c r="A47" s="40" t="s">
        <v>41</v>
      </c>
      <c r="B47" s="39"/>
      <c r="C47" s="25">
        <v>0</v>
      </c>
      <c r="D47" s="25">
        <v>0</v>
      </c>
      <c r="F47" s="124"/>
      <c r="G47" s="124"/>
      <c r="H47" s="124"/>
      <c r="I47" s="124"/>
      <c r="J47" s="87">
        <v>0</v>
      </c>
      <c r="K47" s="88">
        <v>0</v>
      </c>
      <c r="L47" s="89">
        <v>0</v>
      </c>
      <c r="M47" s="90">
        <f>oknPrice_30*(1-oknDisc_30)</f>
        <v>0</v>
      </c>
      <c r="N47" s="91">
        <f>ROUND(oknPrice_30*oknQuantity_30,2)</f>
        <v>0</v>
      </c>
      <c r="O47" s="92">
        <f>ROUND(oknQuantity_30*oknUnitCost_30,2)</f>
        <v>0</v>
      </c>
      <c r="P47" s="28"/>
      <c r="Q47" s="53"/>
    </row>
    <row r="48" spans="1:19" s="2" customFormat="1" ht="20.100000000000001" customHeight="1" x14ac:dyDescent="0.2">
      <c r="A48" s="37"/>
      <c r="B48" s="37"/>
      <c r="C48" s="13"/>
      <c r="D48" s="18">
        <f t="array" ref="D48">SUM(oknTaxable_1:oknTaxable_30*oknLineTotal_1:oknLineTotal_30)</f>
        <v>0</v>
      </c>
      <c r="F48" s="20" t="s">
        <v>30</v>
      </c>
      <c r="G48" s="19"/>
      <c r="H48" s="19"/>
      <c r="I48" s="19"/>
      <c r="J48" s="19"/>
      <c r="K48" s="19"/>
      <c r="P48" s="10"/>
      <c r="Q48" s="52"/>
    </row>
    <row r="49" spans="1:17" s="2" customFormat="1" ht="16.5" customHeight="1" x14ac:dyDescent="0.2">
      <c r="A49" s="37"/>
      <c r="B49" s="37"/>
      <c r="C49" s="13"/>
      <c r="D49" s="13"/>
      <c r="E49" s="29"/>
      <c r="F49" s="129"/>
      <c r="G49" s="130"/>
      <c r="H49" s="130"/>
      <c r="I49" s="130"/>
      <c r="J49" s="130"/>
      <c r="K49" s="130"/>
      <c r="L49" s="130"/>
      <c r="M49" s="130"/>
      <c r="N49" s="130"/>
      <c r="O49" s="131"/>
      <c r="P49" s="10"/>
      <c r="Q49" s="52"/>
    </row>
    <row r="50" spans="1:17" s="2" customFormat="1" ht="20.100000000000001" hidden="1" customHeight="1" x14ac:dyDescent="0.2">
      <c r="A50" s="37"/>
      <c r="B50" s="37"/>
      <c r="C50" s="13"/>
      <c r="D50" s="13"/>
      <c r="E50" s="30"/>
      <c r="F50" s="132"/>
      <c r="G50" s="133"/>
      <c r="H50" s="133"/>
      <c r="I50" s="133"/>
      <c r="J50" s="133"/>
      <c r="K50" s="133"/>
      <c r="L50" s="133"/>
      <c r="M50" s="133"/>
      <c r="N50" s="133"/>
      <c r="O50" s="134"/>
      <c r="P50" s="11"/>
      <c r="Q50" s="52"/>
    </row>
    <row r="51" spans="1:17" s="2" customFormat="1" ht="12.75" customHeight="1" x14ac:dyDescent="0.2">
      <c r="A51" s="37"/>
      <c r="B51" s="37"/>
      <c r="C51" s="13"/>
      <c r="D51" s="13"/>
      <c r="E51" s="31"/>
      <c r="F51" s="135"/>
      <c r="G51" s="136"/>
      <c r="H51" s="136"/>
      <c r="I51" s="136"/>
      <c r="J51" s="136"/>
      <c r="K51" s="136"/>
      <c r="L51" s="136"/>
      <c r="M51" s="136"/>
      <c r="N51" s="136"/>
      <c r="O51" s="137"/>
      <c r="P51" s="12"/>
      <c r="Q51" s="52"/>
    </row>
    <row r="52" spans="1:17" s="2" customFormat="1" ht="18" customHeight="1" x14ac:dyDescent="0.2">
      <c r="A52" s="37"/>
      <c r="B52" s="37"/>
      <c r="C52" s="13"/>
      <c r="D52" s="13"/>
      <c r="F52" s="125" t="s">
        <v>29</v>
      </c>
      <c r="G52" s="125"/>
      <c r="H52" s="125"/>
      <c r="I52" s="125" t="s">
        <v>24</v>
      </c>
      <c r="J52" s="125"/>
      <c r="K52" s="125" t="s">
        <v>25</v>
      </c>
      <c r="L52" s="125"/>
      <c r="M52" s="47" t="s">
        <v>26</v>
      </c>
      <c r="N52" s="47" t="s">
        <v>27</v>
      </c>
      <c r="O52" s="47" t="s">
        <v>28</v>
      </c>
      <c r="P52" s="10"/>
      <c r="Q52" s="52"/>
    </row>
    <row r="53" spans="1:17" ht="18" customHeight="1" x14ac:dyDescent="0.2">
      <c r="F53" s="126">
        <f>SUM(oknQuantity_1:oknQuantity_30)</f>
        <v>0</v>
      </c>
      <c r="G53" s="127"/>
      <c r="H53" s="128"/>
      <c r="I53" s="126">
        <f>SUM(oknExtRetail_1:oknExtRetail_30)</f>
        <v>0</v>
      </c>
      <c r="J53" s="128"/>
      <c r="K53" s="138">
        <f>SUM(oknLineTotal_1:oknLineTotal_30)</f>
        <v>0</v>
      </c>
      <c r="L53" s="138"/>
      <c r="M53" s="34">
        <f>ROUND(IF(oknTaxType=0,0, oknTax1Rate*(oknLineTotalTaxable+IF(oknTaxTotalIncludingShippingCost=0,0,oknShippingCost))),2)</f>
        <v>0</v>
      </c>
      <c r="N53" s="35">
        <v>0</v>
      </c>
      <c r="O53" s="34">
        <f>ROUND(oknSubTotal + oknShippingCost + IF(oknTaxType=0,0,IF(oknTaxType=1,oknTax1,oknTax1+oknTax2)),2)</f>
        <v>0</v>
      </c>
      <c r="Q53" s="100"/>
    </row>
    <row r="54" spans="1:17" ht="18.75" customHeight="1" x14ac:dyDescent="0.2"/>
    <row r="56" spans="1:17" ht="18" customHeight="1" x14ac:dyDescent="0.2"/>
    <row r="59" spans="1:17" x14ac:dyDescent="0.2">
      <c r="F59" s="3"/>
      <c r="G59" s="3"/>
      <c r="H59" s="3"/>
      <c r="I59" s="3"/>
      <c r="J59" s="3"/>
      <c r="K59" s="3"/>
    </row>
    <row r="905" spans="1:1" hidden="1" x14ac:dyDescent="0.2">
      <c r="A905" s="98" t="s">
        <v>62</v>
      </c>
    </row>
    <row r="938" spans="1:1" hidden="1" x14ac:dyDescent="0.2">
      <c r="A938" s="98" t="s">
        <v>62</v>
      </c>
    </row>
    <row r="955" spans="1:1" hidden="1" x14ac:dyDescent="0.2">
      <c r="A955" s="98" t="s">
        <v>60</v>
      </c>
    </row>
    <row r="969" spans="1:1" hidden="1" x14ac:dyDescent="0.2">
      <c r="A969" s="98" t="s">
        <v>64</v>
      </c>
    </row>
    <row r="974" spans="1:1" hidden="1" x14ac:dyDescent="0.2">
      <c r="A974" s="98" t="s">
        <v>62</v>
      </c>
    </row>
  </sheetData>
  <sheetProtection sheet="1" objects="1" scenarios="1" selectLockedCells="1"/>
  <mergeCells count="78">
    <mergeCell ref="A6:B6"/>
    <mergeCell ref="A7:B7"/>
    <mergeCell ref="AM5:AN5"/>
    <mergeCell ref="AM6:AN6"/>
    <mergeCell ref="AJ5:AK5"/>
    <mergeCell ref="S5:V6"/>
    <mergeCell ref="N6:O6"/>
    <mergeCell ref="N7:O7"/>
    <mergeCell ref="Z8:AA8"/>
    <mergeCell ref="M11:O11"/>
    <mergeCell ref="F6:K6"/>
    <mergeCell ref="F7:K7"/>
    <mergeCell ref="AJ6:AK6"/>
    <mergeCell ref="R8:R9"/>
    <mergeCell ref="S8:V9"/>
    <mergeCell ref="R5:R6"/>
    <mergeCell ref="N8:O8"/>
    <mergeCell ref="F47:I47"/>
    <mergeCell ref="F52:H52"/>
    <mergeCell ref="F53:H53"/>
    <mergeCell ref="I52:J52"/>
    <mergeCell ref="I53:J53"/>
    <mergeCell ref="F49:O51"/>
    <mergeCell ref="K52:L52"/>
    <mergeCell ref="K53:L53"/>
    <mergeCell ref="F45:I45"/>
    <mergeCell ref="F46:I46"/>
    <mergeCell ref="F34:I34"/>
    <mergeCell ref="F35:I35"/>
    <mergeCell ref="F36:I36"/>
    <mergeCell ref="F37:I37"/>
    <mergeCell ref="F38:I38"/>
    <mergeCell ref="F39:I39"/>
    <mergeCell ref="F40:I40"/>
    <mergeCell ref="F41:I41"/>
    <mergeCell ref="F42:I42"/>
    <mergeCell ref="F20:I20"/>
    <mergeCell ref="F21:I21"/>
    <mergeCell ref="F22:I22"/>
    <mergeCell ref="F43:I43"/>
    <mergeCell ref="F44:I44"/>
    <mergeCell ref="F33:I33"/>
    <mergeCell ref="F27:I27"/>
    <mergeCell ref="F28:I28"/>
    <mergeCell ref="F29:I29"/>
    <mergeCell ref="F30:I30"/>
    <mergeCell ref="R32:S32"/>
    <mergeCell ref="R10:R14"/>
    <mergeCell ref="S10:V14"/>
    <mergeCell ref="F26:I26"/>
    <mergeCell ref="F31:I31"/>
    <mergeCell ref="F17:I17"/>
    <mergeCell ref="H12:J12"/>
    <mergeCell ref="H13:J13"/>
    <mergeCell ref="F25:I25"/>
    <mergeCell ref="F32:I32"/>
    <mergeCell ref="H11:J11"/>
    <mergeCell ref="M13:O13"/>
    <mergeCell ref="F23:I23"/>
    <mergeCell ref="F24:I24"/>
    <mergeCell ref="F18:I18"/>
    <mergeCell ref="F19:I19"/>
    <mergeCell ref="R2:V4"/>
    <mergeCell ref="A3:B4"/>
    <mergeCell ref="R22:R25"/>
    <mergeCell ref="S22:V25"/>
    <mergeCell ref="R15:R17"/>
    <mergeCell ref="S15:V17"/>
    <mergeCell ref="R18:R21"/>
    <mergeCell ref="S18:V20"/>
    <mergeCell ref="M14:O14"/>
    <mergeCell ref="H14:J14"/>
    <mergeCell ref="M12:O12"/>
    <mergeCell ref="A8:B8"/>
    <mergeCell ref="A9:B9"/>
    <mergeCell ref="F8:K8"/>
    <mergeCell ref="F9:K9"/>
    <mergeCell ref="A5:B5"/>
  </mergeCells>
  <phoneticPr fontId="8" type="noConversion"/>
  <dataValidations count="7">
    <dataValidation type="textLength" allowBlank="1" showInputMessage="1" showErrorMessage="1" sqref="N6 Z8:AA8 AP6 M14:O14 H14:J14 A18:A47" xr:uid="{00000000-0002-0000-0000-000000000000}">
      <formula1>1</formula1>
      <formula2>30</formula2>
    </dataValidation>
    <dataValidation type="decimal" operator="lessThanOrEqual" allowBlank="1" showInputMessage="1" showErrorMessage="1" errorTitle="Invalid Input" error="Please enter a valid numeric_x000a_value." sqref="S38:S39 N53 L18:N47 J18:J47 S36" xr:uid="{00000000-0002-0000-0000-000001000000}">
      <formula1>999999999.99</formula1>
    </dataValidation>
    <dataValidation type="date" allowBlank="1" showErrorMessage="1" errorTitle="Invalid Input" error="Please enter a valid date." sqref="AL6 N7" xr:uid="{00000000-0002-0000-0000-000002000000}">
      <formula1>36526</formula1>
      <formula2>402132</formula2>
    </dataValidation>
    <dataValidation type="textLength" allowBlank="1" showInputMessage="1" showErrorMessage="1" sqref="AJ6:AK6 AM6:AO6" xr:uid="{00000000-0002-0000-0000-000003000000}">
      <formula1>1</formula1>
      <formula2>50</formula2>
    </dataValidation>
    <dataValidation type="textLength" allowBlank="1" showInputMessage="1" showErrorMessage="1" sqref="E49:E51 F49" xr:uid="{00000000-0002-0000-0000-000004000000}">
      <formula1>1</formula1>
      <formula2>255</formula2>
    </dataValidation>
    <dataValidation type="textLength" operator="lessThanOrEqual" allowBlank="1" showInputMessage="1" showErrorMessage="1" errorTitle="Invalid Input" error="Max characters allowed: 100" sqref="F18:F47 I46:I47" xr:uid="{00000000-0002-0000-0000-000005000000}">
      <formula1>100</formula1>
    </dataValidation>
    <dataValidation type="textLength" allowBlank="1" showInputMessage="1" showErrorMessage="1" errorTitle="Invalid Input" error="Max characters allowed: 60" sqref="M11:O13 H11:J13" xr:uid="{00000000-0002-0000-0000-000006000000}">
      <formula1>0</formula1>
      <formula2>60</formula2>
    </dataValidation>
  </dataValidations>
  <hyperlinks>
    <hyperlink ref="A955" r:id="rId1" tooltip="Book Store Billing Form" display="http://www.invoicingtemplate.com/book-store.html" xr:uid="{00000000-0004-0000-0000-000000000000}"/>
    <hyperlink ref="AKI1" r:id="rId2" tooltip="Book Store Invoice Template" display="http://www.invoicingtemplate.com/book-store.html" xr:uid="{00000000-0004-0000-0000-000001000000}"/>
    <hyperlink ref="A938" r:id="rId3" tooltip="Book Store Billing Form" display="http://www.invoicingtemplate.com/book-store.html" xr:uid="{00000000-0004-0000-0000-000002000000}"/>
    <hyperlink ref="AJT1" r:id="rId4" tooltip="Book Store Invoice Template" display="http://www.invoicingtemplate.com/book-store.html" xr:uid="{00000000-0004-0000-0000-000003000000}"/>
    <hyperlink ref="A905" r:id="rId5" tooltip="Book Store Billing Form" display="http://www.invoicingtemplate.com/book-store.html" xr:uid="{00000000-0004-0000-0000-000004000000}"/>
    <hyperlink ref="AIB1" r:id="rId6" tooltip="Book Store Invoice Template" display="http://www.invoicingtemplate.com/book-store.html" xr:uid="{00000000-0004-0000-0000-000005000000}"/>
    <hyperlink ref="A974" r:id="rId7" tooltip="Book Store Billing Form" display="http://www.invoicingtemplate.com/book-store.html" xr:uid="{00000000-0004-0000-0000-000006000000}"/>
    <hyperlink ref="AIV1" r:id="rId8" tooltip="Book Store Invoice Template" display="http://www.invoicingtemplate.com/book-store.html" xr:uid="{00000000-0004-0000-0000-000007000000}"/>
    <hyperlink ref="A969" r:id="rId9" tooltip="Book Store Billing Form" display="http://www.invoicingtemplate.com/book-store.html" xr:uid="{00000000-0004-0000-0000-000008000000}"/>
    <hyperlink ref="ALE1" r:id="rId10" tooltip="Book Store Invoice Template" display="http://www.invoicingtemplate.com/book-store.html" xr:uid="{00000000-0004-0000-0000-000009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298" r:id="rId14" name="oknWidget_taxable1">
              <controlPr defaultSize="0" autoFill="0" autoLine="0" autoPict="0" altText="">
                <anchor moveWithCells="1">
                  <from>
                    <xdr:col>1</xdr:col>
                    <xdr:colOff>228600</xdr:colOff>
                    <xdr:row>17</xdr:row>
                    <xdr:rowOff>28575</xdr:rowOff>
                  </from>
                  <to>
                    <xdr:col>1</xdr:col>
                    <xdr:colOff>523875</xdr:colOff>
                    <xdr:row>18</xdr:row>
                    <xdr:rowOff>47625</xdr:rowOff>
                  </to>
                </anchor>
              </controlPr>
            </control>
          </mc:Choice>
        </mc:AlternateContent>
        <mc:AlternateContent xmlns:mc="http://schemas.openxmlformats.org/markup-compatibility/2006">
          <mc:Choice Requires="x14">
            <control shapeId="1299" r:id="rId15" name="oknWidget_taxable2">
              <controlPr defaultSize="0" autoFill="0" autoLine="0" autoPict="0" altText="">
                <anchor moveWithCells="1">
                  <from>
                    <xdr:col>1</xdr:col>
                    <xdr:colOff>228600</xdr:colOff>
                    <xdr:row>18</xdr:row>
                    <xdr:rowOff>28575</xdr:rowOff>
                  </from>
                  <to>
                    <xdr:col>1</xdr:col>
                    <xdr:colOff>523875</xdr:colOff>
                    <xdr:row>19</xdr:row>
                    <xdr:rowOff>47625</xdr:rowOff>
                  </to>
                </anchor>
              </controlPr>
            </control>
          </mc:Choice>
        </mc:AlternateContent>
        <mc:AlternateContent xmlns:mc="http://schemas.openxmlformats.org/markup-compatibility/2006">
          <mc:Choice Requires="x14">
            <control shapeId="1300" r:id="rId16" name="oknWidget_taxable3">
              <controlPr defaultSize="0" autoFill="0" autoLine="0" autoPict="0" altText="">
                <anchor moveWithCells="1">
                  <from>
                    <xdr:col>1</xdr:col>
                    <xdr:colOff>228600</xdr:colOff>
                    <xdr:row>19</xdr:row>
                    <xdr:rowOff>38100</xdr:rowOff>
                  </from>
                  <to>
                    <xdr:col>1</xdr:col>
                    <xdr:colOff>523875</xdr:colOff>
                    <xdr:row>20</xdr:row>
                    <xdr:rowOff>57150</xdr:rowOff>
                  </to>
                </anchor>
              </controlPr>
            </control>
          </mc:Choice>
        </mc:AlternateContent>
        <mc:AlternateContent xmlns:mc="http://schemas.openxmlformats.org/markup-compatibility/2006">
          <mc:Choice Requires="x14">
            <control shapeId="1301" r:id="rId17" name="oknWidget_taxable4">
              <controlPr defaultSize="0" autoFill="0" autoLine="0" autoPict="0" altText="">
                <anchor moveWithCells="1">
                  <from>
                    <xdr:col>1</xdr:col>
                    <xdr:colOff>228600</xdr:colOff>
                    <xdr:row>20</xdr:row>
                    <xdr:rowOff>38100</xdr:rowOff>
                  </from>
                  <to>
                    <xdr:col>1</xdr:col>
                    <xdr:colOff>523875</xdr:colOff>
                    <xdr:row>21</xdr:row>
                    <xdr:rowOff>57150</xdr:rowOff>
                  </to>
                </anchor>
              </controlPr>
            </control>
          </mc:Choice>
        </mc:AlternateContent>
        <mc:AlternateContent xmlns:mc="http://schemas.openxmlformats.org/markup-compatibility/2006">
          <mc:Choice Requires="x14">
            <control shapeId="1302" r:id="rId18" name="oknWidget_taxable5">
              <controlPr defaultSize="0" autoFill="0" autoLine="0" autoPict="0" altText="">
                <anchor moveWithCells="1">
                  <from>
                    <xdr:col>1</xdr:col>
                    <xdr:colOff>228600</xdr:colOff>
                    <xdr:row>21</xdr:row>
                    <xdr:rowOff>9525</xdr:rowOff>
                  </from>
                  <to>
                    <xdr:col>1</xdr:col>
                    <xdr:colOff>523875</xdr:colOff>
                    <xdr:row>22</xdr:row>
                    <xdr:rowOff>28575</xdr:rowOff>
                  </to>
                </anchor>
              </controlPr>
            </control>
          </mc:Choice>
        </mc:AlternateContent>
        <mc:AlternateContent xmlns:mc="http://schemas.openxmlformats.org/markup-compatibility/2006">
          <mc:Choice Requires="x14">
            <control shapeId="1303" r:id="rId19" name="oknWidget_taxable6">
              <controlPr defaultSize="0" autoFill="0" autoLine="0" autoPict="0" altText="">
                <anchor moveWithCells="1">
                  <from>
                    <xdr:col>1</xdr:col>
                    <xdr:colOff>228600</xdr:colOff>
                    <xdr:row>22</xdr:row>
                    <xdr:rowOff>9525</xdr:rowOff>
                  </from>
                  <to>
                    <xdr:col>1</xdr:col>
                    <xdr:colOff>523875</xdr:colOff>
                    <xdr:row>23</xdr:row>
                    <xdr:rowOff>28575</xdr:rowOff>
                  </to>
                </anchor>
              </controlPr>
            </control>
          </mc:Choice>
        </mc:AlternateContent>
        <mc:AlternateContent xmlns:mc="http://schemas.openxmlformats.org/markup-compatibility/2006">
          <mc:Choice Requires="x14">
            <control shapeId="1304" r:id="rId20" name="oknWidget_taxable7">
              <controlPr defaultSize="0" autoFill="0" autoLine="0" autoPict="0" altText="">
                <anchor moveWithCells="1">
                  <from>
                    <xdr:col>1</xdr:col>
                    <xdr:colOff>228600</xdr:colOff>
                    <xdr:row>23</xdr:row>
                    <xdr:rowOff>28575</xdr:rowOff>
                  </from>
                  <to>
                    <xdr:col>1</xdr:col>
                    <xdr:colOff>523875</xdr:colOff>
                    <xdr:row>24</xdr:row>
                    <xdr:rowOff>47625</xdr:rowOff>
                  </to>
                </anchor>
              </controlPr>
            </control>
          </mc:Choice>
        </mc:AlternateContent>
        <mc:AlternateContent xmlns:mc="http://schemas.openxmlformats.org/markup-compatibility/2006">
          <mc:Choice Requires="x14">
            <control shapeId="1305" r:id="rId21" name="oknWidget_taxable8">
              <controlPr defaultSize="0" autoFill="0" autoLine="0" autoPict="0" altText="">
                <anchor moveWithCells="1">
                  <from>
                    <xdr:col>1</xdr:col>
                    <xdr:colOff>228600</xdr:colOff>
                    <xdr:row>24</xdr:row>
                    <xdr:rowOff>28575</xdr:rowOff>
                  </from>
                  <to>
                    <xdr:col>1</xdr:col>
                    <xdr:colOff>523875</xdr:colOff>
                    <xdr:row>25</xdr:row>
                    <xdr:rowOff>47625</xdr:rowOff>
                  </to>
                </anchor>
              </controlPr>
            </control>
          </mc:Choice>
        </mc:AlternateContent>
        <mc:AlternateContent xmlns:mc="http://schemas.openxmlformats.org/markup-compatibility/2006">
          <mc:Choice Requires="x14">
            <control shapeId="1306" r:id="rId22" name="oknWidget_taxable9">
              <controlPr defaultSize="0" autoFill="0" autoLine="0" autoPict="0" altText="">
                <anchor moveWithCells="1">
                  <from>
                    <xdr:col>1</xdr:col>
                    <xdr:colOff>228600</xdr:colOff>
                    <xdr:row>25</xdr:row>
                    <xdr:rowOff>0</xdr:rowOff>
                  </from>
                  <to>
                    <xdr:col>1</xdr:col>
                    <xdr:colOff>523875</xdr:colOff>
                    <xdr:row>26</xdr:row>
                    <xdr:rowOff>19050</xdr:rowOff>
                  </to>
                </anchor>
              </controlPr>
            </control>
          </mc:Choice>
        </mc:AlternateContent>
        <mc:AlternateContent xmlns:mc="http://schemas.openxmlformats.org/markup-compatibility/2006">
          <mc:Choice Requires="x14">
            <control shapeId="1307" r:id="rId23" name="oknWidget_taxable10">
              <controlPr defaultSize="0" autoFill="0" autoLine="0" autoPict="0" altText="">
                <anchor moveWithCells="1">
                  <from>
                    <xdr:col>1</xdr:col>
                    <xdr:colOff>228600</xdr:colOff>
                    <xdr:row>26</xdr:row>
                    <xdr:rowOff>0</xdr:rowOff>
                  </from>
                  <to>
                    <xdr:col>1</xdr:col>
                    <xdr:colOff>523875</xdr:colOff>
                    <xdr:row>27</xdr:row>
                    <xdr:rowOff>19050</xdr:rowOff>
                  </to>
                </anchor>
              </controlPr>
            </control>
          </mc:Choice>
        </mc:AlternateContent>
        <mc:AlternateContent xmlns:mc="http://schemas.openxmlformats.org/markup-compatibility/2006">
          <mc:Choice Requires="x14">
            <control shapeId="1308" r:id="rId24" name="oknWidget_taxable11">
              <controlPr defaultSize="0" autoFill="0" autoLine="0" autoPict="0" altText="">
                <anchor moveWithCells="1">
                  <from>
                    <xdr:col>1</xdr:col>
                    <xdr:colOff>228600</xdr:colOff>
                    <xdr:row>27</xdr:row>
                    <xdr:rowOff>9525</xdr:rowOff>
                  </from>
                  <to>
                    <xdr:col>1</xdr:col>
                    <xdr:colOff>523875</xdr:colOff>
                    <xdr:row>28</xdr:row>
                    <xdr:rowOff>28575</xdr:rowOff>
                  </to>
                </anchor>
              </controlPr>
            </control>
          </mc:Choice>
        </mc:AlternateContent>
        <mc:AlternateContent xmlns:mc="http://schemas.openxmlformats.org/markup-compatibility/2006">
          <mc:Choice Requires="x14">
            <control shapeId="1309" r:id="rId25" name="oknWidget_taxable12">
              <controlPr defaultSize="0" autoFill="0" autoLine="0" autoPict="0" altText="">
                <anchor moveWithCells="1">
                  <from>
                    <xdr:col>1</xdr:col>
                    <xdr:colOff>228600</xdr:colOff>
                    <xdr:row>28</xdr:row>
                    <xdr:rowOff>0</xdr:rowOff>
                  </from>
                  <to>
                    <xdr:col>1</xdr:col>
                    <xdr:colOff>523875</xdr:colOff>
                    <xdr:row>29</xdr:row>
                    <xdr:rowOff>19050</xdr:rowOff>
                  </to>
                </anchor>
              </controlPr>
            </control>
          </mc:Choice>
        </mc:AlternateContent>
        <mc:AlternateContent xmlns:mc="http://schemas.openxmlformats.org/markup-compatibility/2006">
          <mc:Choice Requires="x14">
            <control shapeId="1310" r:id="rId26" name="oknWidget_taxable13">
              <controlPr defaultSize="0" autoFill="0" autoLine="0" autoPict="0" altText="">
                <anchor moveWithCells="1">
                  <from>
                    <xdr:col>1</xdr:col>
                    <xdr:colOff>228600</xdr:colOff>
                    <xdr:row>29</xdr:row>
                    <xdr:rowOff>28575</xdr:rowOff>
                  </from>
                  <to>
                    <xdr:col>1</xdr:col>
                    <xdr:colOff>523875</xdr:colOff>
                    <xdr:row>30</xdr:row>
                    <xdr:rowOff>47625</xdr:rowOff>
                  </to>
                </anchor>
              </controlPr>
            </control>
          </mc:Choice>
        </mc:AlternateContent>
        <mc:AlternateContent xmlns:mc="http://schemas.openxmlformats.org/markup-compatibility/2006">
          <mc:Choice Requires="x14">
            <control shapeId="1311" r:id="rId27" name="oknWidget_taxable14">
              <controlPr defaultSize="0" autoFill="0" autoLine="0" autoPict="0" altText="">
                <anchor moveWithCells="1">
                  <from>
                    <xdr:col>1</xdr:col>
                    <xdr:colOff>228600</xdr:colOff>
                    <xdr:row>30</xdr:row>
                    <xdr:rowOff>28575</xdr:rowOff>
                  </from>
                  <to>
                    <xdr:col>1</xdr:col>
                    <xdr:colOff>523875</xdr:colOff>
                    <xdr:row>31</xdr:row>
                    <xdr:rowOff>47625</xdr:rowOff>
                  </to>
                </anchor>
              </controlPr>
            </control>
          </mc:Choice>
        </mc:AlternateContent>
        <mc:AlternateContent xmlns:mc="http://schemas.openxmlformats.org/markup-compatibility/2006">
          <mc:Choice Requires="x14">
            <control shapeId="1312" r:id="rId28" name="oknWidget_taxable15">
              <controlPr defaultSize="0" autoFill="0" autoLine="0" autoPict="0" altText="">
                <anchor moveWithCells="1">
                  <from>
                    <xdr:col>1</xdr:col>
                    <xdr:colOff>228600</xdr:colOff>
                    <xdr:row>31</xdr:row>
                    <xdr:rowOff>28575</xdr:rowOff>
                  </from>
                  <to>
                    <xdr:col>1</xdr:col>
                    <xdr:colOff>523875</xdr:colOff>
                    <xdr:row>32</xdr:row>
                    <xdr:rowOff>47625</xdr:rowOff>
                  </to>
                </anchor>
              </controlPr>
            </control>
          </mc:Choice>
        </mc:AlternateContent>
        <mc:AlternateContent xmlns:mc="http://schemas.openxmlformats.org/markup-compatibility/2006">
          <mc:Choice Requires="x14">
            <control shapeId="1313" r:id="rId29" name="oknWidget_taxable16">
              <controlPr defaultSize="0" autoFill="0" autoLine="0" autoPict="0" altText="">
                <anchor moveWithCells="1">
                  <from>
                    <xdr:col>1</xdr:col>
                    <xdr:colOff>228600</xdr:colOff>
                    <xdr:row>32</xdr:row>
                    <xdr:rowOff>28575</xdr:rowOff>
                  </from>
                  <to>
                    <xdr:col>1</xdr:col>
                    <xdr:colOff>523875</xdr:colOff>
                    <xdr:row>33</xdr:row>
                    <xdr:rowOff>47625</xdr:rowOff>
                  </to>
                </anchor>
              </controlPr>
            </control>
          </mc:Choice>
        </mc:AlternateContent>
        <mc:AlternateContent xmlns:mc="http://schemas.openxmlformats.org/markup-compatibility/2006">
          <mc:Choice Requires="x14">
            <control shapeId="1314" r:id="rId30" name="oknWidget_taxable17">
              <controlPr defaultSize="0" autoFill="0" autoLine="0" autoPict="0" altText="">
                <anchor moveWithCells="1">
                  <from>
                    <xdr:col>1</xdr:col>
                    <xdr:colOff>228600</xdr:colOff>
                    <xdr:row>33</xdr:row>
                    <xdr:rowOff>28575</xdr:rowOff>
                  </from>
                  <to>
                    <xdr:col>1</xdr:col>
                    <xdr:colOff>523875</xdr:colOff>
                    <xdr:row>34</xdr:row>
                    <xdr:rowOff>47625</xdr:rowOff>
                  </to>
                </anchor>
              </controlPr>
            </control>
          </mc:Choice>
        </mc:AlternateContent>
        <mc:AlternateContent xmlns:mc="http://schemas.openxmlformats.org/markup-compatibility/2006">
          <mc:Choice Requires="x14">
            <control shapeId="1315" r:id="rId31" name="oknWidget_taxable18">
              <controlPr defaultSize="0" autoFill="0" autoLine="0" autoPict="0" altText="">
                <anchor moveWithCells="1">
                  <from>
                    <xdr:col>1</xdr:col>
                    <xdr:colOff>228600</xdr:colOff>
                    <xdr:row>34</xdr:row>
                    <xdr:rowOff>28575</xdr:rowOff>
                  </from>
                  <to>
                    <xdr:col>1</xdr:col>
                    <xdr:colOff>523875</xdr:colOff>
                    <xdr:row>35</xdr:row>
                    <xdr:rowOff>47625</xdr:rowOff>
                  </to>
                </anchor>
              </controlPr>
            </control>
          </mc:Choice>
        </mc:AlternateContent>
        <mc:AlternateContent xmlns:mc="http://schemas.openxmlformats.org/markup-compatibility/2006">
          <mc:Choice Requires="x14">
            <control shapeId="1316" r:id="rId32" name="oknWidget_taxable19">
              <controlPr defaultSize="0" autoFill="0" autoLine="0" autoPict="0" altText="">
                <anchor moveWithCells="1">
                  <from>
                    <xdr:col>1</xdr:col>
                    <xdr:colOff>228600</xdr:colOff>
                    <xdr:row>35</xdr:row>
                    <xdr:rowOff>28575</xdr:rowOff>
                  </from>
                  <to>
                    <xdr:col>1</xdr:col>
                    <xdr:colOff>523875</xdr:colOff>
                    <xdr:row>36</xdr:row>
                    <xdr:rowOff>47625</xdr:rowOff>
                  </to>
                </anchor>
              </controlPr>
            </control>
          </mc:Choice>
        </mc:AlternateContent>
        <mc:AlternateContent xmlns:mc="http://schemas.openxmlformats.org/markup-compatibility/2006">
          <mc:Choice Requires="x14">
            <control shapeId="1317" r:id="rId33" name="oknWidget_taxable20">
              <controlPr defaultSize="0" autoFill="0" autoLine="0" autoPict="0" altText="">
                <anchor moveWithCells="1">
                  <from>
                    <xdr:col>1</xdr:col>
                    <xdr:colOff>228600</xdr:colOff>
                    <xdr:row>36</xdr:row>
                    <xdr:rowOff>28575</xdr:rowOff>
                  </from>
                  <to>
                    <xdr:col>1</xdr:col>
                    <xdr:colOff>523875</xdr:colOff>
                    <xdr:row>37</xdr:row>
                    <xdr:rowOff>47625</xdr:rowOff>
                  </to>
                </anchor>
              </controlPr>
            </control>
          </mc:Choice>
        </mc:AlternateContent>
        <mc:AlternateContent xmlns:mc="http://schemas.openxmlformats.org/markup-compatibility/2006">
          <mc:Choice Requires="x14">
            <control shapeId="1318" r:id="rId34" name="oknWidget_taxable21">
              <controlPr defaultSize="0" autoFill="0" autoLine="0" autoPict="0" altText="">
                <anchor moveWithCells="1">
                  <from>
                    <xdr:col>1</xdr:col>
                    <xdr:colOff>228600</xdr:colOff>
                    <xdr:row>37</xdr:row>
                    <xdr:rowOff>28575</xdr:rowOff>
                  </from>
                  <to>
                    <xdr:col>1</xdr:col>
                    <xdr:colOff>523875</xdr:colOff>
                    <xdr:row>38</xdr:row>
                    <xdr:rowOff>47625</xdr:rowOff>
                  </to>
                </anchor>
              </controlPr>
            </control>
          </mc:Choice>
        </mc:AlternateContent>
        <mc:AlternateContent xmlns:mc="http://schemas.openxmlformats.org/markup-compatibility/2006">
          <mc:Choice Requires="x14">
            <control shapeId="1319" r:id="rId35" name="oknWidget_taxable22">
              <controlPr defaultSize="0" autoFill="0" autoLine="0" autoPict="0" altText="">
                <anchor moveWithCells="1">
                  <from>
                    <xdr:col>1</xdr:col>
                    <xdr:colOff>228600</xdr:colOff>
                    <xdr:row>38</xdr:row>
                    <xdr:rowOff>28575</xdr:rowOff>
                  </from>
                  <to>
                    <xdr:col>1</xdr:col>
                    <xdr:colOff>523875</xdr:colOff>
                    <xdr:row>39</xdr:row>
                    <xdr:rowOff>47625</xdr:rowOff>
                  </to>
                </anchor>
              </controlPr>
            </control>
          </mc:Choice>
        </mc:AlternateContent>
        <mc:AlternateContent xmlns:mc="http://schemas.openxmlformats.org/markup-compatibility/2006">
          <mc:Choice Requires="x14">
            <control shapeId="1320" r:id="rId36" name="oknWidget_taxable23">
              <controlPr defaultSize="0" autoFill="0" autoLine="0" autoPict="0" altText="">
                <anchor moveWithCells="1">
                  <from>
                    <xdr:col>1</xdr:col>
                    <xdr:colOff>228600</xdr:colOff>
                    <xdr:row>39</xdr:row>
                    <xdr:rowOff>28575</xdr:rowOff>
                  </from>
                  <to>
                    <xdr:col>1</xdr:col>
                    <xdr:colOff>523875</xdr:colOff>
                    <xdr:row>40</xdr:row>
                    <xdr:rowOff>47625</xdr:rowOff>
                  </to>
                </anchor>
              </controlPr>
            </control>
          </mc:Choice>
        </mc:AlternateContent>
        <mc:AlternateContent xmlns:mc="http://schemas.openxmlformats.org/markup-compatibility/2006">
          <mc:Choice Requires="x14">
            <control shapeId="1321" r:id="rId37" name="oknWidget_taxable24">
              <controlPr defaultSize="0" autoFill="0" autoLine="0" autoPict="0" altText="">
                <anchor moveWithCells="1">
                  <from>
                    <xdr:col>1</xdr:col>
                    <xdr:colOff>228600</xdr:colOff>
                    <xdr:row>40</xdr:row>
                    <xdr:rowOff>28575</xdr:rowOff>
                  </from>
                  <to>
                    <xdr:col>1</xdr:col>
                    <xdr:colOff>523875</xdr:colOff>
                    <xdr:row>41</xdr:row>
                    <xdr:rowOff>47625</xdr:rowOff>
                  </to>
                </anchor>
              </controlPr>
            </control>
          </mc:Choice>
        </mc:AlternateContent>
        <mc:AlternateContent xmlns:mc="http://schemas.openxmlformats.org/markup-compatibility/2006">
          <mc:Choice Requires="x14">
            <control shapeId="1322" r:id="rId38" name="oknWidget_taxable25">
              <controlPr defaultSize="0" autoFill="0" autoLine="0" autoPict="0" altText="">
                <anchor moveWithCells="1">
                  <from>
                    <xdr:col>1</xdr:col>
                    <xdr:colOff>228600</xdr:colOff>
                    <xdr:row>41</xdr:row>
                    <xdr:rowOff>28575</xdr:rowOff>
                  </from>
                  <to>
                    <xdr:col>1</xdr:col>
                    <xdr:colOff>523875</xdr:colOff>
                    <xdr:row>42</xdr:row>
                    <xdr:rowOff>47625</xdr:rowOff>
                  </to>
                </anchor>
              </controlPr>
            </control>
          </mc:Choice>
        </mc:AlternateContent>
        <mc:AlternateContent xmlns:mc="http://schemas.openxmlformats.org/markup-compatibility/2006">
          <mc:Choice Requires="x14">
            <control shapeId="1323" r:id="rId39" name="oknWidget_taxable26">
              <controlPr defaultSize="0" autoFill="0" autoLine="0" autoPict="0" altText="">
                <anchor moveWithCells="1">
                  <from>
                    <xdr:col>1</xdr:col>
                    <xdr:colOff>228600</xdr:colOff>
                    <xdr:row>42</xdr:row>
                    <xdr:rowOff>28575</xdr:rowOff>
                  </from>
                  <to>
                    <xdr:col>1</xdr:col>
                    <xdr:colOff>523875</xdr:colOff>
                    <xdr:row>43</xdr:row>
                    <xdr:rowOff>47625</xdr:rowOff>
                  </to>
                </anchor>
              </controlPr>
            </control>
          </mc:Choice>
        </mc:AlternateContent>
        <mc:AlternateContent xmlns:mc="http://schemas.openxmlformats.org/markup-compatibility/2006">
          <mc:Choice Requires="x14">
            <control shapeId="1324" r:id="rId40" name="oknWidget_taxable27">
              <controlPr defaultSize="0" autoFill="0" autoLine="0" autoPict="0" altText="">
                <anchor moveWithCells="1">
                  <from>
                    <xdr:col>1</xdr:col>
                    <xdr:colOff>228600</xdr:colOff>
                    <xdr:row>43</xdr:row>
                    <xdr:rowOff>28575</xdr:rowOff>
                  </from>
                  <to>
                    <xdr:col>1</xdr:col>
                    <xdr:colOff>523875</xdr:colOff>
                    <xdr:row>44</xdr:row>
                    <xdr:rowOff>47625</xdr:rowOff>
                  </to>
                </anchor>
              </controlPr>
            </control>
          </mc:Choice>
        </mc:AlternateContent>
        <mc:AlternateContent xmlns:mc="http://schemas.openxmlformats.org/markup-compatibility/2006">
          <mc:Choice Requires="x14">
            <control shapeId="1325" r:id="rId41" name="oknWidget_taxable28">
              <controlPr defaultSize="0" autoFill="0" autoLine="0" autoPict="0" altText="">
                <anchor moveWithCells="1">
                  <from>
                    <xdr:col>1</xdr:col>
                    <xdr:colOff>228600</xdr:colOff>
                    <xdr:row>44</xdr:row>
                    <xdr:rowOff>28575</xdr:rowOff>
                  </from>
                  <to>
                    <xdr:col>1</xdr:col>
                    <xdr:colOff>523875</xdr:colOff>
                    <xdr:row>45</xdr:row>
                    <xdr:rowOff>47625</xdr:rowOff>
                  </to>
                </anchor>
              </controlPr>
            </control>
          </mc:Choice>
        </mc:AlternateContent>
        <mc:AlternateContent xmlns:mc="http://schemas.openxmlformats.org/markup-compatibility/2006">
          <mc:Choice Requires="x14">
            <control shapeId="1326" r:id="rId42" name="oknWidget_taxable29">
              <controlPr defaultSize="0" autoFill="0" autoLine="0" autoPict="0" altText="">
                <anchor moveWithCells="1">
                  <from>
                    <xdr:col>1</xdr:col>
                    <xdr:colOff>228600</xdr:colOff>
                    <xdr:row>45</xdr:row>
                    <xdr:rowOff>28575</xdr:rowOff>
                  </from>
                  <to>
                    <xdr:col>1</xdr:col>
                    <xdr:colOff>523875</xdr:colOff>
                    <xdr:row>46</xdr:row>
                    <xdr:rowOff>47625</xdr:rowOff>
                  </to>
                </anchor>
              </controlPr>
            </control>
          </mc:Choice>
        </mc:AlternateContent>
        <mc:AlternateContent xmlns:mc="http://schemas.openxmlformats.org/markup-compatibility/2006">
          <mc:Choice Requires="x14">
            <control shapeId="1327" r:id="rId43" name="oknWidget_taxable30">
              <controlPr defaultSize="0" autoFill="0" autoLine="0" autoPict="0" altText="">
                <anchor moveWithCells="1">
                  <from>
                    <xdr:col>1</xdr:col>
                    <xdr:colOff>228600</xdr:colOff>
                    <xdr:row>46</xdr:row>
                    <xdr:rowOff>28575</xdr:rowOff>
                  </from>
                  <to>
                    <xdr:col>1</xdr:col>
                    <xdr:colOff>523875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6B78E-2237-453D-BFA0-1F5E74B5C518}">
  <dimension ref="A1"/>
  <sheetViews>
    <sheetView workbookViewId="0">
      <selection activeCell="B32" sqref="B32"/>
    </sheetView>
  </sheetViews>
  <sheetFormatPr defaultRowHeight="15" x14ac:dyDescent="0.25"/>
  <cols>
    <col min="1" max="16384" width="9.140625" style="10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347</vt:i4>
      </vt:variant>
    </vt:vector>
  </HeadingPairs>
  <TitlesOfParts>
    <vt:vector size="34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oknCost_23</vt:lpstr>
      <vt:lpstr>oknCost_24</vt:lpstr>
      <vt:lpstr>oknCost_25</vt:lpstr>
      <vt:lpstr>oknCost_26</vt:lpstr>
      <vt:lpstr>oknCost_27</vt:lpstr>
      <vt:lpstr>oknCost_28</vt:lpstr>
      <vt:lpstr>oknCost_29</vt:lpstr>
      <vt:lpstr>oknCost_3</vt:lpstr>
      <vt:lpstr>oknCost_30</vt:lpstr>
      <vt:lpstr>oknCost_4</vt:lpstr>
      <vt:lpstr>oknCost_5</vt:lpstr>
      <vt:lpstr>oknCost_6</vt:lpstr>
      <vt:lpstr>oknCost_7</vt:lpstr>
      <vt:lpstr>oknCost_8</vt:lpstr>
      <vt:lpstr>oknCost_9</vt:lpstr>
      <vt:lpstr>oknDatabaseName</vt:lpstr>
      <vt:lpstr>oknDisc_1</vt:lpstr>
      <vt:lpstr>oknDisc_10</vt:lpstr>
      <vt:lpstr>oknDisc_11</vt:lpstr>
      <vt:lpstr>oknDisc_12</vt:lpstr>
      <vt:lpstr>oknDisc_13</vt:lpstr>
      <vt:lpstr>oknDisc_14</vt:lpstr>
      <vt:lpstr>oknDisc_15</vt:lpstr>
      <vt:lpstr>oknDisc_16</vt:lpstr>
      <vt:lpstr>oknDisc_17</vt:lpstr>
      <vt:lpstr>oknDisc_18</vt:lpstr>
      <vt:lpstr>oknDisc_19</vt:lpstr>
      <vt:lpstr>oknDisc_2</vt:lpstr>
      <vt:lpstr>oknDisc_20</vt:lpstr>
      <vt:lpstr>oknDisc_21</vt:lpstr>
      <vt:lpstr>oknDisc_22</vt:lpstr>
      <vt:lpstr>oknDisc_23</vt:lpstr>
      <vt:lpstr>oknDisc_24</vt:lpstr>
      <vt:lpstr>oknDisc_25</vt:lpstr>
      <vt:lpstr>oknDisc_26</vt:lpstr>
      <vt:lpstr>oknDisc_27</vt:lpstr>
      <vt:lpstr>oknDisc_28</vt:lpstr>
      <vt:lpstr>oknDisc_29</vt:lpstr>
      <vt:lpstr>oknDisc_3</vt:lpstr>
      <vt:lpstr>oknDisc_30</vt:lpstr>
      <vt:lpstr>oknDisc_4</vt:lpstr>
      <vt:lpstr>oknDisc_5</vt:lpstr>
      <vt:lpstr>oknDisc_6</vt:lpstr>
      <vt:lpstr>oknDisc_7</vt:lpstr>
      <vt:lpstr>oknDisc_8</vt:lpstr>
      <vt:lpstr>oknDisc_9</vt:lpstr>
      <vt:lpstr>oknDueDate</vt:lpstr>
      <vt:lpstr>oknExtRetail_1</vt:lpstr>
      <vt:lpstr>oknExtRetail_10</vt:lpstr>
      <vt:lpstr>oknExtRetail_11</vt:lpstr>
      <vt:lpstr>oknExtRetail_12</vt:lpstr>
      <vt:lpstr>oknExtRetail_13</vt:lpstr>
      <vt:lpstr>oknExtRetail_14</vt:lpstr>
      <vt:lpstr>oknExtRetail_15</vt:lpstr>
      <vt:lpstr>oknExtRetail_16</vt:lpstr>
      <vt:lpstr>oknExtRetail_17</vt:lpstr>
      <vt:lpstr>oknExtRetail_18</vt:lpstr>
      <vt:lpstr>oknExtRetail_19</vt:lpstr>
      <vt:lpstr>oknExtRetail_2</vt:lpstr>
      <vt:lpstr>oknExtRetail_20</vt:lpstr>
      <vt:lpstr>oknExtRetail_21</vt:lpstr>
      <vt:lpstr>oknExtRetail_22</vt:lpstr>
      <vt:lpstr>oknExtRetail_23</vt:lpstr>
      <vt:lpstr>oknExtRetail_24</vt:lpstr>
      <vt:lpstr>oknExtRetail_25</vt:lpstr>
      <vt:lpstr>oknExtRetail_26</vt:lpstr>
      <vt:lpstr>oknExtRetail_27</vt:lpstr>
      <vt:lpstr>oknExtRetail_28</vt:lpstr>
      <vt:lpstr>oknExtRetail_29</vt:lpstr>
      <vt:lpstr>oknExtRetail_3</vt:lpstr>
      <vt:lpstr>oknExtRetail_30</vt:lpstr>
      <vt:lpstr>oknExtRetail_4</vt:lpstr>
      <vt:lpstr>oknExtRetail_5</vt:lpstr>
      <vt:lpstr>oknExtRetail_6</vt:lpstr>
      <vt:lpstr>oknExtRetail_7</vt:lpstr>
      <vt:lpstr>oknExtRetail_8</vt:lpstr>
      <vt:lpstr>oknExtRetail_9</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oknLineTotal_23</vt:lpstr>
      <vt:lpstr>oknLineTotal_24</vt:lpstr>
      <vt:lpstr>oknLineTotal_25</vt:lpstr>
      <vt:lpstr>oknLineTotal_26</vt:lpstr>
      <vt:lpstr>oknLineTotal_27</vt:lpstr>
      <vt:lpstr>oknLineTotal_28</vt:lpstr>
      <vt:lpstr>oknLineTotal_29</vt:lpstr>
      <vt:lpstr>oknLineTotal_3</vt:lpstr>
      <vt:lpstr>oknLineTotal_30</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oknPrice_23</vt:lpstr>
      <vt:lpstr>oknPrice_24</vt:lpstr>
      <vt:lpstr>oknPrice_25</vt:lpstr>
      <vt:lpstr>oknPrice_26</vt:lpstr>
      <vt:lpstr>oknPrice_27</vt:lpstr>
      <vt:lpstr>oknPrice_28</vt:lpstr>
      <vt:lpstr>oknPrice_29</vt:lpstr>
      <vt:lpstr>oknPrice_3</vt:lpstr>
      <vt:lpstr>oknPrice_30</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oknProductID_21</vt:lpstr>
      <vt:lpstr>oknProductID_22</vt:lpstr>
      <vt:lpstr>oknProductID_23</vt:lpstr>
      <vt:lpstr>oknProductID_24</vt:lpstr>
      <vt:lpstr>oknProductID_25</vt:lpstr>
      <vt:lpstr>oknProductID_26</vt:lpstr>
      <vt:lpstr>oknProductID_27</vt:lpstr>
      <vt:lpstr>oknProductID_28</vt:lpstr>
      <vt:lpstr>oknProductID_29</vt:lpstr>
      <vt:lpstr>oknProductID_3</vt:lpstr>
      <vt:lpstr>oknProductID_30</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oknProductName_23</vt:lpstr>
      <vt:lpstr>oknProductName_24</vt:lpstr>
      <vt:lpstr>oknProductName_25</vt:lpstr>
      <vt:lpstr>oknProductName_26</vt:lpstr>
      <vt:lpstr>oknProductName_27</vt:lpstr>
      <vt:lpstr>oknProductName_28</vt:lpstr>
      <vt:lpstr>oknProductName_29</vt:lpstr>
      <vt:lpstr>oknProductName_3</vt:lpstr>
      <vt:lpstr>oknProductName_30</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oknQuantity_24</vt:lpstr>
      <vt:lpstr>oknQuantity_25</vt:lpstr>
      <vt:lpstr>oknQuantity_26</vt:lpstr>
      <vt:lpstr>oknQuantity_27</vt:lpstr>
      <vt:lpstr>oknQuantity_28</vt:lpstr>
      <vt:lpstr>oknQuantity_29</vt:lpstr>
      <vt:lpstr>oknQuantity_3</vt:lpstr>
      <vt:lpstr>oknQuantity_30</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oknTaxable_23</vt:lpstr>
      <vt:lpstr>oknTaxable_24</vt:lpstr>
      <vt:lpstr>oknTaxable_25</vt:lpstr>
      <vt:lpstr>oknTaxable_26</vt:lpstr>
      <vt:lpstr>oknTaxable_27</vt:lpstr>
      <vt:lpstr>oknTaxable_28</vt:lpstr>
      <vt:lpstr>oknTaxable_29</vt:lpstr>
      <vt:lpstr>oknTaxable_3</vt:lpstr>
      <vt:lpstr>oknTaxable_30</vt:lpstr>
      <vt:lpstr>oknTaxable_4</vt:lpstr>
      <vt:lpstr>oknTaxable_5</vt:lpstr>
      <vt:lpstr>oknTaxable_6</vt:lpstr>
      <vt:lpstr>oknTaxable_7</vt:lpstr>
      <vt:lpstr>oknTaxable_8</vt:lpstr>
      <vt:lpstr>oknTaxable_9</vt:lpstr>
      <vt:lpstr>oknTaxTotalIncludingShippingCost</vt:lpstr>
      <vt:lpstr>oknTaxType</vt:lpstr>
      <vt:lpstr>oknTotal</vt:lpstr>
      <vt:lpstr>oknTotalExtRetail</vt:lpstr>
      <vt:lpstr>oknTotalQuantity</vt:lpstr>
      <vt:lpstr>oknUnitCost_1</vt:lpstr>
      <vt:lpstr>oknUnitCost_10</vt:lpstr>
      <vt:lpstr>oknUnitCost_11</vt:lpstr>
      <vt:lpstr>oknUnitCost_12</vt:lpstr>
      <vt:lpstr>oknUnitCost_13</vt:lpstr>
      <vt:lpstr>oknUnitCost_14</vt:lpstr>
      <vt:lpstr>oknUnitCost_15</vt:lpstr>
      <vt:lpstr>oknUnitCost_16</vt:lpstr>
      <vt:lpstr>oknUnitCost_17</vt:lpstr>
      <vt:lpstr>oknUnitCost_18</vt:lpstr>
      <vt:lpstr>oknUnitCost_19</vt:lpstr>
      <vt:lpstr>oknUnitCost_2</vt:lpstr>
      <vt:lpstr>oknUnitCost_20</vt:lpstr>
      <vt:lpstr>oknUnitCost_21</vt:lpstr>
      <vt:lpstr>oknUnitCost_22</vt:lpstr>
      <vt:lpstr>oknUnitCost_23</vt:lpstr>
      <vt:lpstr>oknUnitCost_24</vt:lpstr>
      <vt:lpstr>oknUnitCost_25</vt:lpstr>
      <vt:lpstr>oknUnitCost_26</vt:lpstr>
      <vt:lpstr>oknUnitCost_27</vt:lpstr>
      <vt:lpstr>oknUnitCost_28</vt:lpstr>
      <vt:lpstr>oknUnitCost_29</vt:lpstr>
      <vt:lpstr>oknUnitCost_3</vt:lpstr>
      <vt:lpstr>oknUnitCost_30</vt:lpstr>
      <vt:lpstr>oknUnitCost_4</vt:lpstr>
      <vt:lpstr>oknUnitCost_5</vt:lpstr>
      <vt:lpstr>oknUnitCost_6</vt:lpstr>
      <vt:lpstr>oknUnitCost_7</vt:lpstr>
      <vt:lpstr>oknUnitCost_8</vt:lpstr>
      <vt:lpstr>oknUnitCost_9</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Book Store Invoice Template</dc:title>
  <dc:subject>"Book Store Invoice Template" summary: The invoice template is designed for book wholesaler, publisher or store. It calculates discounts on each product as they are entered on an invoice, by using Excel formulas. Besides wholesale, it also allows applying discounts to retail customers when you invoice them.</dc:subject>
  <dc:creator>https://www.invoicingtemplate.com/</dc:creator>
  <cp:keywords/>
  <dc:description>https://www.invoicingtemplate.com/book-store.html</dc:description>
  <cp:lastModifiedBy>liangjun yu</cp:lastModifiedBy>
  <cp:lastPrinted>2023-07-05T11:40:46Z</cp:lastPrinted>
  <dcterms:created xsi:type="dcterms:W3CDTF">2000-07-27T22:24:14Z</dcterms:created>
  <dcterms:modified xsi:type="dcterms:W3CDTF">2024-03-08T11:28:31Z</dcterms:modified>
  <cp:category>Book Store Invoice Template, Book Store Billing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 Charlotte, North Carolina, 842051, 731424, 7001151248796867480?+15.12%, 305.4 sq mi, 791.0 km2, 2,757/sq mi, 1,064/km2, 35°12′28″N 80°49′52″W? / ?35.2078°N 80.8310°W? / 35.2078; -80.8310? (17 Charlotte)</vt:lpwstr>
  </property>
</Properties>
</file>