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8\"/>
    </mc:Choice>
  </mc:AlternateContent>
  <xr:revisionPtr revIDLastSave="0" documentId="13_ncr:1_{61D3A5C9-1DE2-4A70-BAA8-07EE0536C51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H31" i="1"/>
  <c r="H30" i="1"/>
  <c r="H29" i="1"/>
  <c r="H28" i="1"/>
  <c r="H27" i="1"/>
  <c r="H26" i="1"/>
  <c r="H25" i="1"/>
  <c r="H24" i="1"/>
  <c r="H23" i="1"/>
  <c r="H22" i="1"/>
  <c r="H21" i="1"/>
  <c r="H20" i="1"/>
  <c r="P32" i="1"/>
  <c r="F32" i="1" a="1"/>
  <c r="F32" i="1" s="1"/>
  <c r="P33" i="1" s="1"/>
  <c r="P34" i="1" l="1"/>
  <c r="P36" i="1" s="1"/>
  <c r="P38" i="1" s="1"/>
</calcChain>
</file>

<file path=xl/sharedStrings.xml><?xml version="1.0" encoding="utf-8"?>
<sst xmlns="http://schemas.openxmlformats.org/spreadsheetml/2006/main" count="173" uniqueCount="125">
  <si>
    <t>DATE:</t>
  </si>
  <si>
    <t>INVOICE #</t>
  </si>
  <si>
    <t>Bill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</si>
  <si>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</si>
  <si>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</si>
  <si>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</si>
  <si>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</si>
  <si>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</si>
  <si>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</si>
  <si>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</si>
  <si>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</si>
  <si>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</si>
  <si>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</si>
  <si>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</si>
  <si>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</si>
  <si>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</si>
  <si>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</si>
  <si>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</si>
  <si>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</si>
  <si>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</si>
  <si>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</si>
  <si>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</si>
  <si>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</si>
  <si>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</si>
  <si>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</si>
  <si>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</si>
  <si>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</si>
  <si>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</si>
  <si>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</si>
  <si>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</si>
  <si>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</si>
  <si>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</si>
  <si>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</si>
  <si>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</si>
  <si>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</si>
  <si>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</si>
  <si>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</si>
  <si>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</si>
  <si>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</si>
  <si>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</si>
  <si>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</si>
  <si>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</si>
  <si>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</si>
  <si>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</si>
  <si>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</si>
  <si>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</si>
  <si>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</si>
  <si>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</si>
  <si>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</si>
  <si>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</si>
  <si>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</si>
  <si>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</si>
  <si>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</si>
  <si>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</si>
  <si>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</si>
  <si>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</si>
  <si>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</si>
  <si>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</si>
  <si>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</si>
  <si>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</si>
  <si>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</si>
  <si>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</si>
  <si>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</si>
  <si>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</si>
  <si>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</si>
  <si>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</si>
  <si>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</si>
  <si>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</si>
  <si>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</si>
  <si>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</si>
  <si>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</si>
  <si>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</si>
  <si>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</si>
  <si>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</si>
  <si>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</si>
  <si>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</si>
  <si>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</si>
  <si>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</si>
  <si>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</si>
  <si>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</si>
  <si>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</si>
  <si>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</si>
  <si>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Template ID</t>
  </si>
  <si>
    <t>#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</si>
  <si>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</si>
  <si>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</si>
  <si>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</si>
  <si>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</si>
  <si>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</si>
  <si>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</si>
  <si>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</si>
  <si>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</si>
  <si>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</si>
  <si>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</si>
  <si>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</si>
  <si>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</si>
  <si>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</si>
  <si>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</si>
  <si>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</si>
  <si>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</si>
  <si>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</si>
  <si>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</si>
  <si>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</si>
  <si>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BILL TO</t>
  </si>
  <si>
    <t>Need a different invoice layout? Visit our invoice template collection.</t>
  </si>
  <si>
    <t>InvoicingTemplates.com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</si>
  <si>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</si>
  <si>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c3008</t>
  </si>
  <si>
    <t>c3008.mdb</t>
  </si>
  <si>
    <t>Your Service Company Name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</si>
  <si>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</si>
  <si>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</si>
  <si>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</si>
  <si>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</si>
  <si>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</si>
  <si>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</si>
  <si>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</si>
  <si>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</si>
  <si>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Service Invoicing Template - c3008</t>
  </si>
  <si>
    <t>Blank Service Billing Form</t>
  </si>
  <si>
    <t>Blank Service Invoicing Templatec3008</t>
  </si>
  <si>
    <t>© 2017 InvoicingTemplate.com / Uniform Software LTD</t>
  </si>
  <si>
    <t>Blank Service Billing Form - 50, Wichita, Kansas, 389902, 382368, 7000197035316762910?+1.97%, 160.4 sq mi, 415.4 km2, 2,431/sq mi, 939/km2, 37°41′27″N 97°20′45″W? / ?37.6907°N 97.3459°W? / 37.6907; -97.3459? (Wichita)</t>
  </si>
  <si>
    <t>Blank Service Invoicing Templatec3008 - 50, Wichita, Kansas, 389902, 382368, 7000197035316762910?+1.97%, 160.4 sq mi, 415.4 km2, 2,431/sq mi, 939/km2, 37°41′27″N 97°20′45″W? / ?37.6907°N 97.3459°W? / 37.6907; -97.3459? (Wichita)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</si>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</sst>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10"/>
      <name val="Elephant"/>
      <family val="1"/>
    </font>
    <font>
      <b/>
      <sz val="20"/>
      <color theme="1" tint="0.34998626667073579"/>
      <name val="Elephant"/>
      <family val="1"/>
    </font>
    <font>
      <b/>
      <sz val="12"/>
      <color theme="1" tint="0.249977111117893"/>
      <name val="Elephant"/>
      <family val="1"/>
    </font>
    <font>
      <sz val="10"/>
      <color theme="1" tint="0.249977111117893"/>
      <name val="Elephan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9" fontId="0" fillId="0" borderId="4" xfId="0" applyNumberFormat="1" applyBorder="1" applyAlignment="1" applyProtection="1">
      <alignment horizontal="right" vertical="center" indent="1"/>
      <protection locked="0"/>
    </xf>
    <xf numFmtId="169" fontId="0" fillId="3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3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1" fillId="0" borderId="0" xfId="0" applyFont="1" applyAlignment="1">
      <alignment horizontal="center"/>
    </xf>
    <xf numFmtId="164" fontId="19" fillId="2" borderId="3" xfId="0" applyNumberFormat="1" applyFont="1" applyFill="1" applyBorder="1" applyAlignment="1">
      <alignment horizontal="center"/>
    </xf>
    <xf numFmtId="164" fontId="11" fillId="4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4" borderId="0" xfId="0" applyFont="1" applyFill="1"/>
    <xf numFmtId="0" fontId="19" fillId="2" borderId="3" xfId="0" applyFont="1" applyFill="1" applyBorder="1" applyAlignment="1">
      <alignment horizontal="center"/>
    </xf>
    <xf numFmtId="14" fontId="19" fillId="2" borderId="3" xfId="0" applyNumberFormat="1" applyFont="1" applyFill="1" applyBorder="1" applyAlignment="1">
      <alignment horizontal="center"/>
    </xf>
    <xf numFmtId="0" fontId="11" fillId="4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hidden="1"/>
    </xf>
    <xf numFmtId="43" fontId="0" fillId="0" borderId="7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4" fontId="11" fillId="4" borderId="0" xfId="0" applyNumberFormat="1" applyFont="1" applyFill="1"/>
    <xf numFmtId="4" fontId="11" fillId="0" borderId="0" xfId="0" applyNumberFormat="1" applyFont="1"/>
    <xf numFmtId="4" fontId="19" fillId="2" borderId="3" xfId="0" applyNumberFormat="1" applyFont="1" applyFill="1" applyBorder="1" applyAlignment="1">
      <alignment horizontal="center"/>
    </xf>
    <xf numFmtId="14" fontId="11" fillId="4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4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7" fillId="2" borderId="1" xfId="0" applyFont="1" applyFill="1" applyBorder="1" applyAlignment="1">
      <alignment vertical="center"/>
    </xf>
    <xf numFmtId="0" fontId="6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70" fontId="17" fillId="0" borderId="0" xfId="0" applyNumberFormat="1" applyFont="1"/>
    <xf numFmtId="0" fontId="18" fillId="0" borderId="0" xfId="0" applyFont="1" applyAlignment="1">
      <alignment vertical="center"/>
    </xf>
    <xf numFmtId="167" fontId="0" fillId="0" borderId="8" xfId="0" applyNumberFormat="1" applyBorder="1" applyAlignment="1" applyProtection="1">
      <alignment vertical="center"/>
      <protection locked="0"/>
    </xf>
    <xf numFmtId="167" fontId="0" fillId="3" borderId="9" xfId="0" applyNumberFormat="1" applyFill="1" applyBorder="1" applyAlignment="1" applyProtection="1">
      <alignment vertical="center"/>
      <protection locked="0"/>
    </xf>
    <xf numFmtId="167" fontId="0" fillId="0" borderId="9" xfId="0" applyNumberFormat="1" applyBorder="1" applyAlignment="1" applyProtection="1">
      <alignment vertical="center"/>
      <protection locked="0"/>
    </xf>
    <xf numFmtId="167" fontId="0" fillId="3" borderId="10" xfId="0" applyNumberFormat="1" applyFill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horizontal="left" vertical="center"/>
      <protection locked="0"/>
    </xf>
    <xf numFmtId="171" fontId="0" fillId="0" borderId="5" xfId="0" applyNumberFormat="1" applyBorder="1" applyAlignment="1" applyProtection="1">
      <alignment horizontal="left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/>
    <xf numFmtId="0" fontId="19" fillId="2" borderId="3" xfId="0" applyFont="1" applyFill="1" applyBorder="1"/>
    <xf numFmtId="14" fontId="11" fillId="4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11" xfId="0" applyNumberFormat="1" applyFont="1" applyBorder="1" applyProtection="1">
      <protection locked="0"/>
    </xf>
    <xf numFmtId="14" fontId="19" fillId="2" borderId="10" xfId="0" applyNumberFormat="1" applyFont="1" applyFill="1" applyBorder="1" applyAlignment="1">
      <alignment horizontal="left" indent="1"/>
    </xf>
    <xf numFmtId="164" fontId="11" fillId="0" borderId="7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2" borderId="6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0" fillId="7" borderId="0" xfId="0" applyFill="1"/>
    <xf numFmtId="0" fontId="6" fillId="7" borderId="0" xfId="0" applyFont="1" applyFill="1"/>
    <xf numFmtId="0" fontId="0" fillId="7" borderId="0" xfId="0" applyFill="1" applyProtection="1">
      <protection locked="0" hidden="1"/>
    </xf>
    <xf numFmtId="0" fontId="7" fillId="7" borderId="0" xfId="0" applyFont="1" applyFill="1" applyAlignment="1">
      <alignment horizontal="right" vertical="center"/>
    </xf>
    <xf numFmtId="0" fontId="7" fillId="7" borderId="0" xfId="0" applyFont="1" applyFill="1" applyAlignment="1">
      <alignment horizontal="right" vertical="center" indent="1"/>
    </xf>
    <xf numFmtId="1" fontId="0" fillId="7" borderId="0" xfId="0" applyNumberFormat="1" applyFill="1" applyAlignment="1" applyProtection="1">
      <alignment horizontal="left" vertical="center"/>
      <protection locked="0"/>
    </xf>
    <xf numFmtId="0" fontId="0" fillId="7" borderId="0" xfId="0" applyFill="1" applyAlignment="1">
      <alignment vertical="center"/>
    </xf>
    <xf numFmtId="0" fontId="27" fillId="0" borderId="0" xfId="0" applyFont="1" applyAlignment="1">
      <alignment horizontal="right" indent="1"/>
    </xf>
    <xf numFmtId="0" fontId="28" fillId="0" borderId="0" xfId="0" applyFont="1" applyAlignment="1">
      <alignment horizontal="right"/>
    </xf>
    <xf numFmtId="0" fontId="7" fillId="8" borderId="3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7" fillId="8" borderId="1" xfId="0" applyFont="1" applyFill="1" applyBorder="1" applyAlignment="1">
      <alignment horizontal="center" vertical="center"/>
    </xf>
    <xf numFmtId="0" fontId="7" fillId="7" borderId="0" xfId="0" applyFont="1" applyFill="1" applyAlignment="1">
      <alignment vertical="center" wrapText="1"/>
    </xf>
    <xf numFmtId="165" fontId="13" fillId="7" borderId="0" xfId="1" applyNumberFormat="1" applyFill="1" applyAlignment="1" applyProtection="1">
      <alignment vertical="center"/>
      <protection locked="0"/>
    </xf>
    <xf numFmtId="165" fontId="26" fillId="7" borderId="0" xfId="0" applyNumberFormat="1" applyFont="1" applyFill="1" applyAlignment="1" applyProtection="1">
      <alignment vertical="center"/>
      <protection locked="0"/>
    </xf>
    <xf numFmtId="165" fontId="23" fillId="7" borderId="0" xfId="0" applyNumberFormat="1" applyFont="1" applyFill="1" applyAlignment="1" applyProtection="1">
      <alignment vertical="center"/>
      <protection locked="0"/>
    </xf>
    <xf numFmtId="165" fontId="24" fillId="7" borderId="0" xfId="1" applyNumberFormat="1" applyFont="1" applyFill="1" applyAlignment="1" applyProtection="1">
      <alignment vertical="center"/>
      <protection locked="0"/>
    </xf>
    <xf numFmtId="0" fontId="0" fillId="0" borderId="9" xfId="0" applyBorder="1" applyAlignment="1">
      <alignment vertical="center"/>
    </xf>
    <xf numFmtId="171" fontId="0" fillId="9" borderId="5" xfId="0" applyNumberFormat="1" applyFill="1" applyBorder="1" applyAlignment="1" applyProtection="1">
      <alignment horizontal="left" vertical="center"/>
      <protection locked="0"/>
    </xf>
    <xf numFmtId="171" fontId="0" fillId="9" borderId="6" xfId="0" applyNumberFormat="1" applyFill="1" applyBorder="1" applyAlignment="1" applyProtection="1">
      <alignment horizontal="left" vertical="center"/>
      <protection locked="0"/>
    </xf>
    <xf numFmtId="0" fontId="6" fillId="0" borderId="15" xfId="2" applyFont="1" applyBorder="1"/>
    <xf numFmtId="0" fontId="32" fillId="0" borderId="16" xfId="2" applyFont="1" applyBorder="1" applyAlignment="1">
      <alignment horizontal="left" vertical="center"/>
    </xf>
    <xf numFmtId="0" fontId="31" fillId="0" borderId="15" xfId="2" applyBorder="1"/>
    <xf numFmtId="0" fontId="31" fillId="0" borderId="0" xfId="2"/>
    <xf numFmtId="0" fontId="33" fillId="0" borderId="17" xfId="2" applyFont="1" applyBorder="1" applyAlignment="1">
      <alignment horizontal="left" wrapText="1" indent="1"/>
    </xf>
    <xf numFmtId="0" fontId="33" fillId="0" borderId="15" xfId="2" applyFont="1" applyBorder="1"/>
    <xf numFmtId="0" fontId="33" fillId="0" borderId="15" xfId="2" applyFont="1" applyBorder="1" applyAlignment="1">
      <alignment horizontal="left" wrapText="1"/>
    </xf>
    <xf numFmtId="0" fontId="34" fillId="0" borderId="15" xfId="2" applyFont="1" applyBorder="1" applyAlignment="1">
      <alignment horizontal="left" wrapText="1"/>
    </xf>
    <xf numFmtId="0" fontId="35" fillId="0" borderId="15" xfId="4" applyBorder="1" applyAlignment="1" applyProtection="1">
      <alignment horizontal="left" wrapText="1"/>
    </xf>
    <xf numFmtId="0" fontId="33" fillId="0" borderId="15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13" fillId="7" borderId="0" xfId="1" applyFill="1" applyAlignment="1" applyProtection="1"/>
    <xf numFmtId="0" fontId="2" fillId="0" borderId="0" xfId="7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0" fontId="1" fillId="0" borderId="0" xfId="8"/>
    <xf numFmtId="165" fontId="13" fillId="6" borderId="0" xfId="1" applyNumberFormat="1" applyFill="1" applyAlignment="1" applyProtection="1">
      <alignment horizontal="center" vertical="center"/>
      <protection locked="0"/>
    </xf>
    <xf numFmtId="0" fontId="0" fillId="9" borderId="9" xfId="0" applyFill="1" applyBorder="1" applyAlignment="1" applyProtection="1">
      <alignment horizontal="left" vertical="center"/>
      <protection locked="0"/>
    </xf>
    <xf numFmtId="0" fontId="0" fillId="9" borderId="0" xfId="0" applyFill="1" applyAlignment="1" applyProtection="1">
      <alignment horizontal="left" vertical="center"/>
      <protection locked="0"/>
    </xf>
    <xf numFmtId="0" fontId="0" fillId="9" borderId="5" xfId="0" applyFill="1" applyBorder="1" applyAlignment="1" applyProtection="1">
      <alignment horizontal="left" vertical="center"/>
      <protection locked="0"/>
    </xf>
    <xf numFmtId="0" fontId="0" fillId="7" borderId="0" xfId="0" applyFill="1" applyAlignment="1">
      <alignment horizontal="left" wrapText="1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7" fillId="8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wrapText="1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9" borderId="10" xfId="0" applyFill="1" applyBorder="1" applyAlignment="1" applyProtection="1">
      <alignment horizontal="left" vertical="center"/>
      <protection locked="0"/>
    </xf>
    <xf numFmtId="0" fontId="0" fillId="9" borderId="14" xfId="0" applyFill="1" applyBorder="1" applyAlignment="1" applyProtection="1">
      <alignment horizontal="left" vertical="center"/>
      <protection locked="0"/>
    </xf>
    <xf numFmtId="0" fontId="0" fillId="9" borderId="6" xfId="0" applyFill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0" fontId="0" fillId="9" borderId="9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5" borderId="0" xfId="0" applyFill="1" applyAlignment="1" applyProtection="1">
      <alignment horizontal="center"/>
      <protection locked="0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19" fillId="2" borderId="8" xfId="0" applyNumberFormat="1" applyFont="1" applyFill="1" applyBorder="1" applyAlignment="1">
      <alignment horizontal="left" indent="1"/>
    </xf>
    <xf numFmtId="14" fontId="19" fillId="2" borderId="4" xfId="0" applyNumberFormat="1" applyFont="1" applyFill="1" applyBorder="1" applyAlignment="1">
      <alignment horizontal="left" indent="1"/>
    </xf>
    <xf numFmtId="14" fontId="19" fillId="2" borderId="10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5C49A47-1D59-43EA-80F8-A8734653610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7</xdr:row>
      <xdr:rowOff>85725</xdr:rowOff>
    </xdr:from>
    <xdr:to>
      <xdr:col>15</xdr:col>
      <xdr:colOff>1247775</xdr:colOff>
      <xdr:row>7</xdr:row>
      <xdr:rowOff>104775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1466850" y="2181225"/>
          <a:ext cx="6000750" cy="19050"/>
        </a:xfrm>
        <a:prstGeom prst="line">
          <a:avLst/>
        </a:prstGeom>
        <a:noFill/>
        <a:ln w="76200" cmpd="thickThin">
          <a:solidFill>
            <a:schemeClr val="tx1">
              <a:lumMod val="65000"/>
              <a:lumOff val="3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19050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529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19050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529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409575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054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409575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054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438150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579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447675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67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13</xdr:row>
      <xdr:rowOff>152400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13</xdr:row>
      <xdr:rowOff>152400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3241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524250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124450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010275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4543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4810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5038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305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47625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562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66675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829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057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324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28575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534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47625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6800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28575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7029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47625</xdr:rowOff>
    </xdr:from>
    <xdr:ext cx="171450" cy="17145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71575" y="7296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18</xdr:col>
      <xdr:colOff>0</xdr:colOff>
      <xdr:row>2</xdr:row>
      <xdr:rowOff>0</xdr:rowOff>
    </xdr:from>
    <xdr:to>
      <xdr:col>26</xdr:col>
      <xdr:colOff>438861</xdr:colOff>
      <xdr:row>12</xdr:row>
      <xdr:rowOff>190863</xdr:rowOff>
    </xdr:to>
    <xdr:pic>
      <xdr:nvPicPr>
        <xdr:cNvPr id="41" name="Picture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C0B8A158-2877-B719-6DE4-A8EA2E04F9C7}"/>
            </a:ext>
          </a:extLst>
        </xdr:cNvPr>
        <xdr:cNvSpPr txBox="1"/>
      </xdr:nvSpPr>
      <xdr:spPr>
        <a:xfrm>
          <a:off x="1562100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4BDC4D53-245F-A0B5-235A-D4F64A144FE8}"/>
            </a:ext>
          </a:extLst>
        </xdr:cNvPr>
        <xdr:cNvSpPr txBox="1"/>
      </xdr:nvSpPr>
      <xdr:spPr>
        <a:xfrm>
          <a:off x="156210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C5909203-1625-9D14-F229-4C0163A47160}"/>
            </a:ext>
          </a:extLst>
        </xdr:cNvPr>
        <xdr:cNvSpPr txBox="1"/>
      </xdr:nvSpPr>
      <xdr:spPr>
        <a:xfrm>
          <a:off x="1562100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B5784EB3-5957-B006-B59B-4F5D0A8362BB}"/>
            </a:ext>
          </a:extLst>
        </xdr:cNvPr>
        <xdr:cNvSpPr txBox="1"/>
      </xdr:nvSpPr>
      <xdr:spPr>
        <a:xfrm>
          <a:off x="156210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BDE43C4-26A4-49C6-7B89-4C71D214B6AC}"/>
            </a:ext>
          </a:extLst>
        </xdr:cNvPr>
        <xdr:cNvSpPr txBox="1"/>
      </xdr:nvSpPr>
      <xdr:spPr>
        <a:xfrm>
          <a:off x="1562100" y="3228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0</xdr:colOff>
      <xdr:row>2</xdr:row>
      <xdr:rowOff>447675</xdr:rowOff>
    </xdr:from>
    <xdr:to>
      <xdr:col>8</xdr:col>
      <xdr:colOff>165100</xdr:colOff>
      <xdr:row>5</xdr:row>
      <xdr:rowOff>107950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E9137A-8D02-3991-B7C3-31369ACDE8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192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lankservice" TargetMode="External"/><Relationship Id="rId3" Type="http://schemas.openxmlformats.org/officeDocument/2006/relationships/hyperlink" Target="https://uniformsoftware.com/template/blankservice" TargetMode="External"/><Relationship Id="rId7" Type="http://schemas.openxmlformats.org/officeDocument/2006/relationships/hyperlink" Target="https://uniformsoftware.com/template/blankservice" TargetMode="External"/><Relationship Id="rId2" Type="http://schemas.openxmlformats.org/officeDocument/2006/relationships/hyperlink" Target="https://uniformsoftware.com/template/blankservic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servic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blankservic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blankservice" TargetMode="External"/><Relationship Id="rId9" Type="http://schemas.openxmlformats.org/officeDocument/2006/relationships/hyperlink" Target="https://uniformsoftware.com/template/blankserv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serv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L98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95" customWidth="1"/>
    <col min="2" max="2" width="11.28515625" style="95" customWidth="1"/>
    <col min="3" max="3" width="8" style="72" hidden="1" customWidth="1"/>
    <col min="4" max="4" width="9.140625" style="72" hidden="1" customWidth="1"/>
    <col min="5" max="5" width="10.28515625" style="25" hidden="1" customWidth="1"/>
    <col min="6" max="6" width="16" style="25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9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48" s="95" customFormat="1" ht="57" customHeight="1" x14ac:dyDescent="0.2">
      <c r="C1" s="96"/>
      <c r="D1" s="96"/>
      <c r="E1" s="97"/>
      <c r="F1" s="97"/>
      <c r="S1" s="138" t="s">
        <v>106</v>
      </c>
      <c r="T1" s="138"/>
      <c r="U1" s="138"/>
      <c r="AHV1" s="128" t="s">
        <v>123</v>
      </c>
      <c r="AID1" s="128" t="s">
        <v>123</v>
      </c>
      <c r="AIZ1" s="128" t="s">
        <v>123</v>
      </c>
      <c r="AJL1" s="128" t="s">
        <v>120</v>
      </c>
    </row>
    <row r="2" spans="1:948" ht="3.75" customHeight="1" x14ac:dyDescent="0.2">
      <c r="C2" s="69"/>
      <c r="D2" s="69"/>
    </row>
    <row r="3" spans="1:948" ht="42.75" x14ac:dyDescent="0.8">
      <c r="A3" s="157" t="s">
        <v>43</v>
      </c>
      <c r="B3" s="157"/>
      <c r="C3" s="70"/>
      <c r="D3" s="70"/>
      <c r="J3" s="105" t="s">
        <v>109</v>
      </c>
      <c r="K3" s="1"/>
      <c r="P3" s="103" t="s">
        <v>24</v>
      </c>
      <c r="Q3" s="10"/>
    </row>
    <row r="4" spans="1:948" ht="13.5" x14ac:dyDescent="0.25">
      <c r="A4" s="161" t="s">
        <v>107</v>
      </c>
      <c r="B4" s="161"/>
      <c r="C4" s="71"/>
      <c r="D4" s="71"/>
      <c r="J4" s="106" t="s">
        <v>28</v>
      </c>
    </row>
    <row r="5" spans="1:948" ht="13.5" x14ac:dyDescent="0.25">
      <c r="A5" s="157" t="s">
        <v>44</v>
      </c>
      <c r="B5" s="157"/>
      <c r="C5" s="70"/>
      <c r="D5" s="70"/>
      <c r="J5" s="106" t="s">
        <v>29</v>
      </c>
      <c r="O5" s="102" t="s">
        <v>0</v>
      </c>
      <c r="P5" s="24"/>
      <c r="Q5" s="11"/>
    </row>
    <row r="6" spans="1:948" ht="13.5" x14ac:dyDescent="0.25">
      <c r="A6" s="161" t="s">
        <v>84</v>
      </c>
      <c r="B6" s="161"/>
      <c r="C6" s="71"/>
      <c r="D6" s="71"/>
      <c r="J6" t="s">
        <v>11</v>
      </c>
      <c r="O6" s="102" t="s">
        <v>1</v>
      </c>
      <c r="P6" s="23"/>
      <c r="Q6" s="2"/>
    </row>
    <row r="7" spans="1:948" ht="21" customHeight="1" x14ac:dyDescent="0.2">
      <c r="A7" s="157" t="s">
        <v>72</v>
      </c>
      <c r="B7" s="157"/>
      <c r="O7" s="9"/>
      <c r="P7" s="2"/>
      <c r="Q7" s="2"/>
    </row>
    <row r="8" spans="1:948" ht="21.75" customHeight="1" x14ac:dyDescent="0.2">
      <c r="A8" s="158"/>
      <c r="B8" s="158"/>
      <c r="C8" s="70"/>
      <c r="D8" s="70"/>
      <c r="E8" s="25" t="s">
        <v>20</v>
      </c>
    </row>
    <row r="9" spans="1:948" ht="16.5" customHeight="1" x14ac:dyDescent="0.2">
      <c r="C9" s="73"/>
      <c r="D9" s="73"/>
      <c r="E9" s="25">
        <v>2</v>
      </c>
      <c r="F9" s="26"/>
      <c r="H9" s="9" t="s">
        <v>103</v>
      </c>
      <c r="O9" s="3"/>
    </row>
    <row r="10" spans="1:948" ht="15.95" customHeight="1" x14ac:dyDescent="0.2">
      <c r="A10" s="108"/>
      <c r="B10" s="108"/>
      <c r="C10" s="73"/>
      <c r="D10" s="73"/>
      <c r="E10" s="25">
        <v>0</v>
      </c>
      <c r="F10" s="26"/>
      <c r="I10" s="3"/>
      <c r="J10" s="168"/>
      <c r="K10" s="168"/>
      <c r="L10" s="168"/>
      <c r="O10" s="169"/>
      <c r="P10" s="169"/>
    </row>
    <row r="11" spans="1:948" ht="15.95" customHeight="1" x14ac:dyDescent="0.2">
      <c r="A11" s="108"/>
      <c r="B11" s="108"/>
      <c r="C11" s="73"/>
      <c r="D11" s="73"/>
      <c r="E11" s="25">
        <v>0</v>
      </c>
      <c r="F11" s="26"/>
      <c r="J11" s="168"/>
      <c r="K11" s="168"/>
      <c r="L11" s="168"/>
      <c r="O11" s="169"/>
      <c r="P11" s="169"/>
    </row>
    <row r="12" spans="1:948" ht="15.95" customHeight="1" x14ac:dyDescent="0.2">
      <c r="A12" s="108"/>
      <c r="B12" s="108"/>
      <c r="C12" s="73"/>
      <c r="D12" s="73"/>
      <c r="E12" s="25">
        <v>0.05</v>
      </c>
      <c r="F12" s="26"/>
      <c r="J12" s="168"/>
      <c r="K12" s="168"/>
      <c r="L12" s="168"/>
      <c r="O12" s="169"/>
      <c r="P12" s="169"/>
    </row>
    <row r="13" spans="1:948" ht="15.95" customHeight="1" x14ac:dyDescent="0.2">
      <c r="A13" s="108"/>
      <c r="B13" s="108"/>
      <c r="C13" s="73"/>
      <c r="D13" s="73"/>
      <c r="E13" s="25">
        <v>0.06</v>
      </c>
      <c r="F13" s="26"/>
      <c r="J13" s="168"/>
      <c r="K13" s="168"/>
      <c r="L13" s="168"/>
      <c r="O13" s="169"/>
      <c r="P13" s="169"/>
    </row>
    <row r="14" spans="1:948" ht="15.95" customHeight="1" x14ac:dyDescent="0.2">
      <c r="A14" s="108"/>
      <c r="B14" s="108"/>
      <c r="C14" s="73"/>
      <c r="D14" s="73"/>
      <c r="J14" s="168"/>
      <c r="K14" s="168"/>
      <c r="L14" s="168"/>
      <c r="O14" s="169"/>
      <c r="P14" s="169"/>
    </row>
    <row r="15" spans="1:948" ht="21.75" customHeight="1" x14ac:dyDescent="0.2">
      <c r="A15" s="109"/>
      <c r="B15" s="110"/>
      <c r="C15" s="73"/>
      <c r="D15" s="73"/>
    </row>
    <row r="16" spans="1:948" s="4" customFormat="1" ht="20.100000000000001" customHeight="1" x14ac:dyDescent="0.2">
      <c r="A16" s="109"/>
      <c r="B16" s="111"/>
      <c r="C16" s="74"/>
      <c r="D16" s="74"/>
      <c r="E16" s="19"/>
      <c r="F16" s="19"/>
      <c r="H16" s="142" t="s">
        <v>8</v>
      </c>
      <c r="I16" s="144"/>
      <c r="J16" s="142" t="s">
        <v>7</v>
      </c>
      <c r="K16" s="144"/>
      <c r="L16" s="107" t="s">
        <v>9</v>
      </c>
      <c r="M16" s="142" t="s">
        <v>10</v>
      </c>
      <c r="N16" s="144"/>
      <c r="O16" s="104" t="s">
        <v>14</v>
      </c>
      <c r="P16" s="104" t="s">
        <v>13</v>
      </c>
      <c r="Q16" s="12"/>
      <c r="S16"/>
      <c r="T16"/>
      <c r="U16"/>
      <c r="V16"/>
      <c r="W16"/>
      <c r="X16"/>
    </row>
    <row r="17" spans="1:31" s="4" customFormat="1" ht="20.100000000000001" customHeight="1" x14ac:dyDescent="0.2">
      <c r="A17" s="109"/>
      <c r="B17" s="112"/>
      <c r="C17" s="74"/>
      <c r="D17" s="74"/>
      <c r="E17" s="19"/>
      <c r="F17" s="19"/>
      <c r="H17" s="170"/>
      <c r="I17" s="171"/>
      <c r="J17" s="170"/>
      <c r="K17" s="171"/>
      <c r="L17" s="81"/>
      <c r="M17" s="172"/>
      <c r="N17" s="173"/>
      <c r="O17" s="21"/>
      <c r="P17" s="22"/>
      <c r="Q17" s="13"/>
      <c r="S17"/>
      <c r="T17"/>
      <c r="U17"/>
      <c r="V17"/>
      <c r="W17"/>
      <c r="X17"/>
    </row>
    <row r="18" spans="1:31" ht="9" customHeight="1" x14ac:dyDescent="0.2"/>
    <row r="19" spans="1:31" s="4" customFormat="1" ht="20.100000000000001" customHeight="1" x14ac:dyDescent="0.2">
      <c r="A19" s="98" t="s">
        <v>75</v>
      </c>
      <c r="B19" s="99" t="s">
        <v>81</v>
      </c>
      <c r="C19" s="68" t="s">
        <v>6</v>
      </c>
      <c r="D19" s="8" t="s">
        <v>5</v>
      </c>
      <c r="E19" s="19" t="s">
        <v>17</v>
      </c>
      <c r="F19" s="19" t="s">
        <v>45</v>
      </c>
      <c r="H19" s="162" t="s">
        <v>83</v>
      </c>
      <c r="I19" s="163"/>
      <c r="J19" s="142" t="s">
        <v>76</v>
      </c>
      <c r="K19" s="143"/>
      <c r="L19" s="143"/>
      <c r="M19" s="143"/>
      <c r="N19" s="143"/>
      <c r="O19" s="144"/>
      <c r="P19" s="104" t="s">
        <v>80</v>
      </c>
      <c r="Q19" s="113"/>
      <c r="S19"/>
      <c r="T19"/>
      <c r="U19"/>
      <c r="V19"/>
      <c r="W19"/>
      <c r="X19"/>
    </row>
    <row r="20" spans="1:31" s="4" customFormat="1" ht="20.100000000000001" customHeight="1" x14ac:dyDescent="0.2">
      <c r="A20" s="100"/>
      <c r="B20" s="101"/>
      <c r="C20" s="75">
        <v>0</v>
      </c>
      <c r="D20" s="29">
        <v>0</v>
      </c>
      <c r="E20" s="20">
        <v>0</v>
      </c>
      <c r="F20" s="20">
        <v>0</v>
      </c>
      <c r="H20" s="164">
        <f>IF(oknLineTotal_1=0,0,1)</f>
        <v>0</v>
      </c>
      <c r="I20" s="165"/>
      <c r="J20" s="146"/>
      <c r="K20" s="147"/>
      <c r="L20" s="147"/>
      <c r="M20" s="147"/>
      <c r="N20" s="147"/>
      <c r="O20" s="148"/>
      <c r="P20" s="79">
        <v>0</v>
      </c>
      <c r="Q20" s="14"/>
      <c r="S20"/>
      <c r="T20"/>
      <c r="U20"/>
      <c r="V20"/>
      <c r="W20"/>
      <c r="X20"/>
      <c r="Z20"/>
      <c r="AA20"/>
      <c r="AB20"/>
      <c r="AC20"/>
      <c r="AD20"/>
      <c r="AE20"/>
    </row>
    <row r="21" spans="1:31" s="4" customFormat="1" ht="20.100000000000001" customHeight="1" x14ac:dyDescent="0.2">
      <c r="A21" s="100"/>
      <c r="B21" s="101"/>
      <c r="C21" s="76">
        <v>0</v>
      </c>
      <c r="D21" s="30">
        <v>0</v>
      </c>
      <c r="E21" s="20">
        <v>0</v>
      </c>
      <c r="F21" s="20">
        <v>0</v>
      </c>
      <c r="H21" s="159">
        <f>IF(oknLineTotal_1=0,0,2)</f>
        <v>0</v>
      </c>
      <c r="I21" s="160"/>
      <c r="J21" s="135"/>
      <c r="K21" s="136"/>
      <c r="L21" s="136"/>
      <c r="M21" s="136"/>
      <c r="N21" s="136"/>
      <c r="O21" s="137"/>
      <c r="P21" s="114">
        <v>0</v>
      </c>
      <c r="Q21" s="15"/>
      <c r="S21"/>
      <c r="T21"/>
      <c r="U21"/>
      <c r="V21"/>
      <c r="W21"/>
      <c r="X21"/>
      <c r="Z21"/>
      <c r="AA21"/>
      <c r="AB21"/>
      <c r="AC21"/>
      <c r="AD21"/>
      <c r="AE21"/>
    </row>
    <row r="22" spans="1:31" s="4" customFormat="1" ht="20.100000000000001" customHeight="1" x14ac:dyDescent="0.2">
      <c r="A22" s="100"/>
      <c r="B22" s="101"/>
      <c r="C22" s="77">
        <v>0</v>
      </c>
      <c r="D22" s="31">
        <v>0</v>
      </c>
      <c r="E22" s="20">
        <v>0</v>
      </c>
      <c r="F22" s="20">
        <v>0</v>
      </c>
      <c r="H22" s="152">
        <f>IF(oknLineTotal_1=0,0,3)</f>
        <v>0</v>
      </c>
      <c r="I22" s="153"/>
      <c r="J22" s="139"/>
      <c r="K22" s="140"/>
      <c r="L22" s="140"/>
      <c r="M22" s="140"/>
      <c r="N22" s="140"/>
      <c r="O22" s="141"/>
      <c r="P22" s="80">
        <v>0</v>
      </c>
      <c r="Q22" s="15"/>
      <c r="S22"/>
      <c r="T22"/>
      <c r="U22"/>
      <c r="V22"/>
      <c r="W22"/>
      <c r="X22"/>
      <c r="Z22"/>
      <c r="AA22"/>
      <c r="AB22"/>
      <c r="AC22"/>
      <c r="AD22"/>
      <c r="AE22"/>
    </row>
    <row r="23" spans="1:31" s="4" customFormat="1" ht="20.100000000000001" customHeight="1" x14ac:dyDescent="0.2">
      <c r="A23" s="100"/>
      <c r="B23" s="101"/>
      <c r="C23" s="76">
        <v>0</v>
      </c>
      <c r="D23" s="30">
        <v>0</v>
      </c>
      <c r="E23" s="20">
        <v>0</v>
      </c>
      <c r="F23" s="20">
        <v>0</v>
      </c>
      <c r="H23" s="159">
        <f>IF(oknLineTotal_1=0,0,4)</f>
        <v>0</v>
      </c>
      <c r="I23" s="160"/>
      <c r="J23" s="135"/>
      <c r="K23" s="136"/>
      <c r="L23" s="136"/>
      <c r="M23" s="136"/>
      <c r="N23" s="136"/>
      <c r="O23" s="137"/>
      <c r="P23" s="114">
        <v>0</v>
      </c>
      <c r="Q23" s="15"/>
      <c r="S23"/>
      <c r="T23"/>
      <c r="U23"/>
      <c r="V23"/>
      <c r="W23"/>
      <c r="X23"/>
      <c r="Z23"/>
      <c r="AA23"/>
      <c r="AB23"/>
      <c r="AC23"/>
      <c r="AD23"/>
      <c r="AE23"/>
    </row>
    <row r="24" spans="1:31" s="4" customFormat="1" ht="20.100000000000001" customHeight="1" x14ac:dyDescent="0.2">
      <c r="A24" s="100"/>
      <c r="B24" s="101"/>
      <c r="C24" s="77">
        <v>0</v>
      </c>
      <c r="D24" s="31">
        <v>0</v>
      </c>
      <c r="E24" s="20">
        <v>0</v>
      </c>
      <c r="F24" s="20">
        <v>0</v>
      </c>
      <c r="H24" s="152">
        <f>IF(oknLineTotal_1=0,0,5)</f>
        <v>0</v>
      </c>
      <c r="I24" s="153"/>
      <c r="J24" s="139"/>
      <c r="K24" s="140"/>
      <c r="L24" s="140"/>
      <c r="M24" s="140"/>
      <c r="N24" s="140"/>
      <c r="O24" s="141"/>
      <c r="P24" s="80">
        <v>0</v>
      </c>
      <c r="Q24" s="15"/>
      <c r="S24"/>
      <c r="T24"/>
      <c r="U24"/>
      <c r="V24"/>
      <c r="W24"/>
      <c r="X24"/>
      <c r="Z24"/>
      <c r="AA24"/>
      <c r="AB24"/>
      <c r="AC24"/>
      <c r="AD24"/>
      <c r="AE24"/>
    </row>
    <row r="25" spans="1:31" s="4" customFormat="1" ht="20.100000000000001" customHeight="1" x14ac:dyDescent="0.2">
      <c r="A25" s="100"/>
      <c r="B25" s="101"/>
      <c r="C25" s="76">
        <v>0</v>
      </c>
      <c r="D25" s="30">
        <v>0</v>
      </c>
      <c r="E25" s="20">
        <v>0</v>
      </c>
      <c r="F25" s="20">
        <v>0</v>
      </c>
      <c r="H25" s="159">
        <f>IF(oknLineTotal_1=0,0,6)</f>
        <v>0</v>
      </c>
      <c r="I25" s="160"/>
      <c r="J25" s="135"/>
      <c r="K25" s="136"/>
      <c r="L25" s="136"/>
      <c r="M25" s="136"/>
      <c r="N25" s="136"/>
      <c r="O25" s="137"/>
      <c r="P25" s="114">
        <v>0</v>
      </c>
      <c r="Q25" s="15"/>
      <c r="S25"/>
      <c r="T25"/>
      <c r="U25"/>
      <c r="V25"/>
      <c r="W25"/>
      <c r="X25"/>
      <c r="Z25"/>
      <c r="AA25"/>
      <c r="AB25"/>
      <c r="AC25"/>
      <c r="AD25"/>
      <c r="AE25"/>
    </row>
    <row r="26" spans="1:31" s="4" customFormat="1" ht="20.100000000000001" customHeight="1" x14ac:dyDescent="0.2">
      <c r="A26" s="100"/>
      <c r="B26" s="101"/>
      <c r="C26" s="77">
        <v>0</v>
      </c>
      <c r="D26" s="31">
        <v>0</v>
      </c>
      <c r="E26" s="20">
        <v>0</v>
      </c>
      <c r="F26" s="20">
        <v>0</v>
      </c>
      <c r="H26" s="152">
        <f>IF(oknLineTotal_1=0,0,7)</f>
        <v>0</v>
      </c>
      <c r="I26" s="153"/>
      <c r="J26" s="139"/>
      <c r="K26" s="140"/>
      <c r="L26" s="140"/>
      <c r="M26" s="140"/>
      <c r="N26" s="140"/>
      <c r="O26" s="141"/>
      <c r="P26" s="80">
        <v>0</v>
      </c>
      <c r="Q26" s="15"/>
      <c r="S26" s="145" t="s">
        <v>104</v>
      </c>
      <c r="T26" s="145"/>
      <c r="U26" s="145"/>
      <c r="V26" s="145"/>
      <c r="W26" s="145"/>
      <c r="Z26"/>
      <c r="AA26"/>
      <c r="AB26"/>
      <c r="AC26"/>
      <c r="AD26"/>
      <c r="AE26"/>
    </row>
    <row r="27" spans="1:31" s="4" customFormat="1" ht="20.100000000000001" customHeight="1" x14ac:dyDescent="0.2">
      <c r="A27" s="100"/>
      <c r="B27" s="101"/>
      <c r="C27" s="76">
        <v>0</v>
      </c>
      <c r="D27" s="30">
        <v>0</v>
      </c>
      <c r="E27" s="20">
        <v>0</v>
      </c>
      <c r="F27" s="20">
        <v>0</v>
      </c>
      <c r="H27" s="159">
        <f>IF(oknLineTotal_1=0,0,8)</f>
        <v>0</v>
      </c>
      <c r="I27" s="160"/>
      <c r="J27" s="135"/>
      <c r="K27" s="136"/>
      <c r="L27" s="136"/>
      <c r="M27" s="136"/>
      <c r="N27" s="136"/>
      <c r="O27" s="137"/>
      <c r="P27" s="114">
        <v>0</v>
      </c>
      <c r="Q27" s="15"/>
      <c r="S27" s="145"/>
      <c r="T27" s="145"/>
      <c r="U27" s="145"/>
      <c r="V27" s="145"/>
      <c r="W27" s="145"/>
      <c r="Z27"/>
      <c r="AA27"/>
      <c r="AB27"/>
      <c r="AC27"/>
      <c r="AD27"/>
      <c r="AE27"/>
    </row>
    <row r="28" spans="1:31" s="4" customFormat="1" ht="20.100000000000001" customHeight="1" x14ac:dyDescent="0.2">
      <c r="A28" s="100"/>
      <c r="B28" s="101"/>
      <c r="C28" s="77">
        <v>0</v>
      </c>
      <c r="D28" s="31">
        <v>0</v>
      </c>
      <c r="E28" s="20">
        <v>0</v>
      </c>
      <c r="F28" s="20">
        <v>0</v>
      </c>
      <c r="H28" s="152">
        <f>IF(oknLineTotal_1=0,0,9)</f>
        <v>0</v>
      </c>
      <c r="I28" s="153"/>
      <c r="J28" s="139"/>
      <c r="K28" s="140"/>
      <c r="L28" s="140"/>
      <c r="M28" s="140"/>
      <c r="N28" s="140"/>
      <c r="O28" s="141"/>
      <c r="P28" s="80">
        <v>0</v>
      </c>
      <c r="Q28" s="15"/>
      <c r="S28" s="145"/>
      <c r="T28" s="145"/>
      <c r="U28" s="145"/>
      <c r="V28" s="145"/>
      <c r="W28" s="145"/>
      <c r="Z28"/>
      <c r="AA28"/>
      <c r="AB28"/>
      <c r="AC28"/>
      <c r="AD28"/>
      <c r="AE28"/>
    </row>
    <row r="29" spans="1:31" s="4" customFormat="1" ht="20.100000000000001" customHeight="1" x14ac:dyDescent="0.2">
      <c r="A29" s="100"/>
      <c r="B29" s="101"/>
      <c r="C29" s="76">
        <v>0</v>
      </c>
      <c r="D29" s="30">
        <v>0</v>
      </c>
      <c r="E29" s="20">
        <v>0</v>
      </c>
      <c r="F29" s="20">
        <v>0</v>
      </c>
      <c r="H29" s="159">
        <f>IF(oknLineTotal_1=0,0,10)</f>
        <v>0</v>
      </c>
      <c r="I29" s="160"/>
      <c r="J29" s="135"/>
      <c r="K29" s="136"/>
      <c r="L29" s="136"/>
      <c r="M29" s="136"/>
      <c r="N29" s="136"/>
      <c r="O29" s="137"/>
      <c r="P29" s="114">
        <v>0</v>
      </c>
      <c r="Q29" s="15"/>
      <c r="S29" s="145"/>
      <c r="T29" s="145"/>
      <c r="U29" s="145"/>
      <c r="V29" s="145"/>
      <c r="W29" s="145"/>
    </row>
    <row r="30" spans="1:31" s="4" customFormat="1" ht="20.100000000000001" customHeight="1" x14ac:dyDescent="0.2">
      <c r="A30" s="100"/>
      <c r="B30" s="101"/>
      <c r="C30" s="77">
        <v>0</v>
      </c>
      <c r="D30" s="31">
        <v>0</v>
      </c>
      <c r="E30" s="20">
        <v>0</v>
      </c>
      <c r="F30" s="20">
        <v>0</v>
      </c>
      <c r="H30" s="152">
        <f>IF(oknLineTotal_1=0,0,11)</f>
        <v>0</v>
      </c>
      <c r="I30" s="153"/>
      <c r="J30" s="139"/>
      <c r="K30" s="140"/>
      <c r="L30" s="140"/>
      <c r="M30" s="140"/>
      <c r="N30" s="140"/>
      <c r="O30" s="141"/>
      <c r="P30" s="80">
        <v>0</v>
      </c>
      <c r="Q30" s="15"/>
      <c r="S30" s="145"/>
      <c r="T30" s="145"/>
      <c r="U30" s="145"/>
      <c r="V30" s="145"/>
      <c r="W30" s="145"/>
    </row>
    <row r="31" spans="1:31" s="4" customFormat="1" ht="20.100000000000001" customHeight="1" x14ac:dyDescent="0.2">
      <c r="A31" s="100"/>
      <c r="B31" s="101"/>
      <c r="C31" s="78">
        <v>0</v>
      </c>
      <c r="D31" s="32">
        <v>0</v>
      </c>
      <c r="E31" s="20">
        <v>0</v>
      </c>
      <c r="F31" s="20">
        <v>0</v>
      </c>
      <c r="H31" s="155">
        <f>IF(oknLineTotal_1=0,0,12)</f>
        <v>0</v>
      </c>
      <c r="I31" s="156"/>
      <c r="J31" s="149"/>
      <c r="K31" s="150"/>
      <c r="L31" s="150"/>
      <c r="M31" s="150"/>
      <c r="N31" s="150"/>
      <c r="O31" s="151"/>
      <c r="P31" s="115">
        <v>0</v>
      </c>
      <c r="Q31" s="15"/>
      <c r="S31" s="134" t="s">
        <v>105</v>
      </c>
      <c r="T31" s="134"/>
      <c r="U31" s="134"/>
      <c r="V31" s="134"/>
      <c r="W31" s="134"/>
    </row>
    <row r="32" spans="1:31" s="4" customFormat="1" ht="20.100000000000001" customHeight="1" x14ac:dyDescent="0.2">
      <c r="A32" s="101"/>
      <c r="B32" s="101"/>
      <c r="C32" s="74"/>
      <c r="D32" s="74"/>
      <c r="E32" s="19"/>
      <c r="F32" s="28">
        <f t="array" ref="F32">SUM(oknTaxable_1:oknTaxable_12*oknLineTotal_1:oknLineTotal_12)</f>
        <v>0</v>
      </c>
      <c r="H32" s="5"/>
      <c r="I32" s="5"/>
      <c r="J32" s="131"/>
      <c r="K32" s="131"/>
      <c r="L32" s="131"/>
      <c r="M32" s="131"/>
      <c r="N32" s="20"/>
      <c r="O32" s="132" t="s">
        <v>12</v>
      </c>
      <c r="P32" s="43">
        <f>SUM(oknLineTotal_1:oknLineTotal_12)</f>
        <v>0</v>
      </c>
      <c r="Q32" s="14"/>
    </row>
    <row r="33" spans="1:17" s="4" customFormat="1" ht="20.100000000000001" customHeight="1" x14ac:dyDescent="0.2">
      <c r="A33" s="101"/>
      <c r="B33" s="101"/>
      <c r="C33" s="74"/>
      <c r="D33" s="74"/>
      <c r="E33" s="19"/>
      <c r="F33" s="19"/>
      <c r="H33" s="5"/>
      <c r="I33" s="5"/>
      <c r="J33" s="5"/>
      <c r="K33" s="5"/>
      <c r="L33" s="5"/>
      <c r="M33" s="5"/>
      <c r="N33" s="130" t="s">
        <v>68</v>
      </c>
      <c r="O33" s="33">
        <v>0.05</v>
      </c>
      <c r="P33" s="43">
        <f>ROUND(IF(oknTaxType=0,0, oknTax1Rate*(oknLineTotalTaxable+IF(oknTaxTotalIncludingShippingCost=0,0,oknShippingCost))),2)</f>
        <v>0</v>
      </c>
      <c r="Q33" s="14"/>
    </row>
    <row r="34" spans="1:17" s="4" customFormat="1" ht="20.100000000000001" customHeight="1" x14ac:dyDescent="0.2">
      <c r="A34" s="101"/>
      <c r="B34" s="101"/>
      <c r="C34" s="74"/>
      <c r="D34" s="74"/>
      <c r="E34" s="19"/>
      <c r="F34" s="19"/>
      <c r="H34" s="5"/>
      <c r="I34" s="5"/>
      <c r="J34" s="5"/>
      <c r="K34" s="5"/>
      <c r="L34" s="5"/>
      <c r="M34" s="5"/>
      <c r="N34" s="130" t="s">
        <v>66</v>
      </c>
      <c r="O34" s="33">
        <v>0.06</v>
      </c>
      <c r="P34" s="43">
        <f>ROUND(IF(oknTaxType&lt;&gt;2,0,oknTax2Rate*(oknLineTotalTaxable+IF(oknTaxTotalIncludingShippingCost=0,0,oknShippingCost)+IF(oknTax2IsAppliedToTax1=0,0,oknTax1))),2)</f>
        <v>0</v>
      </c>
      <c r="Q34" s="16"/>
    </row>
    <row r="35" spans="1:17" s="4" customFormat="1" ht="20.100000000000001" customHeight="1" x14ac:dyDescent="0.2">
      <c r="A35" s="154" t="s">
        <v>82</v>
      </c>
      <c r="B35" s="154"/>
      <c r="C35" s="74"/>
      <c r="D35" s="74"/>
      <c r="E35" s="19"/>
      <c r="F35" s="19"/>
      <c r="H35" s="5"/>
      <c r="I35" s="5"/>
      <c r="J35" s="5"/>
      <c r="K35" s="5"/>
      <c r="L35" s="5"/>
      <c r="M35" s="5"/>
      <c r="O35" s="6" t="s">
        <v>3</v>
      </c>
      <c r="P35" s="44">
        <v>0</v>
      </c>
      <c r="Q35" s="17"/>
    </row>
    <row r="36" spans="1:17" s="4" customFormat="1" ht="18.75" customHeight="1" x14ac:dyDescent="0.2">
      <c r="A36" s="154" t="s">
        <v>107</v>
      </c>
      <c r="B36" s="154"/>
      <c r="C36" s="74"/>
      <c r="D36" s="74"/>
      <c r="E36" s="19"/>
      <c r="F36" s="19"/>
      <c r="O36" s="7" t="s">
        <v>4</v>
      </c>
      <c r="P36" s="45">
        <f>ROUND(oknSubTotal + oknShippingCost + IF(oknTaxType=0,0,IF(oknTaxType=1,oknTax1,oknTax1+oknTax2)),2)</f>
        <v>0</v>
      </c>
      <c r="Q36" s="14"/>
    </row>
    <row r="37" spans="1:17" ht="18.75" customHeight="1" x14ac:dyDescent="0.2">
      <c r="O37" s="7" t="s">
        <v>19</v>
      </c>
      <c r="P37" s="46">
        <v>0</v>
      </c>
    </row>
    <row r="38" spans="1:17" ht="18.75" customHeight="1" x14ac:dyDescent="0.2">
      <c r="O38" s="7" t="s">
        <v>18</v>
      </c>
      <c r="P38" s="47">
        <f>oknTotal-oknPayments</f>
        <v>0</v>
      </c>
    </row>
    <row r="40" spans="1:17" ht="18" customHeight="1" x14ac:dyDescent="0.2"/>
    <row r="42" spans="1:17" x14ac:dyDescent="0.2">
      <c r="H42" s="166" t="s">
        <v>23</v>
      </c>
      <c r="I42" s="167"/>
      <c r="J42" s="167"/>
      <c r="K42" s="167"/>
      <c r="L42" s="167"/>
      <c r="M42" s="167"/>
      <c r="N42" s="167"/>
      <c r="O42" s="167"/>
      <c r="P42" s="167"/>
    </row>
    <row r="43" spans="1:17" x14ac:dyDescent="0.2">
      <c r="H43" s="166"/>
      <c r="I43" s="166"/>
      <c r="J43" s="166"/>
      <c r="K43" s="166"/>
      <c r="L43" s="166"/>
      <c r="M43" s="166"/>
      <c r="N43" s="166"/>
      <c r="O43" s="166"/>
      <c r="P43" s="166"/>
    </row>
    <row r="901" spans="1:1" hidden="1" x14ac:dyDescent="0.2">
      <c r="A901" s="128" t="s">
        <v>122</v>
      </c>
    </row>
    <row r="932" spans="1:1" hidden="1" x14ac:dyDescent="0.2">
      <c r="A932" s="128" t="s">
        <v>122</v>
      </c>
    </row>
    <row r="949" spans="1:1" hidden="1" x14ac:dyDescent="0.2">
      <c r="A949" s="128" t="s">
        <v>119</v>
      </c>
    </row>
    <row r="982" spans="1:1" hidden="1" x14ac:dyDescent="0.2">
      <c r="A982" s="128" t="s">
        <v>122</v>
      </c>
    </row>
  </sheetData>
  <sheetProtection sheet="1" objects="1" scenarios="1" selectLockedCells="1"/>
  <mergeCells count="55">
    <mergeCell ref="H43:P43"/>
    <mergeCell ref="H42:P42"/>
    <mergeCell ref="J14:L14"/>
    <mergeCell ref="O14:P14"/>
    <mergeCell ref="O10:P10"/>
    <mergeCell ref="O11:P11"/>
    <mergeCell ref="O12:P12"/>
    <mergeCell ref="O13:P13"/>
    <mergeCell ref="H16:I16"/>
    <mergeCell ref="H17:I17"/>
    <mergeCell ref="M17:N17"/>
    <mergeCell ref="J10:L10"/>
    <mergeCell ref="J11:L11"/>
    <mergeCell ref="J12:L12"/>
    <mergeCell ref="J13:L13"/>
    <mergeCell ref="J17:K17"/>
    <mergeCell ref="A7:B7"/>
    <mergeCell ref="A8:B8"/>
    <mergeCell ref="H29:I29"/>
    <mergeCell ref="A3:B3"/>
    <mergeCell ref="A4:B4"/>
    <mergeCell ref="A5:B5"/>
    <mergeCell ref="A6:B6"/>
    <mergeCell ref="H27:I27"/>
    <mergeCell ref="H23:I23"/>
    <mergeCell ref="H24:I24"/>
    <mergeCell ref="H25:I25"/>
    <mergeCell ref="H26:I26"/>
    <mergeCell ref="H19:I19"/>
    <mergeCell ref="H20:I20"/>
    <mergeCell ref="H21:I21"/>
    <mergeCell ref="H22:I22"/>
    <mergeCell ref="A36:B36"/>
    <mergeCell ref="A35:B35"/>
    <mergeCell ref="H30:I30"/>
    <mergeCell ref="H31:I31"/>
    <mergeCell ref="J30:O30"/>
    <mergeCell ref="H28:I28"/>
    <mergeCell ref="J24:O24"/>
    <mergeCell ref="J25:O25"/>
    <mergeCell ref="J26:O26"/>
    <mergeCell ref="J27:O27"/>
    <mergeCell ref="S31:W31"/>
    <mergeCell ref="J29:O29"/>
    <mergeCell ref="S1:U1"/>
    <mergeCell ref="J28:O28"/>
    <mergeCell ref="J19:O19"/>
    <mergeCell ref="M16:N16"/>
    <mergeCell ref="J23:O23"/>
    <mergeCell ref="J16:K16"/>
    <mergeCell ref="S26:W30"/>
    <mergeCell ref="J20:O20"/>
    <mergeCell ref="J21:O21"/>
    <mergeCell ref="J22:O22"/>
    <mergeCell ref="J31:O31"/>
  </mergeCells>
  <phoneticPr fontId="7" type="noConversion"/>
  <dataValidations count="10">
    <dataValidation type="textLength" allowBlank="1" showInputMessage="1" showErrorMessage="1" errorTitle="Invalid Input" error="Max characters allowed: 10" sqref="A8 A20:A31 P6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P37 P35 O33:O34 C20:D31" xr:uid="{00000000-0002-0000-0000-000009000000}">
      <formula1>999999999.99</formula1>
    </dataValidation>
  </dataValidations>
  <hyperlinks>
    <hyperlink ref="S31" r:id="rId1" display="http://www.InvoicingTemplates.com" xr:uid="{00000000-0004-0000-0000-000001000000}"/>
    <hyperlink ref="A949" r:id="rId2" tooltip="Blank Service Billing Form" display="http://www.invoicingtemplate.com/blankservice.html" xr:uid="{00000000-0004-0000-0000-000002000000}"/>
    <hyperlink ref="AJL1" r:id="rId3" tooltip="Blank Service Invoicing Template" display="http://www.invoicingtemplate.com/blankservice.html" xr:uid="{00000000-0004-0000-0000-000003000000}"/>
    <hyperlink ref="A982" r:id="rId4" tooltip="Blank Service Billing Form" display="http://www.invoicingtemplate.com/blankservice.html" xr:uid="{00000000-0004-0000-0000-000004000000}"/>
    <hyperlink ref="AID1" r:id="rId5" tooltip="Blank Service Invoicing Template" display="http://www.invoicingtemplate.com/blankservice.html" xr:uid="{00000000-0004-0000-0000-000005000000}"/>
    <hyperlink ref="A901" r:id="rId6" tooltip="Blank Service Billing Form" display="http://www.invoicingtemplate.com/blankservice.html" xr:uid="{00000000-0004-0000-0000-000006000000}"/>
    <hyperlink ref="AHV1" r:id="rId7" tooltip="Blank Service Invoicing Template" display="http://www.invoicingtemplate.com/blankservice.html" xr:uid="{00000000-0004-0000-0000-000007000000}"/>
    <hyperlink ref="A932" r:id="rId8" tooltip="Blank Service Billing Form" display="http://www.invoicingtemplate.com/blankservice.html" xr:uid="{00000000-0004-0000-0000-000008000000}"/>
    <hyperlink ref="AIZ1" r:id="rId9" tooltip="Blank Service Invoicing Template" display="http://www.invoicingtemplate.com/blankservice.html" xr:uid="{00000000-0004-0000-0000-000009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2" customWidth="1"/>
    <col min="4" max="4" width="11.85546875" style="49" customWidth="1"/>
    <col min="5" max="5" width="9.28515625" style="34" customWidth="1"/>
    <col min="6" max="6" width="12.140625" style="18" hidden="1" customWidth="1"/>
    <col min="7" max="7" width="11.42578125" style="18" customWidth="1"/>
    <col min="8" max="8" width="12.140625" style="49" hidden="1" customWidth="1"/>
    <col min="9" max="9" width="11.28515625" style="49" hidden="1" customWidth="1"/>
    <col min="10" max="10" width="9.5703125" style="49" hidden="1" customWidth="1"/>
    <col min="11" max="11" width="10.140625" style="49" hidden="1" customWidth="1"/>
    <col min="12" max="12" width="16" style="49" customWidth="1"/>
    <col min="13" max="13" width="14.140625" style="49" customWidth="1"/>
    <col min="14" max="14" width="12.85546875" style="49" customWidth="1"/>
    <col min="15" max="15" width="11.42578125" style="34" hidden="1" customWidth="1"/>
    <col min="16" max="16" width="16.85546875" style="34" hidden="1" customWidth="1"/>
    <col min="17" max="17" width="0" style="18" hidden="1" customWidth="1"/>
    <col min="18" max="16384" width="9.140625" style="18"/>
  </cols>
  <sheetData>
    <row r="1" spans="2:17" s="39" customFormat="1" ht="50.25" customHeight="1" x14ac:dyDescent="0.2">
      <c r="C1" s="51"/>
      <c r="D1" s="48"/>
      <c r="E1" s="56"/>
      <c r="H1" s="48"/>
      <c r="I1" s="48"/>
      <c r="J1" s="48"/>
      <c r="K1" s="48"/>
      <c r="L1" s="48"/>
      <c r="M1" s="48"/>
      <c r="N1" s="48"/>
      <c r="O1" s="56"/>
      <c r="P1" s="56"/>
    </row>
    <row r="2" spans="2:17" ht="3" customHeight="1" x14ac:dyDescent="0.2"/>
    <row r="3" spans="2:17" ht="33" customHeight="1" x14ac:dyDescent="0.4">
      <c r="B3" s="82" t="str">
        <f>oknCompanyName</f>
        <v>Your Service Company Name</v>
      </c>
      <c r="C3" s="53"/>
      <c r="J3" s="62"/>
      <c r="M3" s="62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4"/>
    </row>
    <row r="6" spans="2:17" x14ac:dyDescent="0.2">
      <c r="B6" s="18" t="str">
        <f>oknCompanyContact</f>
        <v>Phone Number,Web Address, etc.</v>
      </c>
    </row>
    <row r="7" spans="2:17" ht="14.25" customHeight="1" x14ac:dyDescent="0.2">
      <c r="K7" s="63"/>
    </row>
    <row r="8" spans="2:17" ht="14.25" customHeight="1" x14ac:dyDescent="0.2">
      <c r="B8" s="65" t="s">
        <v>51</v>
      </c>
    </row>
    <row r="9" spans="2:17" x14ac:dyDescent="0.2">
      <c r="B9" s="27" t="s">
        <v>47</v>
      </c>
      <c r="C9" s="54"/>
    </row>
    <row r="10" spans="2:17" x14ac:dyDescent="0.2">
      <c r="B10" s="27" t="s">
        <v>50</v>
      </c>
      <c r="C10" s="54"/>
    </row>
    <row r="11" spans="2:17" ht="4.5" customHeight="1" x14ac:dyDescent="0.2"/>
    <row r="12" spans="2:17" s="34" customFormat="1" ht="15.75" customHeight="1" x14ac:dyDescent="0.2">
      <c r="B12" s="83" t="s">
        <v>70</v>
      </c>
      <c r="C12" s="41" t="s">
        <v>46</v>
      </c>
      <c r="D12" s="50" t="s">
        <v>69</v>
      </c>
      <c r="E12" s="40" t="s">
        <v>52</v>
      </c>
      <c r="F12" s="40" t="s">
        <v>59</v>
      </c>
      <c r="G12" s="40" t="s">
        <v>60</v>
      </c>
      <c r="H12" s="50" t="s">
        <v>53</v>
      </c>
      <c r="I12" s="50" t="s">
        <v>54</v>
      </c>
      <c r="J12" s="50" t="str">
        <f>oknTax1Name</f>
        <v>GST</v>
      </c>
      <c r="K12" s="50" t="str">
        <f>oknTax2Name</f>
        <v>PST</v>
      </c>
      <c r="L12" s="50" t="s">
        <v>55</v>
      </c>
      <c r="M12" s="50" t="s">
        <v>56</v>
      </c>
      <c r="N12" s="50" t="s">
        <v>57</v>
      </c>
      <c r="O12" s="40" t="s">
        <v>58</v>
      </c>
      <c r="P12" s="40" t="s">
        <v>71</v>
      </c>
      <c r="Q12" s="40" t="s">
        <v>90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2" customWidth="1"/>
    <col min="4" max="4" width="25.5703125" style="38" customWidth="1"/>
    <col min="5" max="5" width="10.42578125" style="34" customWidth="1"/>
    <col min="6" max="6" width="12.28515625" style="49" hidden="1" customWidth="1"/>
    <col min="7" max="7" width="9.42578125" style="49" hidden="1" customWidth="1"/>
    <col min="8" max="8" width="7.5703125" style="49" hidden="1" customWidth="1"/>
    <col min="9" max="9" width="14.5703125" style="49" hidden="1" customWidth="1"/>
    <col min="10" max="10" width="11.28515625" style="49" customWidth="1"/>
    <col min="11" max="11" width="12.5703125" style="49" customWidth="1"/>
    <col min="12" max="12" width="11.5703125" style="49" hidden="1" customWidth="1"/>
    <col min="13" max="13" width="11.42578125" style="49" customWidth="1"/>
    <col min="14" max="14" width="11.140625" style="34" hidden="1" customWidth="1"/>
    <col min="15" max="15" width="13.28515625" style="34" hidden="1" customWidth="1"/>
    <col min="16" max="16" width="12.42578125" style="34" hidden="1" customWidth="1"/>
    <col min="17" max="17" width="16" style="34" hidden="1" customWidth="1"/>
    <col min="18" max="16384" width="9.140625" style="18"/>
  </cols>
  <sheetData>
    <row r="1" spans="2:17" s="39" customFormat="1" ht="50.25" customHeight="1" x14ac:dyDescent="0.2">
      <c r="C1" s="51"/>
      <c r="D1" s="42"/>
      <c r="E1" s="56"/>
      <c r="F1" s="48"/>
      <c r="G1" s="48"/>
      <c r="H1" s="48"/>
      <c r="I1" s="48"/>
      <c r="J1" s="48"/>
      <c r="K1" s="48"/>
      <c r="L1" s="48"/>
      <c r="M1" s="48"/>
      <c r="N1" s="56"/>
      <c r="O1" s="56"/>
      <c r="P1" s="56"/>
      <c r="Q1" s="56"/>
    </row>
    <row r="2" spans="2:17" ht="3.75" customHeight="1" x14ac:dyDescent="0.2"/>
    <row r="3" spans="2:17" ht="33" customHeight="1" x14ac:dyDescent="0.4">
      <c r="B3" s="82" t="str">
        <f>oknCompanyName</f>
        <v>Your Service Company Name</v>
      </c>
      <c r="C3" s="53"/>
      <c r="J3" s="62"/>
      <c r="M3" s="62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4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65" t="s">
        <v>51</v>
      </c>
      <c r="K7" s="63"/>
    </row>
    <row r="8" spans="2:17" ht="11.25" customHeight="1" x14ac:dyDescent="0.2">
      <c r="B8" s="27" t="s">
        <v>47</v>
      </c>
      <c r="C8" s="54"/>
    </row>
    <row r="9" spans="2:17" x14ac:dyDescent="0.2">
      <c r="B9" s="27" t="s">
        <v>50</v>
      </c>
      <c r="C9" s="54"/>
    </row>
    <row r="10" spans="2:17" ht="4.5" customHeight="1" x14ac:dyDescent="0.2"/>
    <row r="11" spans="2:17" s="34" customFormat="1" ht="15.75" customHeight="1" x14ac:dyDescent="0.2">
      <c r="B11" s="40" t="s">
        <v>72</v>
      </c>
      <c r="C11" s="41" t="s">
        <v>46</v>
      </c>
      <c r="D11" s="40" t="s">
        <v>73</v>
      </c>
      <c r="E11" s="40" t="s">
        <v>52</v>
      </c>
      <c r="F11" s="50" t="s">
        <v>69</v>
      </c>
      <c r="G11" s="50" t="str">
        <f>oknTax1Name</f>
        <v>GST</v>
      </c>
      <c r="H11" s="50" t="str">
        <f>oknTax2Name</f>
        <v>PST</v>
      </c>
      <c r="I11" s="50" t="s">
        <v>74</v>
      </c>
      <c r="J11" s="50" t="s">
        <v>56</v>
      </c>
      <c r="K11" s="50" t="s">
        <v>57</v>
      </c>
      <c r="L11" s="50" t="s">
        <v>53</v>
      </c>
      <c r="M11" s="50" t="s">
        <v>55</v>
      </c>
      <c r="N11" s="40" t="s">
        <v>58</v>
      </c>
      <c r="O11" s="40" t="s">
        <v>59</v>
      </c>
      <c r="P11" s="40" t="s">
        <v>60</v>
      </c>
      <c r="Q11" s="40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2" customWidth="1"/>
    <col min="4" max="4" width="10.5703125" style="38" customWidth="1"/>
    <col min="5" max="5" width="17.85546875" style="38" customWidth="1"/>
    <col min="6" max="6" width="9.42578125" style="18" customWidth="1"/>
    <col min="7" max="7" width="9.140625" style="49"/>
    <col min="8" max="8" width="10.5703125" style="37" customWidth="1"/>
    <col min="9" max="9" width="10.5703125" style="49" customWidth="1"/>
    <col min="10" max="16384" width="9.140625" style="18"/>
  </cols>
  <sheetData>
    <row r="1" spans="2:12" s="39" customFormat="1" ht="50.25" customHeight="1" x14ac:dyDescent="0.2">
      <c r="C1" s="51"/>
      <c r="D1" s="42"/>
      <c r="E1" s="42"/>
      <c r="G1" s="48"/>
      <c r="H1" s="36"/>
      <c r="I1" s="48"/>
    </row>
    <row r="2" spans="2:12" ht="4.5" customHeight="1" x14ac:dyDescent="0.2"/>
    <row r="3" spans="2:12" ht="33" customHeight="1" x14ac:dyDescent="0.4">
      <c r="B3" s="82" t="str">
        <f>oknCompanyName</f>
        <v>Your Service Company Name</v>
      </c>
      <c r="C3" s="53"/>
      <c r="L3" s="58"/>
    </row>
    <row r="4" spans="2:12" x14ac:dyDescent="0.2">
      <c r="B4" s="18" t="str">
        <f>oknCompanyAddress</f>
        <v>Street Address</v>
      </c>
    </row>
    <row r="5" spans="2:12" x14ac:dyDescent="0.2">
      <c r="B5" s="18" t="str">
        <f>oknCompanyCityStateZip</f>
        <v>City, ST  ZIP Code</v>
      </c>
      <c r="L5" s="59"/>
    </row>
    <row r="6" spans="2:12" x14ac:dyDescent="0.2">
      <c r="B6" s="18" t="str">
        <f>oknCompanyContact</f>
        <v>Phone Number,Web Address, etc.</v>
      </c>
      <c r="L6" s="55"/>
    </row>
    <row r="7" spans="2:12" ht="21" customHeight="1" x14ac:dyDescent="0.2">
      <c r="B7" s="65" t="s">
        <v>51</v>
      </c>
      <c r="J7" s="60"/>
      <c r="K7" s="55"/>
      <c r="L7" s="55"/>
    </row>
    <row r="8" spans="2:12" ht="13.5" customHeight="1" x14ac:dyDescent="0.2">
      <c r="B8" s="27" t="s">
        <v>47</v>
      </c>
      <c r="C8" s="57"/>
    </row>
    <row r="9" spans="2:12" x14ac:dyDescent="0.2">
      <c r="B9" s="27" t="s">
        <v>50</v>
      </c>
      <c r="C9" s="57"/>
      <c r="D9" s="18"/>
      <c r="J9" s="61"/>
      <c r="K9" s="61"/>
      <c r="L9" s="61"/>
    </row>
    <row r="10" spans="2:12" ht="4.5" customHeight="1" x14ac:dyDescent="0.2"/>
    <row r="11" spans="2:12" s="34" customFormat="1" ht="15.75" customHeight="1" x14ac:dyDescent="0.2">
      <c r="B11" s="40" t="s">
        <v>75</v>
      </c>
      <c r="C11" s="41" t="s">
        <v>46</v>
      </c>
      <c r="D11" s="40" t="s">
        <v>52</v>
      </c>
      <c r="E11" s="40" t="s">
        <v>76</v>
      </c>
      <c r="F11" s="40" t="s">
        <v>22</v>
      </c>
      <c r="G11" s="50" t="s">
        <v>21</v>
      </c>
      <c r="H11" s="35" t="s">
        <v>77</v>
      </c>
      <c r="I11" s="50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10.5703125" style="85" customWidth="1"/>
    <col min="3" max="3" width="33.140625" style="52" customWidth="1"/>
    <col min="4" max="4" width="10" style="49" customWidth="1"/>
    <col min="5" max="5" width="10.85546875" style="49" customWidth="1"/>
    <col min="6" max="6" width="9" style="49" customWidth="1"/>
    <col min="7" max="7" width="10.7109375" style="37" customWidth="1"/>
    <col min="8" max="8" width="10.42578125" style="37" customWidth="1"/>
    <col min="9" max="16384" width="9.140625" style="18"/>
  </cols>
  <sheetData>
    <row r="1" spans="2:8" s="39" customFormat="1" ht="50.25" customHeight="1" x14ac:dyDescent="0.2">
      <c r="B1" s="84"/>
      <c r="C1" s="51"/>
      <c r="D1" s="48"/>
      <c r="E1" s="48"/>
      <c r="F1" s="48"/>
      <c r="G1" s="36"/>
      <c r="H1" s="36"/>
    </row>
    <row r="2" spans="2:8" ht="3.75" customHeight="1" x14ac:dyDescent="0.2"/>
    <row r="3" spans="2:8" ht="33" customHeight="1" x14ac:dyDescent="0.4">
      <c r="B3" s="82" t="str">
        <f>oknCompanyName</f>
        <v>Your Service Company Name</v>
      </c>
      <c r="C3" s="53"/>
      <c r="D3" s="66"/>
      <c r="E3" s="66"/>
    </row>
    <row r="4" spans="2:8" x14ac:dyDescent="0.2">
      <c r="B4" s="18" t="str">
        <f>oknCompanyAddress</f>
        <v>Street Address</v>
      </c>
      <c r="D4" s="66"/>
      <c r="E4" s="66"/>
    </row>
    <row r="5" spans="2:8" x14ac:dyDescent="0.2">
      <c r="B5" s="18" t="str">
        <f>oknCompanyCityStateZip</f>
        <v>City, ST  ZIP Code</v>
      </c>
      <c r="D5" s="66"/>
      <c r="E5" s="66"/>
    </row>
    <row r="6" spans="2:8" x14ac:dyDescent="0.2">
      <c r="B6" s="18" t="str">
        <f>oknCompanyContact</f>
        <v>Phone Number,Web Address, etc.</v>
      </c>
      <c r="D6" s="66"/>
      <c r="E6" s="66"/>
    </row>
    <row r="7" spans="2:8" ht="27.75" customHeight="1" x14ac:dyDescent="0.2"/>
    <row r="8" spans="2:8" ht="15.75" customHeight="1" x14ac:dyDescent="0.2">
      <c r="B8" s="86" t="s">
        <v>2</v>
      </c>
    </row>
    <row r="9" spans="2:8" ht="15.75" customHeight="1" x14ac:dyDescent="0.2">
      <c r="B9" s="27" t="s">
        <v>61</v>
      </c>
      <c r="C9" s="18"/>
      <c r="F9" s="174" t="s">
        <v>91</v>
      </c>
      <c r="G9" s="175"/>
      <c r="H9" s="87">
        <v>0</v>
      </c>
    </row>
    <row r="10" spans="2:8" ht="15.75" customHeight="1" x14ac:dyDescent="0.2">
      <c r="B10" s="27" t="s">
        <v>62</v>
      </c>
      <c r="C10" s="18"/>
      <c r="F10" s="176" t="s">
        <v>92</v>
      </c>
      <c r="G10" s="177"/>
      <c r="H10" s="89">
        <v>0</v>
      </c>
    </row>
    <row r="11" spans="2:8" ht="15.75" customHeight="1" x14ac:dyDescent="0.2">
      <c r="B11" s="27" t="s">
        <v>63</v>
      </c>
      <c r="C11" s="90"/>
      <c r="F11" s="91"/>
      <c r="G11" s="92"/>
    </row>
    <row r="12" spans="2:8" ht="15.75" customHeight="1" x14ac:dyDescent="0.2">
      <c r="B12" s="27" t="s">
        <v>64</v>
      </c>
      <c r="C12" s="18"/>
      <c r="F12" s="174" t="s">
        <v>93</v>
      </c>
      <c r="G12" s="175"/>
      <c r="H12" s="87">
        <v>0</v>
      </c>
    </row>
    <row r="13" spans="2:8" ht="15.75" customHeight="1" x14ac:dyDescent="0.2">
      <c r="B13" s="27" t="s">
        <v>67</v>
      </c>
      <c r="C13" s="18"/>
      <c r="F13" s="88" t="s">
        <v>94</v>
      </c>
      <c r="G13" s="93"/>
      <c r="H13" s="89">
        <v>0</v>
      </c>
    </row>
    <row r="14" spans="2:8" ht="15.75" customHeight="1" x14ac:dyDescent="0.2">
      <c r="B14" s="27" t="s">
        <v>65</v>
      </c>
      <c r="C14" s="18"/>
    </row>
    <row r="15" spans="2:8" ht="3" customHeight="1" x14ac:dyDescent="0.2"/>
    <row r="16" spans="2:8" ht="15.75" customHeight="1" x14ac:dyDescent="0.2">
      <c r="B16" s="94" t="s">
        <v>85</v>
      </c>
    </row>
    <row r="17" spans="2:8" ht="15.75" customHeight="1" x14ac:dyDescent="0.2">
      <c r="B17" s="27" t="s">
        <v>48</v>
      </c>
      <c r="C17" s="67"/>
    </row>
    <row r="18" spans="2:8" ht="15.75" customHeight="1" x14ac:dyDescent="0.2">
      <c r="B18" s="27" t="s">
        <v>49</v>
      </c>
      <c r="C18" s="67"/>
    </row>
    <row r="19" spans="2:8" ht="12" customHeight="1" x14ac:dyDescent="0.2"/>
    <row r="20" spans="2:8" ht="15.75" customHeight="1" x14ac:dyDescent="0.2">
      <c r="B20" s="41" t="s">
        <v>95</v>
      </c>
      <c r="C20" s="41" t="s">
        <v>96</v>
      </c>
      <c r="D20" s="41" t="s">
        <v>97</v>
      </c>
      <c r="E20" s="41" t="s">
        <v>98</v>
      </c>
      <c r="F20" s="41" t="s">
        <v>99</v>
      </c>
      <c r="G20" s="35" t="s">
        <v>100</v>
      </c>
      <c r="H20" s="35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2.140625" style="52" customWidth="1"/>
    <col min="4" max="4" width="8.140625" style="34" customWidth="1"/>
    <col min="5" max="5" width="10.5703125" style="34" customWidth="1"/>
    <col min="6" max="6" width="11.85546875" style="49" customWidth="1"/>
    <col min="7" max="8" width="10.85546875" style="49" hidden="1" customWidth="1"/>
    <col min="9" max="9" width="9.5703125" style="49" hidden="1" customWidth="1"/>
    <col min="10" max="10" width="11.42578125" style="49" customWidth="1"/>
    <col min="11" max="11" width="12.5703125" style="49" customWidth="1"/>
    <col min="12" max="12" width="11.7109375" style="49" hidden="1" customWidth="1"/>
    <col min="13" max="13" width="12.7109375" style="49" customWidth="1"/>
    <col min="14" max="14" width="9.42578125" style="34" hidden="1" customWidth="1"/>
    <col min="15" max="15" width="11.42578125" style="18" customWidth="1"/>
    <col min="16" max="16384" width="9.140625" style="18"/>
  </cols>
  <sheetData>
    <row r="1" spans="2:14" s="39" customFormat="1" ht="50.25" customHeight="1" x14ac:dyDescent="0.2">
      <c r="C1" s="51"/>
      <c r="D1" s="56"/>
      <c r="E1" s="56"/>
      <c r="F1" s="48"/>
      <c r="G1" s="48"/>
      <c r="H1" s="48"/>
      <c r="I1" s="48"/>
      <c r="J1" s="48"/>
      <c r="K1" s="48"/>
      <c r="L1" s="48"/>
      <c r="M1" s="48"/>
      <c r="N1" s="56"/>
    </row>
    <row r="2" spans="2:14" ht="3.75" customHeight="1" x14ac:dyDescent="0.2"/>
    <row r="3" spans="2:14" ht="33" customHeight="1" x14ac:dyDescent="0.4">
      <c r="B3" s="82" t="str">
        <f>oknCompanyName</f>
        <v>Your Service Company Name</v>
      </c>
      <c r="C3" s="53"/>
      <c r="J3" s="62"/>
      <c r="M3" s="62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4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3"/>
    </row>
    <row r="8" spans="2:14" ht="12.75" customHeight="1" x14ac:dyDescent="0.2">
      <c r="B8" s="65" t="s">
        <v>51</v>
      </c>
    </row>
    <row r="9" spans="2:14" ht="12.75" customHeight="1" x14ac:dyDescent="0.2">
      <c r="B9" s="27" t="s">
        <v>47</v>
      </c>
      <c r="C9" s="57"/>
    </row>
    <row r="10" spans="2:14" ht="12.75" customHeight="1" x14ac:dyDescent="0.2">
      <c r="B10" s="27" t="s">
        <v>50</v>
      </c>
      <c r="C10" s="57"/>
    </row>
    <row r="11" spans="2:14" ht="12.75" customHeight="1" x14ac:dyDescent="0.2"/>
    <row r="12" spans="2:14" ht="3" customHeight="1" x14ac:dyDescent="0.2"/>
    <row r="13" spans="2:14" s="34" customFormat="1" ht="15.75" customHeight="1" x14ac:dyDescent="0.2">
      <c r="B13" s="40" t="s">
        <v>60</v>
      </c>
      <c r="C13" s="41" t="s">
        <v>46</v>
      </c>
      <c r="D13" s="40" t="s">
        <v>59</v>
      </c>
      <c r="E13" s="40" t="s">
        <v>52</v>
      </c>
      <c r="F13" s="50" t="s">
        <v>69</v>
      </c>
      <c r="G13" s="50" t="str">
        <f>oknTax1Name</f>
        <v>GST</v>
      </c>
      <c r="H13" s="50" t="str">
        <f>oknTax2Name</f>
        <v>PST</v>
      </c>
      <c r="I13" s="50" t="s">
        <v>54</v>
      </c>
      <c r="J13" s="50" t="s">
        <v>55</v>
      </c>
      <c r="K13" s="50" t="s">
        <v>56</v>
      </c>
      <c r="L13" s="50" t="s">
        <v>53</v>
      </c>
      <c r="M13" s="50" t="s">
        <v>57</v>
      </c>
      <c r="N13" s="40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0.5703125" style="18" customWidth="1"/>
    <col min="3" max="3" width="12.5703125" style="52" customWidth="1"/>
    <col min="4" max="4" width="10.5703125" style="34" customWidth="1"/>
    <col min="5" max="5" width="19.5703125" style="18" customWidth="1"/>
    <col min="6" max="6" width="11.7109375" style="18" hidden="1" customWidth="1"/>
    <col min="7" max="7" width="12.7109375" style="49" customWidth="1"/>
    <col min="8" max="8" width="12.7109375" style="49" hidden="1" customWidth="1"/>
    <col min="9" max="9" width="10.7109375" style="34" customWidth="1"/>
    <col min="10" max="10" width="14.85546875" style="18" customWidth="1"/>
    <col min="11" max="16384" width="9.140625" style="18"/>
  </cols>
  <sheetData>
    <row r="1" spans="2:10" s="39" customFormat="1" ht="50.25" customHeight="1" x14ac:dyDescent="0.2">
      <c r="C1" s="51"/>
      <c r="D1" s="56"/>
      <c r="G1" s="48"/>
      <c r="H1" s="48"/>
      <c r="I1" s="56"/>
    </row>
    <row r="2" spans="2:10" ht="3.75" customHeight="1" x14ac:dyDescent="0.2"/>
    <row r="3" spans="2:10" ht="33" customHeight="1" x14ac:dyDescent="0.4">
      <c r="B3" s="82" t="str">
        <f>oknCompanyName</f>
        <v>Your Service Company Name</v>
      </c>
      <c r="C3" s="53"/>
      <c r="G3" s="62"/>
      <c r="H3" s="62"/>
    </row>
    <row r="4" spans="2:10" x14ac:dyDescent="0.2">
      <c r="B4" s="18" t="str">
        <f>oknCompanyAddress</f>
        <v>Street Address</v>
      </c>
    </row>
    <row r="5" spans="2:10" x14ac:dyDescent="0.2">
      <c r="B5" s="18" t="str">
        <f>oknCompanyCityStateZip</f>
        <v>City, ST  ZIP Code</v>
      </c>
      <c r="G5" s="64"/>
      <c r="H5" s="64"/>
    </row>
    <row r="6" spans="2:10" x14ac:dyDescent="0.2">
      <c r="B6" s="18" t="str">
        <f>oknCompanyContact</f>
        <v>Phone Number,Web Address, etc.</v>
      </c>
    </row>
    <row r="7" spans="2:10" ht="12.75" customHeight="1" x14ac:dyDescent="0.2">
      <c r="E7" s="65"/>
    </row>
    <row r="8" spans="2:10" ht="12.75" customHeight="1" x14ac:dyDescent="0.2">
      <c r="B8" s="65" t="s">
        <v>51</v>
      </c>
    </row>
    <row r="9" spans="2:10" ht="12.75" customHeight="1" x14ac:dyDescent="0.2">
      <c r="B9" s="27" t="s">
        <v>47</v>
      </c>
      <c r="C9" s="57"/>
    </row>
    <row r="10" spans="2:10" ht="12.75" customHeight="1" x14ac:dyDescent="0.2">
      <c r="B10" s="27" t="s">
        <v>50</v>
      </c>
      <c r="C10" s="57"/>
    </row>
    <row r="11" spans="2:10" ht="12.75" customHeight="1" x14ac:dyDescent="0.2"/>
    <row r="12" spans="2:10" ht="3" customHeight="1" x14ac:dyDescent="0.2"/>
    <row r="13" spans="2:10" s="34" customFormat="1" ht="15.75" customHeight="1" x14ac:dyDescent="0.2">
      <c r="B13" s="40" t="s">
        <v>86</v>
      </c>
      <c r="C13" s="41" t="s">
        <v>46</v>
      </c>
      <c r="D13" s="40" t="s">
        <v>52</v>
      </c>
      <c r="E13" s="40" t="s">
        <v>87</v>
      </c>
      <c r="F13" s="40" t="s">
        <v>88</v>
      </c>
      <c r="G13" s="50" t="s">
        <v>80</v>
      </c>
      <c r="H13" s="50" t="s">
        <v>102</v>
      </c>
      <c r="I13" s="40" t="s">
        <v>72</v>
      </c>
      <c r="J13" s="40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118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110</v>
      </c>
      <c r="C3" s="118"/>
    </row>
    <row r="4" spans="1:3" x14ac:dyDescent="0.3">
      <c r="A4" s="116"/>
      <c r="B4" s="127" t="s">
        <v>111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121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112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113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114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115</v>
      </c>
      <c r="C14" s="118"/>
    </row>
    <row r="15" spans="1:3" ht="15.75" x14ac:dyDescent="0.3">
      <c r="A15" s="116"/>
      <c r="B15" s="129" t="s">
        <v>116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117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blank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3B9E-3F2E-41E5-A83F-62B651568D7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15</v>
      </c>
      <c r="B5" t="s">
        <v>79</v>
      </c>
    </row>
    <row r="6" spans="1:5" x14ac:dyDescent="0.2">
      <c r="A6" s="18" t="s">
        <v>16</v>
      </c>
      <c r="B6" s="27" t="s">
        <v>108</v>
      </c>
    </row>
    <row r="7" spans="1:5" x14ac:dyDescent="0.2">
      <c r="A7" s="18" t="s">
        <v>25</v>
      </c>
      <c r="B7" s="18">
        <v>0</v>
      </c>
      <c r="D7" s="18" t="s">
        <v>26</v>
      </c>
      <c r="E7" s="18" t="s">
        <v>27</v>
      </c>
    </row>
    <row r="8" spans="1:5" x14ac:dyDescent="0.2">
      <c r="A8" s="18" t="s">
        <v>30</v>
      </c>
      <c r="B8" s="18">
        <v>0</v>
      </c>
    </row>
    <row r="9" spans="1:5" x14ac:dyDescent="0.2">
      <c r="A9" s="18" t="s">
        <v>31</v>
      </c>
      <c r="B9" s="18">
        <v>0</v>
      </c>
    </row>
    <row r="10" spans="1:5" x14ac:dyDescent="0.2">
      <c r="A10" s="18" t="s">
        <v>32</v>
      </c>
      <c r="B10" s="18">
        <v>1</v>
      </c>
    </row>
    <row r="11" spans="1:5" x14ac:dyDescent="0.2">
      <c r="A11" s="18" t="s">
        <v>33</v>
      </c>
      <c r="B11" s="18">
        <v>1</v>
      </c>
    </row>
    <row r="12" spans="1:5" x14ac:dyDescent="0.2">
      <c r="A12" s="18" t="s">
        <v>34</v>
      </c>
      <c r="B12" s="18">
        <v>1</v>
      </c>
    </row>
    <row r="13" spans="1:5" x14ac:dyDescent="0.2">
      <c r="A13" s="18" t="s">
        <v>35</v>
      </c>
    </row>
    <row r="14" spans="1:5" ht="12.75" x14ac:dyDescent="0.2">
      <c r="A14" t="s">
        <v>36</v>
      </c>
      <c r="B14" s="18">
        <v>0</v>
      </c>
    </row>
    <row r="15" spans="1:5" x14ac:dyDescent="0.2">
      <c r="A15" s="18" t="s">
        <v>37</v>
      </c>
      <c r="B15" s="18" t="s">
        <v>42</v>
      </c>
    </row>
    <row r="16" spans="1:5" x14ac:dyDescent="0.2">
      <c r="A16" s="18" t="s">
        <v>38</v>
      </c>
      <c r="B16" s="18">
        <v>1</v>
      </c>
    </row>
    <row r="17" spans="1:2" x14ac:dyDescent="0.2">
      <c r="A17" s="18" t="s">
        <v>41</v>
      </c>
      <c r="B17" s="18">
        <v>0</v>
      </c>
    </row>
    <row r="18" spans="1:2" x14ac:dyDescent="0.2">
      <c r="A18" s="18" t="s">
        <v>39</v>
      </c>
      <c r="B18" s="18">
        <v>1</v>
      </c>
    </row>
    <row r="19" spans="1:2" x14ac:dyDescent="0.2">
      <c r="A19" s="18" t="s">
        <v>40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124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Invoicing Template</dc:title>
  <dc:subject>"Blank Service Invoicing Template" summary: Use this Blank Service Invoice Template to standardize your invoices and generate professional invoices quickly.  The downloadable template in Excel format calculates totals and taxes automatically so that you don&amp;#39;t have to do that manually.</dc:subject>
  <dc:creator>https://www.invoicingtemplate.com/</dc:creator>
  <cp:keywords/>
  <dc:description>https://www.invoicingtemplate.com/blankservice.html</dc:description>
  <cp:lastModifiedBy>liangjun yu</cp:lastModifiedBy>
  <cp:lastPrinted>2015-01-05T06:22:13Z</cp:lastPrinted>
  <dcterms:created xsi:type="dcterms:W3CDTF">2000-07-27T22:24:14Z</dcterms:created>
  <dcterms:modified xsi:type="dcterms:W3CDTF">2024-04-10T06:15:55Z</dcterms:modified>
  <cp:category>Blank Service Invoicing Template, Blank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Kansas, 389902, 382368, 7000197035316762910?+1.97%, 160.4 sq mi, 415.4 km2, 2,431/sq mi, 939/km2, 37°41′27″N 97°20′45″W? / ?37.6907°N 97.3459°W? / 37.6907; -97.3459? (Wichita)</vt:lpwstr>
  </property>
</Properties>
</file>