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04\"/>
    </mc:Choice>
  </mc:AlternateContent>
  <xr:revisionPtr revIDLastSave="0" documentId="13_ncr:1_{3AD0AC16-BE98-4BBC-B003-71AE313712F5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Invoice" sheetId="1" r:id="rId1"/>
    <sheet name="©" sheetId="36" r:id="rId2"/>
    <sheet name="Sales Report" sheetId="37" r:id="rId3"/>
    <sheet name="Customer Report" sheetId="38" r:id="rId4"/>
    <sheet name="Customer Statement" sheetId="39" r:id="rId5"/>
    <sheet name="Sales Rep. Report" sheetId="40" r:id="rId6"/>
    <sheet name="Payment Report" sheetId="41" r:id="rId7"/>
    <sheet name="UniformSoftware.com" sheetId="42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Invoice!$P$44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Invoice!$D$26</definedName>
    <definedName name="oknCost_10">Invoice!$D$35</definedName>
    <definedName name="oknCost_11">Invoice!$D$36</definedName>
    <definedName name="oknCost_12">Invoice!$D$37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Invoice!$D$32</definedName>
    <definedName name="oknCost_8">Invoice!$D$33</definedName>
    <definedName name="oknCost_9">Invoice!$D$34</definedName>
    <definedName name="oknCountryOrigin">Invoice!$K$21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Invoice!$A$5</definedName>
    <definedName name="oknDiscount_1">Invoice!$O$26</definedName>
    <definedName name="oknDiscount_10">Invoice!$O$35</definedName>
    <definedName name="oknDiscount_11">Invoice!$O$36</definedName>
    <definedName name="oknDiscount_12">Invoice!$O$37</definedName>
    <definedName name="oknDiscount_2">Invoice!$O$27</definedName>
    <definedName name="oknDiscount_3">Invoice!$O$28</definedName>
    <definedName name="oknDiscount_4">Invoice!$O$29</definedName>
    <definedName name="oknDiscount_5">Invoice!$O$30</definedName>
    <definedName name="oknDiscount_6">Invoice!$O$31</definedName>
    <definedName name="oknDiscount_7">Invoice!$O$32</definedName>
    <definedName name="oknDiscount_8">Invoice!$O$33</definedName>
    <definedName name="oknDiscount_9">Invoice!$O$34</definedName>
    <definedName name="oknDueDate">Invoice!$P$22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coTerm">Invoice!$J$21</definedName>
    <definedName name="oknInvoiceBodyMaxNumber" hidden="1">'Office-Kit.com.System'!$B$19</definedName>
    <definedName name="oknInvoiceBodyMinNumber" hidden="1">'Office-Kit.com.System'!$B$18</definedName>
    <definedName name="oknInvoiceDate">Invoice!$P$6</definedName>
    <definedName name="oknInvoiceID">Invoice!$P$7</definedName>
    <definedName name="oknLinetotal_1">Invoice!$P$26</definedName>
    <definedName name="oknLinetotal_10">Invoice!$P$35</definedName>
    <definedName name="oknLinetotal_11">Invoice!$P$36</definedName>
    <definedName name="oknLinetotal_12">Invoice!$P$37</definedName>
    <definedName name="oknLinetotal_2">Invoice!$P$27</definedName>
    <definedName name="oknLinetotal_3">Invoice!$P$28</definedName>
    <definedName name="oknLinetotal_4">Invoice!$P$29</definedName>
    <definedName name="oknLinetotal_5">Invoice!$P$30</definedName>
    <definedName name="oknLinetotal_6">Invoice!$P$31</definedName>
    <definedName name="oknLinetotal_7">Invoice!$P$32</definedName>
    <definedName name="oknLinetotal_8">Invoice!$P$33</definedName>
    <definedName name="oknLinetotal_9">Invoice!$P$34</definedName>
    <definedName name="oknLineTotalTaxable">Invoice!$D$38</definedName>
    <definedName name="oknNotes">Invoice!$F$42</definedName>
    <definedName name="oknOrderID">Invoice!$F$21</definedName>
    <definedName name="oknPaymentCheckNumber">Invoice!$N$46</definedName>
    <definedName name="oknPaymentCreatedDate">Invoice!$F$46</definedName>
    <definedName name="oknPaymentNotes">Invoice!$L$46</definedName>
    <definedName name="oknPaymentPaymentTerm">Invoice!$K$46</definedName>
    <definedName name="oknPayments">Invoice!$P$43</definedName>
    <definedName name="oknPaymentTerm">Invoice!$N$21</definedName>
    <definedName name="oknPaymentTotalApplied">Invoice!$J$46</definedName>
    <definedName name="oknPO_1">Invoice!$I$26</definedName>
    <definedName name="oknPO_10">Invoice!$I$35</definedName>
    <definedName name="oknPO_11">Invoice!$I$36</definedName>
    <definedName name="oknPO_12">Invoice!$I$37</definedName>
    <definedName name="oknPO_2">Invoice!$I$27</definedName>
    <definedName name="oknPO_3">Invoice!$I$28</definedName>
    <definedName name="oknPO_4">Invoice!$I$29</definedName>
    <definedName name="oknPO_5">Invoice!$I$30</definedName>
    <definedName name="oknPO_6">Invoice!$I$31</definedName>
    <definedName name="oknPO_7">Invoice!$I$32</definedName>
    <definedName name="oknPO_8">Invoice!$I$33</definedName>
    <definedName name="oknPO_9">Invoice!$I$34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Invoice!$N$26</definedName>
    <definedName name="oknPrice_10">Invoice!$N$35</definedName>
    <definedName name="oknPrice_11">Invoice!$N$36</definedName>
    <definedName name="oknPrice_12">Invoice!$N$37</definedName>
    <definedName name="oknPrice_2">Invoice!$N$27</definedName>
    <definedName name="oknPrice_3">Invoice!$N$28</definedName>
    <definedName name="oknPrice_4">Invoice!$N$29</definedName>
    <definedName name="oknPrice_5">Invoice!$N$30</definedName>
    <definedName name="oknPrice_6">Invoice!$N$31</definedName>
    <definedName name="oknPrice_7">Invoice!$N$32</definedName>
    <definedName name="oknPrice_8">Invoice!$N$33</definedName>
    <definedName name="oknPrice_9">Invoice!$N$34</definedName>
    <definedName name="oknPrInvoiceID">'Payment Report'!$D$14</definedName>
    <definedName name="oknPrNotes">'Payment Report'!$F$14</definedName>
    <definedName name="oknProductID_1">Invoice!$F$26</definedName>
    <definedName name="oknProductID_10">Invoice!$F$35</definedName>
    <definedName name="oknProductID_11">Invoice!$F$36</definedName>
    <definedName name="oknProductID_12">Invoice!$F$37</definedName>
    <definedName name="oknProductID_2">Invoice!$F$27</definedName>
    <definedName name="oknProductID_3">Invoice!$F$28</definedName>
    <definedName name="oknProductID_4">Invoice!$F$29</definedName>
    <definedName name="oknProductID_5">Invoice!$F$30</definedName>
    <definedName name="oknProductID_6">Invoice!$F$31</definedName>
    <definedName name="oknProductID_7">Invoice!$F$32</definedName>
    <definedName name="oknProductID_8">Invoice!$F$33</definedName>
    <definedName name="oknProductID_9">Invoice!$F$34</definedName>
    <definedName name="oknProductName_1">Invoice!$J$26</definedName>
    <definedName name="oknProductName_10">Invoice!$J$35</definedName>
    <definedName name="oknProductName_11">Invoice!$J$36</definedName>
    <definedName name="oknProductName_12">Invoice!$J$37</definedName>
    <definedName name="oknProductName_2">Invoice!$J$27</definedName>
    <definedName name="oknProductName_3">Invoice!$J$28</definedName>
    <definedName name="oknProductName_4">Invoice!$J$29</definedName>
    <definedName name="oknProductName_5">Invoice!$J$30</definedName>
    <definedName name="oknProductName_6">Invoice!$J$31</definedName>
    <definedName name="oknProductName_7">Invoice!$J$32</definedName>
    <definedName name="oknProductName_8">Invoice!$J$33</definedName>
    <definedName name="oknProductName_9">Invoice!$J$34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Invoice!$M$26</definedName>
    <definedName name="oknQuantity_10">Invoice!$M$35</definedName>
    <definedName name="oknQuantity_11">Invoice!$M$36</definedName>
    <definedName name="oknQuantity_12">Invoice!$M$37</definedName>
    <definedName name="oknQuantity_2">Invoice!$M$27</definedName>
    <definedName name="oknQuantity_3">Invoice!$M$28</definedName>
    <definedName name="oknQuantity_4">Invoice!$M$29</definedName>
    <definedName name="oknQuantity_5">Invoice!$M$30</definedName>
    <definedName name="oknQuantity_6">Invoice!$M$31</definedName>
    <definedName name="oknQuantity_7">Invoice!$M$32</definedName>
    <definedName name="oknQuantity_8">Invoice!$M$33</definedName>
    <definedName name="oknQuantity_9">Invoice!$M$34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Invoice!$N$12</definedName>
    <definedName name="oknShipCityStateZip">Invoice!$N$13</definedName>
    <definedName name="oknShipContact">Invoice!$N$15</definedName>
    <definedName name="oknShipCountry">Invoice!$N$14</definedName>
    <definedName name="oknShipDate">Invoice!$L$21</definedName>
    <definedName name="oknShipName">Invoice!$N$11</definedName>
    <definedName name="oknShippingCost">Invoice!$P$41</definedName>
    <definedName name="OKNSHIPVIA">Invoice!$M$21</definedName>
    <definedName name="oknStatus">Invoice!$A$7</definedName>
    <definedName name="oknSubTotal">Invoice!$P$38</definedName>
    <definedName name="oknTax1">Invoice!$P$39</definedName>
    <definedName name="oknTax1Name">Invoice!$M$39</definedName>
    <definedName name="oknTax1Rate">Invoice!$N$39</definedName>
    <definedName name="oknTax1RateDefault">Invoice!$C$13</definedName>
    <definedName name="oknTax2">Invoice!$P$40</definedName>
    <definedName name="oknTax2IsAppliedToTax1">Invoice!$C$11</definedName>
    <definedName name="oknTax2Name">Invoice!$M$40</definedName>
    <definedName name="oknTax2Rate">Invoice!$N$40</definedName>
    <definedName name="oknTax2RateDefault">Invoice!$C$14</definedName>
    <definedName name="oknTaxable_1">Invoice!$C$26</definedName>
    <definedName name="oknTaxable_10">Invoice!$C$35</definedName>
    <definedName name="oknTaxable_11">Invoice!$C$36</definedName>
    <definedName name="oknTaxable_12">Invoice!$C$37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Invoice!$C$32</definedName>
    <definedName name="oknTaxable_8">Invoice!$C$33</definedName>
    <definedName name="oknTaxable_9">Invoice!$C$34</definedName>
    <definedName name="oknTaxTotalIncludingShippingCost">Invoice!$C$12</definedName>
    <definedName name="oknTaxType">Invoice!$C$10</definedName>
    <definedName name="oknTotal">Invoice!$P$42</definedName>
    <definedName name="oknTracking">Invoice!$O$21</definedName>
    <definedName name="oknWhoAddress">Invoice!$H$12</definedName>
    <definedName name="oknWhoCityStateZip">Invoice!$H$13</definedName>
    <definedName name="oknWhoCountry">Invoice!$H$14</definedName>
    <definedName name="oknWhoID">Invoice!$H$10</definedName>
    <definedName name="oknWhoName">Invoice!$H$11</definedName>
    <definedName name="oknWhoPhone">Invoice!$H$15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3">'Customer Report'!$B$13:$Q$15</definedName>
    <definedName name="_xlnm.Print_Area" localSheetId="4">'Customer Statement'!$B$22:$H$436</definedName>
    <definedName name="_xlnm.Print_Area" localSheetId="0">Invoice!$F$4:$P$50</definedName>
    <definedName name="_xlnm.Print_Area" localSheetId="6">'Payment Report'!$B$15:$J$18</definedName>
    <definedName name="_xlnm.Print_Area" localSheetId="5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4">'Customer Statement'!$3:$21</definedName>
    <definedName name="_xlnm.Print_Titles" localSheetId="0">Invoice!$4:$25</definedName>
    <definedName name="_xlnm.Print_Titles" localSheetId="6">'Payment Report'!$3:$14</definedName>
    <definedName name="_xlnm.Print_Titles" localSheetId="5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41" l="1"/>
  <c r="B6" i="41"/>
  <c r="B5" i="41"/>
  <c r="B4" i="41"/>
  <c r="H14" i="40"/>
  <c r="G14" i="40"/>
  <c r="B7" i="40"/>
  <c r="B6" i="40"/>
  <c r="B5" i="40"/>
  <c r="B4" i="40"/>
  <c r="B7" i="39"/>
  <c r="B6" i="39"/>
  <c r="B5" i="39"/>
  <c r="B4" i="39"/>
  <c r="H12" i="38"/>
  <c r="G12" i="38"/>
  <c r="B7" i="38"/>
  <c r="B6" i="38"/>
  <c r="B5" i="38"/>
  <c r="B4" i="38"/>
  <c r="K13" i="37"/>
  <c r="J13" i="37"/>
  <c r="B7" i="37"/>
  <c r="B6" i="37"/>
  <c r="B5" i="37"/>
  <c r="B4" i="37"/>
  <c r="P37" i="1" l="1"/>
  <c r="P36" i="1"/>
  <c r="P35" i="1"/>
  <c r="P34" i="1"/>
  <c r="P33" i="1"/>
  <c r="D38" i="1" s="1" a="1"/>
  <c r="P32" i="1"/>
  <c r="P31" i="1"/>
  <c r="P30" i="1"/>
  <c r="P29" i="1"/>
  <c r="P28" i="1"/>
  <c r="P27" i="1"/>
  <c r="P26" i="1"/>
  <c r="P39" i="1"/>
  <c r="P40" i="1"/>
  <c r="D38" i="1" l="1"/>
  <c r="P38" i="1"/>
  <c r="P42" i="1" s="1"/>
  <c r="P44" i="1" s="1"/>
</calcChain>
</file>

<file path=xl/sharedStrings.xml><?xml version="1.0" encoding="utf-8"?>
<sst xmlns="http://schemas.openxmlformats.org/spreadsheetml/2006/main" count="180" uniqueCount="137">
  <si>
    <t>DATE:</t>
  </si>
  <si>
    <t>Bill To:</t>
  </si>
  <si>
    <t>Ship To:</t>
  </si>
  <si>
    <t>SHIPPING &amp; HANDLING</t>
  </si>
  <si>
    <t>TOTAL</t>
  </si>
  <si>
    <t>SoftID</t>
    <phoneticPr fontId="10" type="noConversion"/>
  </si>
  <si>
    <t>DbPath</t>
    <phoneticPr fontId="10" type="noConversion"/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</si>
  <si>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</si>
  <si>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</si>
  <si>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</si>
  <si>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</si>
  <si>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</si>
  <si>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</si>
  <si>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</si>
  <si>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</si>
  <si>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</si>
  <si>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</si>
  <si>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</si>
  <si>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</si>
  <si>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</si>
  <si>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</si>
  <si>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</si>
  <si>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</si>
  <si>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</si>
  <si>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</si>
  <si>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</si>
  <si>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</si>
  <si>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</si>
  <si>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</si>
  <si>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</si>
  <si>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</si>
  <si>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</si>
  <si>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</si>
  <si>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</si>
  <si>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</si>
  <si>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</si>
  <si>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</si>
  <si>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</si>
  <si>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</si>
  <si>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</si>
  <si>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PST</t>
  </si>
  <si>
    <t>GST</t>
  </si>
  <si>
    <t>Cost</t>
  </si>
  <si>
    <t>Month</t>
  </si>
  <si>
    <t>Payment Term</t>
  </si>
  <si>
    <t>Customer ID</t>
  </si>
  <si>
    <t>Name</t>
  </si>
  <si>
    <t>Shipping Cost</t>
  </si>
  <si>
    <t>Description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</si>
  <si>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</si>
  <si>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</si>
  <si>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</si>
  <si>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</si>
  <si>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</si>
  <si>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</si>
  <si>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</si>
  <si>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</si>
  <si>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</si>
  <si>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Ship Date</t>
  </si>
  <si>
    <t>Terms</t>
  </si>
  <si>
    <t>cost</t>
  </si>
  <si>
    <t>TaxSystem</t>
  </si>
  <si>
    <t xml:space="preserve">THANK YOU FOR YOUR BUSINESS! </t>
  </si>
  <si>
    <t>DATE</t>
    <phoneticPr fontId="10" type="noConversion"/>
  </si>
  <si>
    <t>TOTAL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</si>
  <si>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</si>
  <si>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</si>
  <si>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</si>
  <si>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</si>
  <si>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</si>
  <si>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DISCOUNT</t>
    <phoneticPr fontId="7" type="noConversion"/>
  </si>
  <si>
    <t>COMMERCIAL INVOICE</t>
    <phoneticPr fontId="7" type="noConversion"/>
  </si>
  <si>
    <t>Line Total (USD $)</t>
    <phoneticPr fontId="7" type="noConversion"/>
  </si>
  <si>
    <t>Unit Price (USD $)</t>
    <phoneticPr fontId="7" type="noConversion"/>
  </si>
  <si>
    <t>P.O.#</t>
    <phoneticPr fontId="7" type="noConversion"/>
  </si>
  <si>
    <t>INCO TERM</t>
    <phoneticPr fontId="7" type="noConversion"/>
  </si>
  <si>
    <t>COUNTRY OF ORIGIN</t>
    <phoneticPr fontId="7" type="noConversion"/>
  </si>
  <si>
    <t>SHIP VIA</t>
    <phoneticPr fontId="7" type="noConversion"/>
  </si>
  <si>
    <t>TRACKING NUMBER</t>
    <phoneticPr fontId="7" type="noConversion"/>
  </si>
  <si>
    <t>jc25212521</t>
    <phoneticPr fontId="10" type="noConversion"/>
  </si>
  <si>
    <t>$C$3</t>
    <phoneticPr fontId="10" type="noConversion"/>
  </si>
  <si>
    <t>Product ID</t>
    <phoneticPr fontId="7" type="noConversion"/>
  </si>
  <si>
    <t>Manufacturing Company/Plant</t>
    <phoneticPr fontId="7" type="noConversion"/>
  </si>
  <si>
    <t>Address</t>
    <phoneticPr fontId="7" type="noConversion"/>
  </si>
  <si>
    <t>City, State ZIP</t>
    <phoneticPr fontId="7" type="noConversion"/>
  </si>
  <si>
    <t>Contact - Phone</t>
    <phoneticPr fontId="7" type="noConversion"/>
  </si>
  <si>
    <t>Contact - Fax</t>
    <phoneticPr fontId="7" type="noConversion"/>
  </si>
  <si>
    <t>Total Applied</t>
  </si>
  <si>
    <t>ID:</t>
  </si>
  <si>
    <t>Name:</t>
  </si>
  <si>
    <t>Address:</t>
  </si>
  <si>
    <t>City,ST ZIP:</t>
  </si>
  <si>
    <t>Country:</t>
  </si>
  <si>
    <t>Phone:</t>
  </si>
  <si>
    <t>Statement Period:</t>
  </si>
  <si>
    <t>From:</t>
  </si>
  <si>
    <t>To:</t>
  </si>
  <si>
    <t/>
  </si>
  <si>
    <t>Pending</t>
  </si>
  <si>
    <t>c7004.mdb</t>
  </si>
  <si>
    <t>c7004</t>
  </si>
  <si>
    <t>Need a different invoice layout? Visit our invoice template collection.</t>
  </si>
  <si>
    <t>InvoicingTemplates.com</t>
  </si>
  <si>
    <t>Blank Commercial Invoice Template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</si>
  <si>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</si>
  <si>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</si>
  <si>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</si>
  <si>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</si>
  <si>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</si>
  <si>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</si>
  <si>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</si>
  <si>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</si>
  <si>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</si>
  <si>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Commercial Invoice Template - c7004</t>
  </si>
  <si>
    <t>Blank Commercial Billing Form - 17, Charlotte, North Carolina, 842051, 731424, 7001151248796867480?+15.12%, 305.4 sq mi, 791.0 km2, 2,757/sq mi, 1,064/km2, 35°12′28″N 80°49′52″W? / ?35.2078°N 80.8310°W? / 35.2078; -80.8310? (17 Charlotte)</t>
  </si>
  <si>
    <t>Blank Commercial Invoice Templatec7004 - 17, Charlotte, North Carolina, 842051, 731424, 7001151248796867480?+15.12%, 305.4 sq mi, 791.0 km2, 2,757/sq mi, 1,064/km2, 35°12′28″N 80°49′52″W? / ?35.2078°N 80.8310°W? / 35.2078; -80.8310? (17 Charlotte)</t>
  </si>
  <si>
    <t>Blank Commercial Billing Form - 18, Seattle, Washington, 704352, 608660, 7001157217494167520?+15.72%, 83.8 sq mi, 217.0 km2, 8,405/sq mi, 3,245/km2, 47°37′14″N 122°21′03″W? / ?47.6205°N 122.3509°W? / 47.6205; -122.3509? (20 Seattle)</t>
  </si>
  <si>
    <t>Blank Commercial Invoice Templatec7004 - 18, Seattle, Washington, 704352, 608660, 7001157217494167520?+15.72%, 83.8 sq mi, 217.0 km2, 8,405/sq mi, 3,245/km2, 47°37′14″N 122°21′03″W? / ?47.6205°N 122.3509°W? / 47.6205; -122.3509? (20 Seattle)</t>
  </si>
  <si>
    <t>3FI6I6I5DI1D</t>
  </si>
  <si>
    <t>Sales Report</t>
  </si>
  <si>
    <t>Customer</t>
  </si>
  <si>
    <t xml:space="preserve">Customer Report
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</si>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</sst>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[$-409]d\-mmm\-yy;@"/>
    <numFmt numFmtId="171" formatCode="[$-409]d/mmm/yy;@"/>
    <numFmt numFmtId="172" formatCode="_-&quot;US$&quot;* #,##0.00_ ;_-&quot;US$&quot;* \-#,##0.00\ ;_-&quot;US$&quot;* &quot;-&quot;??_ ;_-@_ "/>
    <numFmt numFmtId="173" formatCode="000000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宋体"/>
      <charset val="134"/>
    </font>
    <font>
      <b/>
      <sz val="16"/>
      <name val="Arial Black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8"/>
      <color theme="0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6"/>
      <color theme="2" tint="-0.89999084444715716"/>
      <name val="Arial Black"/>
      <family val="2"/>
    </font>
    <font>
      <b/>
      <sz val="16"/>
      <color theme="2" tint="-0.89999084444715716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4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13" fillId="2" borderId="1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7" fillId="0" borderId="0" xfId="0" applyFont="1" applyAlignment="1">
      <alignment horizontal="right" vertical="center"/>
    </xf>
    <xf numFmtId="0" fontId="12" fillId="0" borderId="0" xfId="0" applyFont="1" applyProtection="1">
      <protection locked="0" hidden="1"/>
    </xf>
    <xf numFmtId="0" fontId="12" fillId="0" borderId="0" xfId="0" applyFont="1"/>
    <xf numFmtId="0" fontId="12" fillId="0" borderId="0" xfId="0" applyFont="1" applyAlignment="1" applyProtection="1">
      <alignment horizontal="right"/>
      <protection locked="0" hidden="1"/>
    </xf>
    <xf numFmtId="0" fontId="8" fillId="0" borderId="0" xfId="0" applyFont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locked="0"/>
    </xf>
    <xf numFmtId="44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/>
    <xf numFmtId="168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3" fillId="2" borderId="3" xfId="0" applyFont="1" applyFill="1" applyBorder="1" applyAlignment="1">
      <alignment horizontal="centerContinuous" vertical="center"/>
    </xf>
    <xf numFmtId="0" fontId="13" fillId="2" borderId="4" xfId="0" applyFont="1" applyFill="1" applyBorder="1" applyAlignment="1">
      <alignment horizontal="centerContinuous" vertical="center"/>
    </xf>
    <xf numFmtId="171" fontId="9" fillId="0" borderId="0" xfId="0" applyNumberFormat="1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14" fontId="8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70" fontId="13" fillId="2" borderId="4" xfId="0" applyNumberFormat="1" applyFont="1" applyFill="1" applyBorder="1" applyAlignment="1">
      <alignment horizontal="center" vertical="center"/>
    </xf>
    <xf numFmtId="170" fontId="13" fillId="2" borderId="3" xfId="0" applyNumberFormat="1" applyFont="1" applyFill="1" applyBorder="1" applyAlignment="1">
      <alignment horizontal="center" vertical="center"/>
    </xf>
    <xf numFmtId="0" fontId="19" fillId="0" borderId="0" xfId="0" applyFont="1"/>
    <xf numFmtId="172" fontId="9" fillId="0" borderId="1" xfId="0" applyNumberFormat="1" applyFont="1" applyBorder="1" applyAlignment="1" applyProtection="1">
      <alignment horizontal="right" vertical="center" indent="1"/>
      <protection locked="0"/>
    </xf>
    <xf numFmtId="10" fontId="9" fillId="0" borderId="1" xfId="0" applyNumberFormat="1" applyFont="1" applyBorder="1" applyAlignment="1" applyProtection="1">
      <alignment horizontal="right" vertical="center" indent="1"/>
      <protection locked="0"/>
    </xf>
    <xf numFmtId="172" fontId="9" fillId="0" borderId="1" xfId="0" applyNumberFormat="1" applyFont="1" applyBorder="1" applyAlignment="1" applyProtection="1">
      <alignment horizontal="left"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 indent="1"/>
    </xf>
    <xf numFmtId="0" fontId="9" fillId="0" borderId="0" xfId="0" applyFont="1" applyAlignment="1">
      <alignment vertical="top" wrapText="1"/>
    </xf>
    <xf numFmtId="10" fontId="9" fillId="0" borderId="0" xfId="0" applyNumberFormat="1" applyFont="1" applyAlignment="1">
      <alignment horizontal="right" vertical="center" inden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indent="1"/>
    </xf>
    <xf numFmtId="172" fontId="13" fillId="0" borderId="1" xfId="0" applyNumberFormat="1" applyFont="1" applyBorder="1" applyAlignment="1" applyProtection="1">
      <alignment horizontal="left" vertical="center"/>
      <protection hidden="1"/>
    </xf>
    <xf numFmtId="172" fontId="13" fillId="0" borderId="5" xfId="0" applyNumberFormat="1" applyFont="1" applyBorder="1" applyAlignment="1" applyProtection="1">
      <alignment horizontal="left" vertical="center"/>
      <protection hidden="1"/>
    </xf>
    <xf numFmtId="1" fontId="9" fillId="0" borderId="4" xfId="0" applyNumberFormat="1" applyFont="1" applyBorder="1" applyAlignment="1">
      <alignment vertical="center"/>
    </xf>
    <xf numFmtId="1" fontId="9" fillId="3" borderId="4" xfId="0" applyNumberFormat="1" applyFont="1" applyFill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1" fontId="9" fillId="3" borderId="4" xfId="0" applyNumberFormat="1" applyFont="1" applyFill="1" applyBorder="1" applyAlignment="1">
      <alignment horizontal="center" vertical="center"/>
    </xf>
    <xf numFmtId="172" fontId="9" fillId="3" borderId="1" xfId="0" applyNumberFormat="1" applyFont="1" applyFill="1" applyBorder="1" applyAlignment="1" applyProtection="1">
      <alignment horizontal="right" vertical="center" indent="1"/>
      <protection locked="0"/>
    </xf>
    <xf numFmtId="172" fontId="9" fillId="3" borderId="1" xfId="0" applyNumberFormat="1" applyFont="1" applyFill="1" applyBorder="1" applyAlignment="1" applyProtection="1">
      <alignment horizontal="left" vertical="center"/>
      <protection hidden="1"/>
    </xf>
    <xf numFmtId="168" fontId="7" fillId="0" borderId="0" xfId="0" applyNumberFormat="1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1" fontId="9" fillId="0" borderId="1" xfId="0" applyNumberFormat="1" applyFont="1" applyBorder="1" applyAlignment="1" applyProtection="1">
      <alignment vertical="center"/>
      <protection locked="0"/>
    </xf>
    <xf numFmtId="1" fontId="9" fillId="3" borderId="1" xfId="0" applyNumberFormat="1" applyFont="1" applyFill="1" applyBorder="1" applyAlignment="1" applyProtection="1">
      <alignment vertical="center"/>
      <protection locked="0"/>
    </xf>
    <xf numFmtId="172" fontId="9" fillId="0" borderId="1" xfId="0" applyNumberFormat="1" applyFont="1" applyBorder="1" applyAlignment="1" applyProtection="1">
      <alignment horizontal="left" vertical="center"/>
      <protection locked="0" hidden="1"/>
    </xf>
    <xf numFmtId="172" fontId="13" fillId="0" borderId="1" xfId="0" applyNumberFormat="1" applyFont="1" applyBorder="1" applyAlignment="1" applyProtection="1">
      <alignment horizontal="left" vertical="center"/>
      <protection locked="0" hidden="1"/>
    </xf>
    <xf numFmtId="167" fontId="9" fillId="0" borderId="1" xfId="0" applyNumberFormat="1" applyFont="1" applyBorder="1" applyAlignment="1" applyProtection="1">
      <alignment horizontal="right" vertical="center" wrapText="1"/>
      <protection locked="0"/>
    </xf>
    <xf numFmtId="167" fontId="9" fillId="3" borderId="1" xfId="0" applyNumberFormat="1" applyFont="1" applyFill="1" applyBorder="1" applyAlignment="1" applyProtection="1">
      <alignment horizontal="right" vertical="center"/>
      <protection locked="0"/>
    </xf>
    <xf numFmtId="167" fontId="9" fillId="0" borderId="1" xfId="0" applyNumberFormat="1" applyFont="1" applyBorder="1" applyAlignment="1" applyProtection="1">
      <alignment horizontal="right" vertical="center"/>
      <protection locked="0"/>
    </xf>
    <xf numFmtId="10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0" xfId="0" applyNumberFormat="1" applyFont="1" applyAlignment="1">
      <alignment horizontal="left"/>
    </xf>
    <xf numFmtId="4" fontId="9" fillId="0" borderId="0" xfId="0" applyNumberFormat="1" applyFont="1"/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9" fillId="0" borderId="6" xfId="0" applyNumberFormat="1" applyFont="1" applyBorder="1" applyProtection="1">
      <protection locked="0"/>
    </xf>
    <xf numFmtId="164" fontId="9" fillId="0" borderId="8" xfId="0" applyNumberFormat="1" applyFont="1" applyBorder="1" applyProtection="1">
      <protection locked="0"/>
    </xf>
    <xf numFmtId="14" fontId="13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23" fillId="0" borderId="0" xfId="1" applyAlignment="1" applyProtection="1"/>
    <xf numFmtId="0" fontId="6" fillId="0" borderId="22" xfId="2" applyFont="1" applyBorder="1"/>
    <xf numFmtId="0" fontId="27" fillId="0" borderId="23" xfId="2" applyFont="1" applyBorder="1" applyAlignment="1">
      <alignment horizontal="left" vertical="center"/>
    </xf>
    <xf numFmtId="0" fontId="26" fillId="0" borderId="22" xfId="2" applyBorder="1"/>
    <xf numFmtId="0" fontId="26" fillId="0" borderId="0" xfId="2"/>
    <xf numFmtId="0" fontId="28" fillId="0" borderId="24" xfId="2" applyFont="1" applyBorder="1" applyAlignment="1">
      <alignment horizontal="left" wrapText="1" indent="1"/>
    </xf>
    <xf numFmtId="0" fontId="28" fillId="0" borderId="22" xfId="2" applyFont="1" applyBorder="1"/>
    <xf numFmtId="0" fontId="28" fillId="0" borderId="22" xfId="2" applyFont="1" applyBorder="1" applyAlignment="1">
      <alignment horizontal="left" wrapText="1"/>
    </xf>
    <xf numFmtId="0" fontId="29" fillId="0" borderId="22" xfId="2" applyFont="1" applyBorder="1" applyAlignment="1">
      <alignment horizontal="left" wrapText="1"/>
    </xf>
    <xf numFmtId="0" fontId="30" fillId="0" borderId="22" xfId="4" applyBorder="1" applyAlignment="1" applyProtection="1">
      <alignment horizontal="left" wrapText="1"/>
    </xf>
    <xf numFmtId="0" fontId="28" fillId="0" borderId="22" xfId="2" applyFont="1" applyBorder="1" applyAlignment="1">
      <alignment horizontal="left"/>
    </xf>
    <xf numFmtId="0" fontId="6" fillId="0" borderId="0" xfId="2" applyFont="1"/>
    <xf numFmtId="0" fontId="2" fillId="0" borderId="0" xfId="7"/>
    <xf numFmtId="0" fontId="13" fillId="2" borderId="2" xfId="0" applyFont="1" applyFill="1" applyBorder="1" applyAlignment="1" applyProtection="1">
      <alignment horizontal="centerContinuous" vertical="center"/>
      <protection locked="0"/>
    </xf>
    <xf numFmtId="170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0" fontId="6" fillId="7" borderId="0" xfId="0" applyFont="1" applyFill="1"/>
    <xf numFmtId="0" fontId="8" fillId="7" borderId="0" xfId="0" applyFont="1" applyFill="1"/>
    <xf numFmtId="165" fontId="17" fillId="7" borderId="0" xfId="0" applyNumberFormat="1" applyFont="1" applyFill="1" applyAlignment="1">
      <alignment horizontal="right" vertical="center"/>
    </xf>
    <xf numFmtId="169" fontId="17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21" fillId="7" borderId="0" xfId="0" applyFont="1" applyFill="1" applyAlignment="1">
      <alignment vertical="center"/>
    </xf>
    <xf numFmtId="0" fontId="7" fillId="7" borderId="0" xfId="0" applyFont="1" applyFill="1" applyAlignment="1">
      <alignment horizontal="right" vertical="center"/>
    </xf>
    <xf numFmtId="0" fontId="8" fillId="7" borderId="0" xfId="0" applyFont="1" applyFill="1" applyAlignment="1">
      <alignment vertical="center"/>
    </xf>
    <xf numFmtId="0" fontId="23" fillId="7" borderId="0" xfId="1" applyFill="1" applyAlignment="1" applyProtection="1"/>
    <xf numFmtId="0" fontId="12" fillId="7" borderId="0" xfId="0" applyFont="1" applyFill="1"/>
    <xf numFmtId="0" fontId="0" fillId="5" borderId="0" xfId="0" applyFill="1"/>
    <xf numFmtId="0" fontId="6" fillId="5" borderId="0" xfId="0" applyFont="1" applyFill="1"/>
    <xf numFmtId="0" fontId="0" fillId="5" borderId="0" xfId="0" applyFill="1" applyProtection="1">
      <protection locked="0" hidden="1"/>
    </xf>
    <xf numFmtId="0" fontId="23" fillId="5" borderId="0" xfId="1" applyFill="1" applyAlignment="1" applyProtection="1"/>
    <xf numFmtId="0" fontId="13" fillId="6" borderId="3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9" fontId="13" fillId="6" borderId="4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right"/>
    </xf>
    <xf numFmtId="0" fontId="33" fillId="0" borderId="0" xfId="0" applyFont="1"/>
    <xf numFmtId="0" fontId="9" fillId="8" borderId="0" xfId="0" applyFont="1" applyFill="1"/>
    <xf numFmtId="14" fontId="9" fillId="8" borderId="0" xfId="0" applyNumberFormat="1" applyFont="1" applyFill="1"/>
    <xf numFmtId="4" fontId="9" fillId="8" borderId="0" xfId="0" applyNumberFormat="1" applyFont="1" applyFill="1"/>
    <xf numFmtId="0" fontId="9" fillId="8" borderId="0" xfId="0" applyFont="1" applyFill="1" applyAlignment="1">
      <alignment horizontal="center"/>
    </xf>
    <xf numFmtId="0" fontId="9" fillId="10" borderId="0" xfId="0" applyFont="1" applyFill="1"/>
    <xf numFmtId="14" fontId="9" fillId="0" borderId="0" xfId="0" applyNumberFormat="1" applyFont="1"/>
    <xf numFmtId="0" fontId="34" fillId="0" borderId="0" xfId="0" applyFont="1"/>
    <xf numFmtId="0" fontId="35" fillId="0" borderId="0" xfId="0" applyFont="1" applyAlignment="1">
      <alignment horizontal="left" vertical="center"/>
    </xf>
    <xf numFmtId="14" fontId="36" fillId="0" borderId="0" xfId="0" applyNumberFormat="1" applyFont="1"/>
    <xf numFmtId="4" fontId="34" fillId="0" borderId="0" xfId="0" applyNumberFormat="1" applyFont="1"/>
    <xf numFmtId="0" fontId="34" fillId="0" borderId="0" xfId="0" applyFont="1" applyAlignment="1">
      <alignment horizontal="center"/>
    </xf>
    <xf numFmtId="4" fontId="37" fillId="0" borderId="0" xfId="0" applyNumberFormat="1" applyFont="1"/>
    <xf numFmtId="0" fontId="38" fillId="0" borderId="0" xfId="0" applyFont="1" applyAlignment="1">
      <alignment horizontal="left" vertical="center"/>
    </xf>
    <xf numFmtId="4" fontId="9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0" fontId="9" fillId="0" borderId="0" xfId="0" applyFont="1" applyAlignment="1">
      <alignment horizontal="right" indent="1"/>
    </xf>
    <xf numFmtId="14" fontId="14" fillId="0" borderId="0" xfId="0" applyNumberFormat="1" applyFont="1"/>
    <xf numFmtId="0" fontId="13" fillId="11" borderId="1" xfId="0" applyFont="1" applyFill="1" applyBorder="1"/>
    <xf numFmtId="14" fontId="13" fillId="11" borderId="1" xfId="0" applyNumberFormat="1" applyFont="1" applyFill="1" applyBorder="1" applyAlignment="1">
      <alignment horizontal="center"/>
    </xf>
    <xf numFmtId="4" fontId="13" fillId="11" borderId="1" xfId="0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17" fontId="9" fillId="0" borderId="0" xfId="0" applyNumberFormat="1" applyFont="1"/>
    <xf numFmtId="0" fontId="9" fillId="0" borderId="0" xfId="0" applyFont="1" applyAlignment="1">
      <alignment horizontal="left" indent="1"/>
    </xf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4" fontId="39" fillId="0" borderId="0" xfId="0" applyNumberFormat="1" applyFont="1" applyAlignment="1">
      <alignment vertical="center"/>
    </xf>
    <xf numFmtId="0" fontId="13" fillId="12" borderId="1" xfId="0" applyFont="1" applyFill="1" applyBorder="1" applyAlignment="1">
      <alignment horizontal="center"/>
    </xf>
    <xf numFmtId="14" fontId="13" fillId="12" borderId="1" xfId="0" applyNumberFormat="1" applyFont="1" applyFill="1" applyBorder="1" applyAlignment="1">
      <alignment horizontal="center"/>
    </xf>
    <xf numFmtId="4" fontId="13" fillId="12" borderId="1" xfId="0" applyNumberFormat="1" applyFont="1" applyFill="1" applyBorder="1" applyAlignment="1">
      <alignment horizontal="center"/>
    </xf>
    <xf numFmtId="49" fontId="9" fillId="0" borderId="0" xfId="0" applyNumberFormat="1" applyFont="1"/>
    <xf numFmtId="0" fontId="39" fillId="0" borderId="0" xfId="0" applyFont="1"/>
    <xf numFmtId="14" fontId="35" fillId="0" borderId="0" xfId="0" applyNumberFormat="1" applyFont="1"/>
    <xf numFmtId="49" fontId="39" fillId="0" borderId="0" xfId="0" applyNumberFormat="1" applyFont="1" applyAlignment="1">
      <alignment horizontal="left"/>
    </xf>
    <xf numFmtId="4" fontId="3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9" fillId="0" borderId="27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14" fontId="13" fillId="11" borderId="7" xfId="0" applyNumberFormat="1" applyFont="1" applyFill="1" applyBorder="1" applyAlignment="1">
      <alignment horizontal="left" indent="1"/>
    </xf>
    <xf numFmtId="164" fontId="13" fillId="11" borderId="9" xfId="0" applyNumberFormat="1" applyFont="1" applyFill="1" applyBorder="1" applyAlignment="1">
      <alignment horizontal="left" indent="1"/>
    </xf>
    <xf numFmtId="49" fontId="13" fillId="11" borderId="1" xfId="0" applyNumberFormat="1" applyFont="1" applyFill="1" applyBorder="1" applyAlignment="1">
      <alignment horizontal="center"/>
    </xf>
    <xf numFmtId="164" fontId="13" fillId="11" borderId="1" xfId="0" applyNumberFormat="1" applyFont="1" applyFill="1" applyBorder="1" applyAlignment="1">
      <alignment horizontal="center"/>
    </xf>
    <xf numFmtId="0" fontId="1" fillId="0" borderId="0" xfId="8"/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11" fillId="3" borderId="0" xfId="0" applyFont="1" applyFill="1" applyAlignment="1">
      <alignment horizontal="center" vertical="center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9" fillId="0" borderId="16" xfId="0" applyFont="1" applyBorder="1" applyAlignment="1" applyProtection="1">
      <alignment horizontal="left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9" fillId="0" borderId="18" xfId="0" applyFont="1" applyBorder="1" applyAlignment="1" applyProtection="1">
      <alignment horizontal="left" vertical="top" wrapText="1"/>
      <protection locked="0"/>
    </xf>
    <xf numFmtId="0" fontId="9" fillId="0" borderId="19" xfId="0" applyFont="1" applyBorder="1" applyAlignment="1" applyProtection="1">
      <alignment horizontal="left" vertical="top" wrapText="1"/>
      <protection locked="0"/>
    </xf>
    <xf numFmtId="0" fontId="9" fillId="0" borderId="20" xfId="0" applyFont="1" applyBorder="1" applyAlignment="1" applyProtection="1">
      <alignment horizontal="left" vertical="top" wrapText="1"/>
      <protection locked="0"/>
    </xf>
    <xf numFmtId="0" fontId="9" fillId="0" borderId="21" xfId="0" applyFont="1" applyBorder="1" applyAlignment="1" applyProtection="1">
      <alignment horizontal="left" vertical="top" wrapText="1"/>
      <protection locked="0"/>
    </xf>
    <xf numFmtId="1" fontId="9" fillId="3" borderId="2" xfId="0" applyNumberFormat="1" applyFont="1" applyFill="1" applyBorder="1" applyAlignment="1" applyProtection="1">
      <alignment horizontal="center" vertical="center"/>
      <protection locked="0"/>
    </xf>
    <xf numFmtId="1" fontId="9" fillId="3" borderId="3" xfId="0" applyNumberFormat="1" applyFont="1" applyFill="1" applyBorder="1" applyAlignment="1" applyProtection="1">
      <alignment horizontal="center" vertical="center"/>
      <protection locked="0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1" fontId="9" fillId="0" borderId="3" xfId="0" applyNumberFormat="1" applyFont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165" fontId="23" fillId="7" borderId="0" xfId="1" applyNumberFormat="1" applyFill="1" applyAlignment="1" applyProtection="1">
      <alignment horizontal="left" vertical="center"/>
      <protection locked="0"/>
    </xf>
    <xf numFmtId="165" fontId="24" fillId="7" borderId="0" xfId="0" applyNumberFormat="1" applyFont="1" applyFill="1" applyAlignment="1" applyProtection="1">
      <alignment horizontal="left" vertical="center"/>
      <protection locked="0"/>
    </xf>
    <xf numFmtId="165" fontId="17" fillId="7" borderId="0" xfId="0" applyNumberFormat="1" applyFont="1" applyFill="1" applyAlignment="1" applyProtection="1">
      <alignment horizontal="left" vertical="center"/>
      <protection locked="0"/>
    </xf>
    <xf numFmtId="165" fontId="25" fillId="7" borderId="0" xfId="1" applyNumberFormat="1" applyFont="1" applyFill="1" applyAlignment="1" applyProtection="1">
      <alignment horizontal="left" vertical="center"/>
      <protection locked="0"/>
    </xf>
    <xf numFmtId="0" fontId="13" fillId="6" borderId="2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9" fillId="4" borderId="10" xfId="0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1" xfId="0" applyFont="1" applyFill="1" applyBorder="1" applyAlignment="1" applyProtection="1">
      <alignment horizontal="center" vertical="center" wrapText="1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9" fillId="4" borderId="9" xfId="0" applyFont="1" applyFill="1" applyBorder="1" applyAlignment="1" applyProtection="1">
      <alignment horizontal="center" vertical="center" wrapText="1"/>
      <protection locked="0"/>
    </xf>
    <xf numFmtId="0" fontId="7" fillId="7" borderId="0" xfId="0" applyFont="1" applyFill="1" applyAlignment="1">
      <alignment horizontal="center"/>
    </xf>
    <xf numFmtId="0" fontId="8" fillId="5" borderId="0" xfId="0" applyFont="1" applyFill="1" applyAlignment="1" applyProtection="1">
      <alignment horizontal="center"/>
      <protection locked="0"/>
    </xf>
    <xf numFmtId="0" fontId="22" fillId="7" borderId="0" xfId="0" applyFont="1" applyFill="1" applyAlignment="1">
      <alignment horizontal="center" vertical="center" wrapText="1"/>
    </xf>
    <xf numFmtId="0" fontId="20" fillId="7" borderId="0" xfId="0" applyFont="1" applyFill="1" applyAlignment="1">
      <alignment horizontal="center"/>
    </xf>
    <xf numFmtId="49" fontId="9" fillId="0" borderId="0" xfId="0" applyNumberFormat="1" applyFont="1" applyAlignment="1" applyProtection="1">
      <alignment horizontal="left" vertical="center"/>
      <protection locked="0"/>
    </xf>
    <xf numFmtId="0" fontId="13" fillId="6" borderId="1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left" vertical="center" wrapText="1"/>
      <protection locked="0"/>
    </xf>
    <xf numFmtId="170" fontId="9" fillId="0" borderId="6" xfId="0" applyNumberFormat="1" applyFont="1" applyBorder="1" applyAlignment="1" applyProtection="1">
      <alignment horizontal="center" vertical="center"/>
      <protection locked="0"/>
    </xf>
    <xf numFmtId="170" fontId="9" fillId="0" borderId="8" xfId="0" applyNumberFormat="1" applyFont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0" fontId="13" fillId="6" borderId="6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173" fontId="9" fillId="4" borderId="10" xfId="0" applyNumberFormat="1" applyFont="1" applyFill="1" applyBorder="1" applyAlignment="1" applyProtection="1">
      <alignment horizontal="center" vertical="center" wrapText="1"/>
      <protection locked="0"/>
    </xf>
    <xf numFmtId="173" fontId="9" fillId="4" borderId="11" xfId="0" applyNumberFormat="1" applyFont="1" applyFill="1" applyBorder="1" applyAlignment="1" applyProtection="1">
      <alignment horizontal="center" vertical="center" wrapText="1"/>
      <protection locked="0"/>
    </xf>
    <xf numFmtId="173" fontId="9" fillId="4" borderId="7" xfId="0" applyNumberFormat="1" applyFont="1" applyFill="1" applyBorder="1" applyAlignment="1" applyProtection="1">
      <alignment horizontal="center" vertical="center" wrapText="1"/>
      <protection locked="0"/>
    </xf>
    <xf numFmtId="173" fontId="9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4" xfId="0" applyFont="1" applyFill="1" applyBorder="1" applyAlignment="1">
      <alignment horizontal="center" vertical="center"/>
    </xf>
    <xf numFmtId="165" fontId="23" fillId="6" borderId="0" xfId="1" applyNumberFormat="1" applyFill="1" applyAlignment="1" applyProtection="1">
      <alignment horizontal="center" vertical="center"/>
      <protection locked="0"/>
    </xf>
    <xf numFmtId="14" fontId="9" fillId="0" borderId="11" xfId="0" applyNumberFormat="1" applyFont="1" applyBorder="1" applyAlignment="1" applyProtection="1">
      <alignment horizontal="center" vertical="center" wrapText="1" shrinkToFit="1"/>
      <protection locked="0"/>
    </xf>
    <xf numFmtId="14" fontId="9" fillId="0" borderId="9" xfId="0" applyNumberFormat="1" applyFont="1" applyBorder="1" applyAlignment="1" applyProtection="1">
      <alignment horizontal="center" vertical="center" wrapText="1" shrinkToFi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13" fillId="6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center"/>
    </xf>
    <xf numFmtId="0" fontId="38" fillId="0" borderId="0" xfId="0" applyFont="1" applyAlignment="1">
      <alignment horizontal="right" vertical="center"/>
    </xf>
    <xf numFmtId="4" fontId="40" fillId="0" borderId="0" xfId="0" applyNumberFormat="1" applyFont="1" applyAlignment="1">
      <alignment horizontal="right" vertical="center"/>
    </xf>
    <xf numFmtId="14" fontId="13" fillId="11" borderId="10" xfId="0" applyNumberFormat="1" applyFont="1" applyFill="1" applyBorder="1" applyAlignment="1">
      <alignment horizontal="left" indent="1"/>
    </xf>
    <xf numFmtId="14" fontId="13" fillId="11" borderId="11" xfId="0" applyNumberFormat="1" applyFont="1" applyFill="1" applyBorder="1" applyAlignment="1">
      <alignment horizontal="left" indent="1"/>
    </xf>
    <xf numFmtId="14" fontId="13" fillId="11" borderId="25" xfId="0" applyNumberFormat="1" applyFont="1" applyFill="1" applyBorder="1" applyAlignment="1">
      <alignment horizontal="left" indent="1"/>
    </xf>
    <xf numFmtId="14" fontId="13" fillId="11" borderId="26" xfId="0" applyNumberFormat="1" applyFont="1" applyFill="1" applyBorder="1" applyAlignment="1">
      <alignment horizontal="left" indent="1"/>
    </xf>
    <xf numFmtId="14" fontId="13" fillId="11" borderId="7" xfId="0" applyNumberFormat="1" applyFont="1" applyFill="1" applyBorder="1" applyAlignment="1">
      <alignment horizontal="left" indent="1"/>
    </xf>
    <xf numFmtId="14" fontId="13" fillId="11" borderId="9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FFBC710B-723F-4052-AC3B-D0C774220FE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commercialinvoiceexce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8</xdr:row>
      <xdr:rowOff>57150</xdr:rowOff>
    </xdr:from>
    <xdr:to>
      <xdr:col>16</xdr:col>
      <xdr:colOff>0</xdr:colOff>
      <xdr:row>8</xdr:row>
      <xdr:rowOff>85725</xdr:rowOff>
    </xdr:to>
    <xdr:sp macro="" textlink="">
      <xdr:nvSpPr>
        <xdr:cNvPr id="1182" name="oknWidget_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ShapeType="1"/>
        </xdr:cNvSpPr>
      </xdr:nvSpPr>
      <xdr:spPr bwMode="auto">
        <a:xfrm>
          <a:off x="1362075" y="1933575"/>
          <a:ext cx="8658225" cy="2857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419100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419100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552450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552450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13</xdr:col>
      <xdr:colOff>123825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115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13</xdr:col>
      <xdr:colOff>123825</xdr:colOff>
      <xdr:row>0</xdr:row>
      <xdr:rowOff>390525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11517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209550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248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209550</xdr:colOff>
      <xdr:row>0</xdr:row>
      <xdr:rowOff>390525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2482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400050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1249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400050</xdr:colOff>
      <xdr:row>0</xdr:row>
      <xdr:rowOff>390525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912495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323850</xdr:colOff>
      <xdr:row>8</xdr:row>
      <xdr:rowOff>85725</xdr:rowOff>
    </xdr:from>
    <xdr:ext cx="8858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057650" y="19621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10</xdr:col>
      <xdr:colOff>542925</xdr:colOff>
      <xdr:row>8</xdr:row>
      <xdr:rowOff>85725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029200" y="19621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0</xdr:colOff>
      <xdr:row>8</xdr:row>
      <xdr:rowOff>57150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733800" y="19335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14</xdr:col>
      <xdr:colOff>0</xdr:colOff>
      <xdr:row>8</xdr:row>
      <xdr:rowOff>47625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915275" y="19240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14</xdr:col>
      <xdr:colOff>323850</xdr:colOff>
      <xdr:row>8</xdr:row>
      <xdr:rowOff>66675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39125" y="194310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457200</xdr:colOff>
      <xdr:row>18</xdr:row>
      <xdr:rowOff>104775</xdr:rowOff>
    </xdr:from>
    <xdr:ext cx="171450" cy="171450"/>
    <xdr:sp macro="_xll.ExecImeCommand" textlink="">
      <xdr:nvSpPr>
        <xdr:cNvPr id="20" name="oknCboShipVi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877050" y="345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771525</xdr:colOff>
      <xdr:row>18</xdr:row>
      <xdr:rowOff>104775</xdr:rowOff>
    </xdr:from>
    <xdr:ext cx="171450" cy="17145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762875" y="345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25</xdr:row>
      <xdr:rowOff>19050</xdr:rowOff>
    </xdr:from>
    <xdr:ext cx="171450" cy="1714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600325" y="4229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26</xdr:row>
      <xdr:rowOff>21648</xdr:rowOff>
    </xdr:from>
    <xdr:ext cx="161925" cy="1714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600325" y="4431723"/>
          <a:ext cx="16192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27</xdr:row>
      <xdr:rowOff>24246</xdr:rowOff>
    </xdr:from>
    <xdr:ext cx="171450" cy="1714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600325" y="463434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28</xdr:row>
      <xdr:rowOff>26844</xdr:rowOff>
    </xdr:from>
    <xdr:ext cx="161925" cy="1714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600325" y="4836969"/>
          <a:ext cx="16192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29</xdr:row>
      <xdr:rowOff>29442</xdr:rowOff>
    </xdr:from>
    <xdr:ext cx="161925" cy="1714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600325" y="5039592"/>
          <a:ext cx="16192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30</xdr:row>
      <xdr:rowOff>32040</xdr:rowOff>
    </xdr:from>
    <xdr:ext cx="161925" cy="1714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600325" y="5242215"/>
          <a:ext cx="16192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31</xdr:row>
      <xdr:rowOff>34638</xdr:rowOff>
    </xdr:from>
    <xdr:ext cx="161925" cy="1714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600325" y="5444838"/>
          <a:ext cx="16192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32</xdr:row>
      <xdr:rowOff>37236</xdr:rowOff>
    </xdr:from>
    <xdr:ext cx="161925" cy="1714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600325" y="5647461"/>
          <a:ext cx="16192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33</xdr:row>
      <xdr:rowOff>39834</xdr:rowOff>
    </xdr:from>
    <xdr:ext cx="171450" cy="1714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600325" y="585008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34</xdr:row>
      <xdr:rowOff>42432</xdr:rowOff>
    </xdr:from>
    <xdr:ext cx="161925" cy="1714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600325" y="6052707"/>
          <a:ext cx="16192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35</xdr:row>
      <xdr:rowOff>45030</xdr:rowOff>
    </xdr:from>
    <xdr:ext cx="171450" cy="171450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600325" y="625533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76200</xdr:colOff>
      <xdr:row>36</xdr:row>
      <xdr:rowOff>47625</xdr:rowOff>
    </xdr:from>
    <xdr:ext cx="161925" cy="171450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600325" y="6457950"/>
          <a:ext cx="161925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323851</xdr:colOff>
          <xdr:row>25</xdr:row>
          <xdr:rowOff>4763</xdr:rowOff>
        </xdr:from>
        <xdr:to>
          <xdr:col>1</xdr:col>
          <xdr:colOff>514351</xdr:colOff>
          <xdr:row>37</xdr:row>
          <xdr:rowOff>0</xdr:rowOff>
        </xdr:to>
        <xdr:grpSp>
          <xdr:nvGrpSpPr>
            <xdr:cNvPr id="1125" name="oknWidget_taxablegroup">
              <a:extLs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GrpSpPr/>
          </xdr:nvGrpSpPr>
          <xdr:grpSpPr>
            <a:xfrm>
              <a:off x="981076" y="4214813"/>
              <a:ext cx="190500" cy="2395537"/>
              <a:chOff x="981076" y="4214813"/>
              <a:chExt cx="190500" cy="2395537"/>
            </a:xfrm>
          </xdr:grpSpPr>
          <xdr:sp macro="" textlink="">
            <xdr:nvSpPr>
              <xdr:cNvPr id="1185" name="oknWidget_taxable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981076" y="42148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981076" y="44148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981076" y="46148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981076" y="48148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981076" y="50149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981076" y="52149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7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981076" y="54149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8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981076" y="56149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9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981076" y="58150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0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981076" y="60150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1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981076" y="62150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2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981076" y="64150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18</xdr:col>
      <xdr:colOff>0</xdr:colOff>
      <xdr:row>3</xdr:row>
      <xdr:rowOff>0</xdr:rowOff>
    </xdr:from>
    <xdr:to>
      <xdr:col>26</xdr:col>
      <xdr:colOff>190500</xdr:colOff>
      <xdr:row>18</xdr:row>
      <xdr:rowOff>47625</xdr:rowOff>
    </xdr:to>
    <xdr:pic>
      <xdr:nvPicPr>
        <xdr:cNvPr id="6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4125" y="81915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381000</xdr:colOff>
      <xdr:row>9</xdr:row>
      <xdr:rowOff>38100</xdr:rowOff>
    </xdr:from>
    <xdr:ext cx="1428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314575" y="205740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466725</xdr:colOff>
      <xdr:row>10</xdr:row>
      <xdr:rowOff>19050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809750" y="2209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466725</xdr:colOff>
      <xdr:row>11</xdr:row>
      <xdr:rowOff>19050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809750" y="23812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466725</xdr:colOff>
      <xdr:row>12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809750" y="28479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428625</xdr:colOff>
      <xdr:row>13</xdr:row>
      <xdr:rowOff>19050</xdr:rowOff>
    </xdr:from>
    <xdr:ext cx="676275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771650" y="3028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409575</xdr:colOff>
      <xdr:row>14</xdr:row>
      <xdr:rowOff>9525</xdr:rowOff>
    </xdr:from>
    <xdr:ext cx="676275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752600" y="31908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1095375</xdr:colOff>
      <xdr:row>10</xdr:row>
      <xdr:rowOff>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6276975" y="21907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1104900</xdr:colOff>
      <xdr:row>11</xdr:row>
      <xdr:rowOff>19050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6286500" y="23812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1133475</xdr:colOff>
      <xdr:row>12</xdr:row>
      <xdr:rowOff>19050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6315075" y="28575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1114425</xdr:colOff>
      <xdr:row>13</xdr:row>
      <xdr:rowOff>9525</xdr:rowOff>
    </xdr:from>
    <xdr:ext cx="685800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6296025" y="30194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1114425</xdr:colOff>
      <xdr:row>14</xdr:row>
      <xdr:rowOff>19050</xdr:rowOff>
    </xdr:from>
    <xdr:ext cx="685800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6296025" y="32004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11</xdr:col>
      <xdr:colOff>254000</xdr:colOff>
      <xdr:row>3</xdr:row>
      <xdr:rowOff>6350</xdr:rowOff>
    </xdr:from>
    <xdr:to>
      <xdr:col>11</xdr:col>
      <xdr:colOff>1041400</xdr:colOff>
      <xdr:row>6</xdr:row>
      <xdr:rowOff>92075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5600" y="8255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lankcommercialinvoiceexcel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blankcommercialinvoiceexcel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blankcommercialinvoiceexcel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blankcommercialinvoiceexcel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commercialinvoiceexcel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blankcommercialinvoiceexcel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blankcommercialinvoiceexcel.html" TargetMode="External"/><Relationship Id="rId9" Type="http://schemas.openxmlformats.org/officeDocument/2006/relationships/hyperlink" Target="http://www.invoicingtemplate.com/blankcommercialinvoiceexcel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lankcommercialinvoiceexcel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Z99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K11"/>
    </sheetView>
  </sheetViews>
  <sheetFormatPr defaultColWidth="9.7109375" defaultRowHeight="12.75" x14ac:dyDescent="0.2"/>
  <cols>
    <col min="1" max="1" width="9.85546875" style="113" customWidth="1"/>
    <col min="2" max="2" width="9.7109375" style="113" customWidth="1"/>
    <col min="3" max="3" width="10.28515625" style="6" hidden="1" customWidth="1"/>
    <col min="4" max="4" width="16" style="6" hidden="1" customWidth="1"/>
    <col min="5" max="5" width="0.5703125" customWidth="1"/>
    <col min="6" max="7" width="8.85546875" customWidth="1"/>
    <col min="8" max="8" width="4.28515625" customWidth="1"/>
    <col min="9" max="9" width="13.85546875" customWidth="1"/>
    <col min="10" max="10" width="11.28515625" customWidth="1"/>
    <col min="11" max="11" width="10.42578125" customWidth="1"/>
    <col min="12" max="12" width="18.5703125" customWidth="1"/>
    <col min="13" max="13" width="8.5703125" customWidth="1"/>
    <col min="14" max="14" width="13.85546875" customWidth="1"/>
    <col min="15" max="15" width="12.140625" customWidth="1"/>
    <col min="16" max="16" width="19.4257812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62" s="114" customFormat="1" ht="57" customHeight="1" x14ac:dyDescent="0.2">
      <c r="A1" s="114" t="s">
        <v>103</v>
      </c>
      <c r="B1" s="115"/>
      <c r="C1" s="116"/>
      <c r="D1" s="116"/>
      <c r="AHQ1" s="117" t="s">
        <v>117</v>
      </c>
      <c r="AIE1" s="117" t="s">
        <v>115</v>
      </c>
      <c r="AIR1" s="117" t="s">
        <v>115</v>
      </c>
      <c r="AJZ1" s="117" t="s">
        <v>115</v>
      </c>
    </row>
    <row r="2" spans="1:962" ht="3.75" customHeight="1" x14ac:dyDescent="0.2">
      <c r="A2" s="104"/>
      <c r="B2" s="104"/>
    </row>
    <row r="3" spans="1:962" ht="3.75" customHeight="1" x14ac:dyDescent="0.2">
      <c r="A3" s="104"/>
      <c r="B3" s="104"/>
    </row>
    <row r="4" spans="1:962" s="31" customFormat="1" ht="23.45" customHeight="1" x14ac:dyDescent="0.5">
      <c r="A4" s="200" t="s">
        <v>26</v>
      </c>
      <c r="B4" s="200"/>
      <c r="C4" s="15"/>
      <c r="D4" s="15"/>
      <c r="E4" s="16"/>
      <c r="F4" s="123" t="s">
        <v>82</v>
      </c>
      <c r="G4" s="48"/>
      <c r="H4" s="16"/>
      <c r="J4" s="1"/>
      <c r="K4" s="18"/>
      <c r="M4" s="18"/>
      <c r="N4" s="18"/>
      <c r="P4" s="122" t="s">
        <v>71</v>
      </c>
      <c r="Q4" s="30"/>
      <c r="S4"/>
      <c r="T4"/>
      <c r="U4"/>
      <c r="V4"/>
    </row>
    <row r="5" spans="1:962" s="16" customFormat="1" ht="15" customHeight="1" x14ac:dyDescent="0.2">
      <c r="A5" s="201" t="s">
        <v>100</v>
      </c>
      <c r="B5" s="201"/>
      <c r="C5" s="15"/>
      <c r="D5" s="15"/>
      <c r="F5" s="1" t="s">
        <v>83</v>
      </c>
      <c r="G5" s="1"/>
      <c r="S5"/>
      <c r="T5"/>
      <c r="U5"/>
      <c r="V5"/>
    </row>
    <row r="6" spans="1:962" s="18" customFormat="1" ht="15" customHeight="1" x14ac:dyDescent="0.2">
      <c r="A6" s="200" t="s">
        <v>27</v>
      </c>
      <c r="B6" s="200"/>
      <c r="C6" s="15"/>
      <c r="D6" s="15"/>
      <c r="E6" s="16"/>
      <c r="F6" s="1" t="s">
        <v>84</v>
      </c>
      <c r="G6" s="1"/>
      <c r="H6" s="16"/>
      <c r="J6" s="16"/>
      <c r="K6" s="16"/>
      <c r="M6" s="16"/>
      <c r="O6" s="14" t="s">
        <v>0</v>
      </c>
      <c r="P6" s="67"/>
      <c r="Q6" s="32"/>
      <c r="S6"/>
      <c r="T6"/>
      <c r="U6"/>
      <c r="V6"/>
    </row>
    <row r="7" spans="1:962" s="18" customFormat="1" ht="15" customHeight="1" x14ac:dyDescent="0.2">
      <c r="A7" s="201" t="s">
        <v>98</v>
      </c>
      <c r="B7" s="201"/>
      <c r="C7" s="15"/>
      <c r="D7" s="15"/>
      <c r="E7" s="16"/>
      <c r="F7" s="1" t="s">
        <v>85</v>
      </c>
      <c r="G7" s="1"/>
      <c r="H7" s="16"/>
      <c r="J7" s="16"/>
      <c r="K7" s="16"/>
      <c r="M7" s="16"/>
      <c r="O7" s="14" t="s">
        <v>50</v>
      </c>
      <c r="P7" s="68"/>
      <c r="Q7" s="33"/>
      <c r="S7"/>
      <c r="T7"/>
      <c r="U7"/>
      <c r="V7"/>
    </row>
    <row r="8" spans="1:962" s="18" customFormat="1" ht="15" customHeight="1" x14ac:dyDescent="0.2">
      <c r="A8" s="105"/>
      <c r="B8" s="105"/>
      <c r="C8" s="23"/>
      <c r="D8" s="23"/>
      <c r="F8" s="1" t="s">
        <v>86</v>
      </c>
      <c r="G8" s="1"/>
      <c r="P8"/>
      <c r="Q8" s="33"/>
      <c r="S8"/>
      <c r="T8"/>
      <c r="U8"/>
      <c r="V8"/>
    </row>
    <row r="9" spans="1:962" s="16" customFormat="1" ht="11.45" customHeight="1" x14ac:dyDescent="0.2">
      <c r="A9" s="203"/>
      <c r="B9" s="203"/>
      <c r="C9" s="15" t="s">
        <v>61</v>
      </c>
      <c r="D9" s="15"/>
      <c r="S9"/>
      <c r="T9"/>
      <c r="U9"/>
      <c r="V9"/>
    </row>
    <row r="10" spans="1:962" s="16" customFormat="1" ht="14.1" customHeight="1" x14ac:dyDescent="0.2">
      <c r="A10" s="106"/>
      <c r="B10" s="107"/>
      <c r="C10" s="15">
        <v>0</v>
      </c>
      <c r="D10" s="17"/>
      <c r="F10" s="11" t="s">
        <v>1</v>
      </c>
      <c r="G10" s="11"/>
      <c r="H10" s="204" t="s">
        <v>97</v>
      </c>
      <c r="I10" s="204"/>
      <c r="J10" s="5"/>
      <c r="K10" s="5"/>
      <c r="M10" s="1" t="s">
        <v>2</v>
      </c>
      <c r="O10" s="1"/>
      <c r="P10" s="18"/>
      <c r="Q10" s="18"/>
      <c r="R10" s="18"/>
      <c r="S10"/>
      <c r="T10"/>
      <c r="U10"/>
      <c r="V10"/>
    </row>
    <row r="11" spans="1:962" s="16" customFormat="1" ht="14.1" customHeight="1" x14ac:dyDescent="0.2">
      <c r="A11" s="202"/>
      <c r="B11" s="202"/>
      <c r="C11" s="15">
        <v>0</v>
      </c>
      <c r="D11" s="17"/>
      <c r="H11" s="170"/>
      <c r="I11" s="170"/>
      <c r="J11" s="170"/>
      <c r="K11" s="170"/>
      <c r="M11" s="18"/>
      <c r="N11" s="170"/>
      <c r="O11" s="170"/>
      <c r="P11" s="170"/>
      <c r="Q11" s="18"/>
      <c r="R11" s="18"/>
      <c r="S11"/>
      <c r="T11"/>
      <c r="U11"/>
      <c r="V11"/>
    </row>
    <row r="12" spans="1:962" s="16" customFormat="1" ht="37.9" customHeight="1" x14ac:dyDescent="0.2">
      <c r="A12" s="202"/>
      <c r="B12" s="202"/>
      <c r="C12" s="15">
        <v>0</v>
      </c>
      <c r="D12" s="17"/>
      <c r="H12" s="171"/>
      <c r="I12" s="171"/>
      <c r="J12" s="171"/>
      <c r="K12" s="171"/>
      <c r="N12" s="171"/>
      <c r="O12" s="171"/>
      <c r="P12" s="171"/>
      <c r="S12"/>
      <c r="T12"/>
      <c r="U12"/>
      <c r="V12"/>
    </row>
    <row r="13" spans="1:962" s="16" customFormat="1" ht="14.1" customHeight="1" x14ac:dyDescent="0.2">
      <c r="A13" s="202"/>
      <c r="B13" s="202"/>
      <c r="C13" s="15">
        <v>0.08</v>
      </c>
      <c r="D13" s="17"/>
      <c r="H13" s="170"/>
      <c r="I13" s="170"/>
      <c r="J13" s="170"/>
      <c r="K13" s="170"/>
      <c r="L13" s="44"/>
      <c r="N13" s="172"/>
      <c r="O13" s="172"/>
      <c r="P13" s="172"/>
      <c r="S13"/>
      <c r="T13"/>
      <c r="U13"/>
      <c r="V13"/>
    </row>
    <row r="14" spans="1:962" s="16" customFormat="1" ht="14.1" customHeight="1" x14ac:dyDescent="0.2">
      <c r="A14" s="202"/>
      <c r="B14" s="202"/>
      <c r="C14" s="15">
        <v>0.06</v>
      </c>
      <c r="D14" s="17"/>
      <c r="H14" s="170"/>
      <c r="I14" s="170"/>
      <c r="J14" s="170"/>
      <c r="K14" s="170"/>
      <c r="L14" s="44"/>
      <c r="N14" s="170"/>
      <c r="O14" s="170"/>
      <c r="P14" s="170"/>
      <c r="S14"/>
      <c r="T14"/>
      <c r="U14"/>
      <c r="V14"/>
    </row>
    <row r="15" spans="1:962" s="16" customFormat="1" ht="14.1" customHeight="1" x14ac:dyDescent="0.2">
      <c r="A15" s="202"/>
      <c r="B15" s="202"/>
      <c r="C15" s="15"/>
      <c r="D15" s="15"/>
      <c r="H15" s="170"/>
      <c r="I15" s="170"/>
      <c r="J15" s="170"/>
      <c r="K15" s="170"/>
      <c r="L15" s="45"/>
      <c r="N15" s="170"/>
      <c r="O15" s="170"/>
      <c r="P15" s="170"/>
      <c r="S15"/>
      <c r="T15"/>
      <c r="U15"/>
      <c r="V15"/>
    </row>
    <row r="16" spans="1:962" s="16" customFormat="1" ht="14.1" hidden="1" customHeight="1" x14ac:dyDescent="0.2">
      <c r="A16" s="106"/>
      <c r="B16" s="107"/>
      <c r="C16" s="15"/>
      <c r="D16" s="15"/>
      <c r="N16" s="45"/>
      <c r="O16" s="45"/>
      <c r="P16" s="45"/>
      <c r="S16"/>
      <c r="T16"/>
      <c r="U16"/>
      <c r="V16"/>
    </row>
    <row r="17" spans="1:22" s="16" customFormat="1" ht="14.1" hidden="1" customHeight="1" x14ac:dyDescent="0.2">
      <c r="A17" s="106"/>
      <c r="B17" s="107"/>
      <c r="C17" s="15"/>
      <c r="D17" s="15"/>
      <c r="J17" s="45"/>
      <c r="K17" s="45"/>
      <c r="L17" s="45"/>
      <c r="N17" s="45"/>
      <c r="O17" s="45"/>
      <c r="P17" s="45"/>
      <c r="S17"/>
      <c r="T17"/>
      <c r="U17"/>
      <c r="V17"/>
    </row>
    <row r="18" spans="1:22" s="16" customFormat="1" ht="19.5" hidden="1" customHeight="1" x14ac:dyDescent="0.2">
      <c r="A18" s="108"/>
      <c r="B18" s="108"/>
      <c r="C18" s="15"/>
      <c r="D18" s="15"/>
      <c r="S18"/>
      <c r="T18"/>
      <c r="U18"/>
      <c r="V18"/>
    </row>
    <row r="19" spans="1:22" s="16" customFormat="1" ht="15" customHeight="1" x14ac:dyDescent="0.2">
      <c r="A19" s="188"/>
      <c r="B19" s="189"/>
      <c r="C19" s="15"/>
      <c r="D19" s="15"/>
      <c r="F19" s="205" t="s">
        <v>38</v>
      </c>
      <c r="G19" s="206"/>
      <c r="H19" s="206"/>
      <c r="I19" s="207"/>
      <c r="J19" s="215" t="s">
        <v>75</v>
      </c>
      <c r="K19" s="229" t="s">
        <v>76</v>
      </c>
      <c r="L19" s="215" t="s">
        <v>58</v>
      </c>
      <c r="M19" s="207" t="s">
        <v>77</v>
      </c>
      <c r="N19" s="215" t="s">
        <v>59</v>
      </c>
      <c r="O19" s="231" t="s">
        <v>78</v>
      </c>
      <c r="P19" s="232"/>
      <c r="S19"/>
      <c r="T19"/>
      <c r="U19"/>
      <c r="V19"/>
    </row>
    <row r="20" spans="1:22" s="21" customFormat="1" ht="12.6" customHeight="1" x14ac:dyDescent="0.2">
      <c r="A20" s="188"/>
      <c r="B20" s="190"/>
      <c r="C20" s="19"/>
      <c r="D20" s="19"/>
      <c r="E20" s="20"/>
      <c r="F20" s="208"/>
      <c r="G20" s="209"/>
      <c r="H20" s="209"/>
      <c r="I20" s="210"/>
      <c r="J20" s="216"/>
      <c r="K20" s="230"/>
      <c r="L20" s="216"/>
      <c r="M20" s="210"/>
      <c r="N20" s="216"/>
      <c r="O20" s="233"/>
      <c r="P20" s="234"/>
      <c r="Q20" s="3"/>
      <c r="S20"/>
      <c r="T20"/>
      <c r="U20"/>
      <c r="V20"/>
    </row>
    <row r="21" spans="1:22" s="21" customFormat="1" ht="12.95" customHeight="1" x14ac:dyDescent="0.2">
      <c r="A21" s="188"/>
      <c r="B21" s="191"/>
      <c r="C21" s="19"/>
      <c r="D21" s="19"/>
      <c r="E21" s="20"/>
      <c r="F21" s="194"/>
      <c r="G21" s="195"/>
      <c r="H21" s="195"/>
      <c r="I21" s="196"/>
      <c r="J21" s="227"/>
      <c r="K21" s="225"/>
      <c r="L21" s="212"/>
      <c r="M21" s="223"/>
      <c r="N21" s="225"/>
      <c r="O21" s="217"/>
      <c r="P21" s="218"/>
      <c r="Q21" s="3"/>
      <c r="S21"/>
      <c r="T21"/>
      <c r="U21"/>
      <c r="V21"/>
    </row>
    <row r="22" spans="1:22" s="21" customFormat="1" ht="5.45" customHeight="1" x14ac:dyDescent="0.2">
      <c r="A22" s="109"/>
      <c r="B22" s="109"/>
      <c r="C22" s="22"/>
      <c r="D22" s="22"/>
      <c r="F22" s="197"/>
      <c r="G22" s="198"/>
      <c r="H22" s="198"/>
      <c r="I22" s="199"/>
      <c r="J22" s="228"/>
      <c r="K22" s="226"/>
      <c r="L22" s="213"/>
      <c r="M22" s="224"/>
      <c r="N22" s="226"/>
      <c r="O22" s="219"/>
      <c r="P22" s="220"/>
      <c r="Q22" s="4"/>
      <c r="S22"/>
      <c r="T22"/>
      <c r="U22"/>
      <c r="V22"/>
    </row>
    <row r="23" spans="1:22" s="21" customFormat="1" ht="3.6" customHeight="1" x14ac:dyDescent="0.2">
      <c r="A23" s="109"/>
      <c r="B23" s="109"/>
      <c r="C23" s="22"/>
      <c r="D23" s="22"/>
      <c r="F23" s="40"/>
      <c r="G23" s="40"/>
      <c r="H23" s="40"/>
      <c r="I23" s="40"/>
      <c r="J23" s="41"/>
      <c r="K23" s="41"/>
      <c r="L23" s="42"/>
      <c r="M23" s="42"/>
      <c r="N23" s="43"/>
      <c r="O23" s="43"/>
      <c r="P23" s="43"/>
      <c r="Q23" s="4"/>
      <c r="S23"/>
      <c r="T23"/>
      <c r="U23"/>
      <c r="V23"/>
    </row>
    <row r="24" spans="1:22" s="18" customFormat="1" ht="15.6" hidden="1" customHeight="1" x14ac:dyDescent="0.2">
      <c r="A24" s="108"/>
      <c r="B24" s="109"/>
      <c r="C24" s="23"/>
      <c r="D24" s="23"/>
      <c r="S24"/>
      <c r="T24"/>
      <c r="U24"/>
      <c r="V24"/>
    </row>
    <row r="25" spans="1:22" s="21" customFormat="1" ht="20.100000000000001" customHeight="1" x14ac:dyDescent="0.2">
      <c r="A25" s="109"/>
      <c r="B25" s="110" t="s">
        <v>28</v>
      </c>
      <c r="C25" s="19" t="s">
        <v>28</v>
      </c>
      <c r="D25" s="19" t="s">
        <v>60</v>
      </c>
      <c r="E25" s="20"/>
      <c r="F25" s="192" t="s">
        <v>81</v>
      </c>
      <c r="G25" s="193"/>
      <c r="H25" s="118"/>
      <c r="I25" s="119" t="s">
        <v>74</v>
      </c>
      <c r="J25" s="192" t="s">
        <v>48</v>
      </c>
      <c r="K25" s="193"/>
      <c r="L25" s="221"/>
      <c r="M25" s="119" t="s">
        <v>7</v>
      </c>
      <c r="N25" s="120" t="s">
        <v>73</v>
      </c>
      <c r="O25" s="121" t="s">
        <v>70</v>
      </c>
      <c r="P25" s="120" t="s">
        <v>72</v>
      </c>
      <c r="Q25" s="3"/>
      <c r="S25"/>
      <c r="T25"/>
      <c r="U25"/>
      <c r="V25"/>
    </row>
    <row r="26" spans="1:22" s="21" customFormat="1" ht="15.95" customHeight="1" x14ac:dyDescent="0.2">
      <c r="A26" s="111"/>
      <c r="B26" s="110"/>
      <c r="C26" s="24">
        <v>0</v>
      </c>
      <c r="D26" s="24">
        <v>0</v>
      </c>
      <c r="F26" s="184"/>
      <c r="G26" s="185"/>
      <c r="H26" s="61"/>
      <c r="I26" s="69"/>
      <c r="J26" s="211"/>
      <c r="K26" s="187"/>
      <c r="L26" s="187"/>
      <c r="M26" s="73">
        <v>0</v>
      </c>
      <c r="N26" s="49">
        <v>0</v>
      </c>
      <c r="O26" s="50">
        <v>0</v>
      </c>
      <c r="P26" s="51">
        <f>ROUND(oknQuantity_1*oknPrice_1*oknDiscount_1,2)</f>
        <v>0</v>
      </c>
      <c r="Q26" s="25"/>
    </row>
    <row r="27" spans="1:22" s="21" customFormat="1" ht="15.95" customHeight="1" x14ac:dyDescent="0.2">
      <c r="A27" s="111"/>
      <c r="B27" s="111"/>
      <c r="C27" s="24">
        <v>0</v>
      </c>
      <c r="D27" s="24">
        <v>0</v>
      </c>
      <c r="F27" s="182"/>
      <c r="G27" s="183"/>
      <c r="H27" s="62"/>
      <c r="I27" s="70"/>
      <c r="J27" s="214"/>
      <c r="K27" s="186"/>
      <c r="L27" s="186"/>
      <c r="M27" s="74">
        <v>0</v>
      </c>
      <c r="N27" s="65">
        <v>0</v>
      </c>
      <c r="O27" s="76">
        <v>0</v>
      </c>
      <c r="P27" s="66">
        <f>ROUND(oknQuantity_2*oknPrice_2*oknDiscount_2,2)</f>
        <v>0</v>
      </c>
      <c r="Q27" s="26"/>
    </row>
    <row r="28" spans="1:22" s="21" customFormat="1" ht="15.95" customHeight="1" x14ac:dyDescent="0.2">
      <c r="A28" s="111"/>
      <c r="B28" s="111"/>
      <c r="C28" s="24">
        <v>0</v>
      </c>
      <c r="D28" s="24">
        <v>0</v>
      </c>
      <c r="F28" s="184"/>
      <c r="G28" s="185"/>
      <c r="H28" s="61"/>
      <c r="I28" s="69"/>
      <c r="J28" s="187"/>
      <c r="K28" s="187"/>
      <c r="L28" s="187"/>
      <c r="M28" s="75">
        <v>0</v>
      </c>
      <c r="N28" s="49">
        <v>0</v>
      </c>
      <c r="O28" s="50">
        <v>0</v>
      </c>
      <c r="P28" s="51">
        <f>ROUND(oknQuantity_3*oknPrice_3*oknDiscount_3,2)</f>
        <v>0</v>
      </c>
      <c r="Q28" s="26"/>
    </row>
    <row r="29" spans="1:22" s="21" customFormat="1" ht="15.95" customHeight="1" x14ac:dyDescent="0.2">
      <c r="A29" s="111"/>
      <c r="B29" s="111"/>
      <c r="C29" s="24">
        <v>0</v>
      </c>
      <c r="D29" s="24">
        <v>0</v>
      </c>
      <c r="F29" s="182"/>
      <c r="G29" s="183"/>
      <c r="H29" s="62"/>
      <c r="I29" s="70"/>
      <c r="J29" s="186"/>
      <c r="K29" s="186"/>
      <c r="L29" s="186"/>
      <c r="M29" s="74">
        <v>0</v>
      </c>
      <c r="N29" s="65">
        <v>0</v>
      </c>
      <c r="O29" s="76">
        <v>0</v>
      </c>
      <c r="P29" s="66">
        <f>ROUND(oknQuantity_4*oknPrice_4*oknDiscount_4,2)</f>
        <v>0</v>
      </c>
      <c r="Q29" s="26"/>
    </row>
    <row r="30" spans="1:22" s="21" customFormat="1" ht="15.95" customHeight="1" x14ac:dyDescent="0.2">
      <c r="A30" s="111"/>
      <c r="B30" s="111"/>
      <c r="C30" s="24">
        <v>0</v>
      </c>
      <c r="D30" s="24">
        <v>0</v>
      </c>
      <c r="F30" s="184"/>
      <c r="G30" s="185"/>
      <c r="H30" s="61"/>
      <c r="I30" s="69"/>
      <c r="J30" s="187"/>
      <c r="K30" s="187"/>
      <c r="L30" s="187"/>
      <c r="M30" s="75">
        <v>0</v>
      </c>
      <c r="N30" s="49">
        <v>0</v>
      </c>
      <c r="O30" s="50">
        <v>0</v>
      </c>
      <c r="P30" s="51">
        <f>ROUND(oknQuantity_5*oknPrice_5*oknDiscount_5,2)</f>
        <v>0</v>
      </c>
      <c r="Q30" s="26"/>
    </row>
    <row r="31" spans="1:22" s="21" customFormat="1" ht="15.95" customHeight="1" x14ac:dyDescent="0.2">
      <c r="A31" s="111"/>
      <c r="B31" s="111"/>
      <c r="C31" s="24">
        <v>0</v>
      </c>
      <c r="D31" s="24">
        <v>0</v>
      </c>
      <c r="F31" s="182"/>
      <c r="G31" s="183"/>
      <c r="H31" s="62"/>
      <c r="I31" s="70"/>
      <c r="J31" s="186"/>
      <c r="K31" s="186"/>
      <c r="L31" s="186"/>
      <c r="M31" s="74">
        <v>0</v>
      </c>
      <c r="N31" s="65">
        <v>0</v>
      </c>
      <c r="O31" s="76">
        <v>0</v>
      </c>
      <c r="P31" s="66">
        <f>ROUND(oknQuantity_6*oknPrice_6*oknDiscount_6,2)</f>
        <v>0</v>
      </c>
      <c r="Q31" s="26"/>
    </row>
    <row r="32" spans="1:22" s="21" customFormat="1" ht="15.95" customHeight="1" x14ac:dyDescent="0.2">
      <c r="A32" s="111"/>
      <c r="B32" s="111"/>
      <c r="C32" s="24">
        <v>0</v>
      </c>
      <c r="D32" s="24">
        <v>0</v>
      </c>
      <c r="F32" s="184"/>
      <c r="G32" s="185"/>
      <c r="H32" s="61"/>
      <c r="I32" s="69"/>
      <c r="J32" s="187"/>
      <c r="K32" s="187"/>
      <c r="L32" s="187"/>
      <c r="M32" s="75">
        <v>0</v>
      </c>
      <c r="N32" s="49">
        <v>0</v>
      </c>
      <c r="O32" s="50">
        <v>0</v>
      </c>
      <c r="P32" s="51">
        <f>ROUND(oknQuantity_7*oknPrice_7*oknDiscount_7,2)</f>
        <v>0</v>
      </c>
      <c r="Q32" s="26"/>
      <c r="S32" s="235" t="s">
        <v>101</v>
      </c>
      <c r="T32" s="235"/>
      <c r="U32" s="235"/>
    </row>
    <row r="33" spans="1:21" s="21" customFormat="1" ht="15.95" customHeight="1" x14ac:dyDescent="0.2">
      <c r="A33" s="111"/>
      <c r="B33" s="111"/>
      <c r="C33" s="24">
        <v>0</v>
      </c>
      <c r="D33" s="24">
        <v>0</v>
      </c>
      <c r="F33" s="182"/>
      <c r="G33" s="183"/>
      <c r="H33" s="62"/>
      <c r="I33" s="70"/>
      <c r="J33" s="186"/>
      <c r="K33" s="186"/>
      <c r="L33" s="186"/>
      <c r="M33" s="74">
        <v>0</v>
      </c>
      <c r="N33" s="65">
        <v>0</v>
      </c>
      <c r="O33" s="76">
        <v>0</v>
      </c>
      <c r="P33" s="66">
        <f>ROUND(oknQuantity_8*oknPrice_8*oknDiscount_8,2)</f>
        <v>0</v>
      </c>
      <c r="Q33" s="26"/>
      <c r="S33" s="235"/>
      <c r="T33" s="235"/>
      <c r="U33" s="235"/>
    </row>
    <row r="34" spans="1:21" s="21" customFormat="1" ht="15.95" customHeight="1" x14ac:dyDescent="0.2">
      <c r="A34" s="111"/>
      <c r="B34" s="111"/>
      <c r="C34" s="24">
        <v>0</v>
      </c>
      <c r="D34" s="24">
        <v>0</v>
      </c>
      <c r="F34" s="184"/>
      <c r="G34" s="185"/>
      <c r="H34" s="63"/>
      <c r="I34" s="69"/>
      <c r="J34" s="187"/>
      <c r="K34" s="187"/>
      <c r="L34" s="187"/>
      <c r="M34" s="75">
        <v>0</v>
      </c>
      <c r="N34" s="49">
        <v>0</v>
      </c>
      <c r="O34" s="50">
        <v>0</v>
      </c>
      <c r="P34" s="51">
        <f>ROUND(oknQuantity_9*oknPrice_9*oknDiscount_9,2)</f>
        <v>0</v>
      </c>
      <c r="Q34" s="26"/>
      <c r="S34" s="235"/>
      <c r="T34" s="235"/>
      <c r="U34" s="235"/>
    </row>
    <row r="35" spans="1:21" s="21" customFormat="1" ht="15.95" customHeight="1" x14ac:dyDescent="0.2">
      <c r="A35" s="111"/>
      <c r="B35" s="111"/>
      <c r="C35" s="24">
        <v>0</v>
      </c>
      <c r="D35" s="24">
        <v>0</v>
      </c>
      <c r="F35" s="182"/>
      <c r="G35" s="183"/>
      <c r="H35" s="64"/>
      <c r="I35" s="70"/>
      <c r="J35" s="186"/>
      <c r="K35" s="186"/>
      <c r="L35" s="186"/>
      <c r="M35" s="74">
        <v>0</v>
      </c>
      <c r="N35" s="65">
        <v>0</v>
      </c>
      <c r="O35" s="76">
        <v>0</v>
      </c>
      <c r="P35" s="66">
        <f>ROUND(oknQuantity_10*oknPrice_10*oknDiscount_10,2)</f>
        <v>0</v>
      </c>
      <c r="Q35" s="26"/>
      <c r="S35" s="235"/>
      <c r="T35" s="235"/>
      <c r="U35" s="235"/>
    </row>
    <row r="36" spans="1:21" s="21" customFormat="1" ht="15.95" customHeight="1" x14ac:dyDescent="0.2">
      <c r="A36" s="111"/>
      <c r="B36" s="111"/>
      <c r="C36" s="24">
        <v>0</v>
      </c>
      <c r="D36" s="24">
        <v>0</v>
      </c>
      <c r="F36" s="184"/>
      <c r="G36" s="185"/>
      <c r="H36" s="63"/>
      <c r="I36" s="69"/>
      <c r="J36" s="187"/>
      <c r="K36" s="187"/>
      <c r="L36" s="187"/>
      <c r="M36" s="75">
        <v>0</v>
      </c>
      <c r="N36" s="49">
        <v>0</v>
      </c>
      <c r="O36" s="50">
        <v>0</v>
      </c>
      <c r="P36" s="51">
        <f>ROUND(oknQuantity_11*oknPrice_11*oknDiscount_11,2)</f>
        <v>0</v>
      </c>
      <c r="Q36" s="26"/>
      <c r="S36" s="235"/>
      <c r="T36" s="235"/>
      <c r="U36" s="235"/>
    </row>
    <row r="37" spans="1:21" s="21" customFormat="1" ht="15.95" customHeight="1" x14ac:dyDescent="0.2">
      <c r="A37" s="111"/>
      <c r="B37" s="111"/>
      <c r="C37" s="24">
        <v>0</v>
      </c>
      <c r="D37" s="24">
        <v>0</v>
      </c>
      <c r="F37" s="182"/>
      <c r="G37" s="183"/>
      <c r="H37" s="64"/>
      <c r="I37" s="70"/>
      <c r="J37" s="186"/>
      <c r="K37" s="186"/>
      <c r="L37" s="186"/>
      <c r="M37" s="74">
        <v>0</v>
      </c>
      <c r="N37" s="65">
        <v>0</v>
      </c>
      <c r="O37" s="76">
        <v>0</v>
      </c>
      <c r="P37" s="66">
        <f>ROUND(oknQuantity_12*oknPrice_12*oknDiscount_12,2)</f>
        <v>0</v>
      </c>
      <c r="Q37" s="26"/>
      <c r="S37" s="222" t="s">
        <v>102</v>
      </c>
      <c r="T37" s="222"/>
      <c r="U37" s="222"/>
    </row>
    <row r="38" spans="1:21" s="21" customFormat="1" ht="18" customHeight="1" x14ac:dyDescent="0.2">
      <c r="A38" s="111"/>
      <c r="B38" s="111"/>
      <c r="C38" s="22"/>
      <c r="D38" s="27">
        <f t="array" ref="D38">SUM(oknTaxable_1:oknTaxable_12*oknLinetotal_1:oknLinetotal_12)</f>
        <v>0</v>
      </c>
      <c r="F38" s="52"/>
      <c r="G38" s="52"/>
      <c r="H38" s="52"/>
      <c r="I38" s="52"/>
      <c r="J38" s="52"/>
      <c r="K38" s="52"/>
      <c r="L38" s="52"/>
      <c r="M38" s="53"/>
      <c r="N38" s="54" t="s">
        <v>23</v>
      </c>
      <c r="O38" s="54"/>
      <c r="P38" s="51">
        <f>SUM(P26:P37)</f>
        <v>0</v>
      </c>
      <c r="Q38" s="25"/>
      <c r="S38" s="222"/>
      <c r="T38" s="222"/>
      <c r="U38" s="222"/>
    </row>
    <row r="39" spans="1:21" s="21" customFormat="1" ht="18.75" hidden="1" customHeight="1" x14ac:dyDescent="0.2">
      <c r="A39" s="111"/>
      <c r="B39" s="111"/>
      <c r="C39" s="22"/>
      <c r="D39" s="22"/>
      <c r="F39" s="53"/>
      <c r="G39" s="53"/>
      <c r="H39" s="55"/>
      <c r="I39" s="55"/>
      <c r="J39" s="52"/>
      <c r="K39" s="52"/>
      <c r="L39" s="52"/>
      <c r="M39" s="102" t="s">
        <v>40</v>
      </c>
      <c r="N39" s="103">
        <v>0.08</v>
      </c>
      <c r="O39" s="56"/>
      <c r="P39" s="51">
        <f>ROUND(IF(oknTaxType=0,0, oknTax1Rate*(oknLineTotalTaxable+IF(oknTaxTotalIncludingShippingCost=0,0,oknShippingCost))),2)</f>
        <v>0</v>
      </c>
      <c r="Q39" s="25"/>
      <c r="S39" s="222"/>
      <c r="T39" s="222"/>
      <c r="U39" s="222"/>
    </row>
    <row r="40" spans="1:21" s="21" customFormat="1" ht="18.75" hidden="1" customHeight="1" x14ac:dyDescent="0.2">
      <c r="A40" s="111"/>
      <c r="B40" s="111"/>
      <c r="C40" s="22"/>
      <c r="D40" s="22"/>
      <c r="F40" s="53"/>
      <c r="G40" s="53"/>
      <c r="H40" s="55"/>
      <c r="I40" s="55"/>
      <c r="J40" s="55"/>
      <c r="K40" s="55"/>
      <c r="L40" s="55"/>
      <c r="M40" s="102" t="s">
        <v>41</v>
      </c>
      <c r="N40" s="103">
        <v>0.06</v>
      </c>
      <c r="O40" s="56"/>
      <c r="P40" s="51">
        <f>ROUND(IF(oknTaxType&lt;&gt;2,0,oknTax2Rate*(oknLineTotalTaxable+IF(oknTaxTotalIncludingShippingCost=0,0,oknShippingCost)+IF(oknTax2IsAppliedToTax1=0,0,oknTax1))),2)</f>
        <v>0</v>
      </c>
      <c r="Q40" s="28"/>
      <c r="S40" s="222"/>
      <c r="T40" s="222"/>
      <c r="U40" s="222"/>
    </row>
    <row r="41" spans="1:21" s="21" customFormat="1" ht="18" customHeight="1" x14ac:dyDescent="0.2">
      <c r="A41" s="111"/>
      <c r="B41" s="111"/>
      <c r="C41" s="22"/>
      <c r="D41" s="22"/>
      <c r="F41" s="57" t="s">
        <v>69</v>
      </c>
      <c r="G41" s="57"/>
      <c r="H41" s="55"/>
      <c r="I41" s="55"/>
      <c r="J41" s="55"/>
      <c r="K41" s="55"/>
      <c r="L41" s="55"/>
      <c r="M41" s="53"/>
      <c r="N41" s="54" t="s">
        <v>3</v>
      </c>
      <c r="O41" s="54"/>
      <c r="P41" s="71">
        <v>0</v>
      </c>
      <c r="Q41" s="29"/>
      <c r="S41" s="222"/>
      <c r="T41" s="222"/>
      <c r="U41" s="222"/>
    </row>
    <row r="42" spans="1:21" s="21" customFormat="1" ht="18" customHeight="1" x14ac:dyDescent="0.2">
      <c r="A42" s="111"/>
      <c r="B42" s="111"/>
      <c r="C42" s="22"/>
      <c r="D42" s="22"/>
      <c r="F42" s="174"/>
      <c r="G42" s="175"/>
      <c r="H42" s="175"/>
      <c r="I42" s="175"/>
      <c r="J42" s="175"/>
      <c r="K42" s="175"/>
      <c r="L42" s="176"/>
      <c r="M42" s="53"/>
      <c r="N42" s="58" t="s">
        <v>4</v>
      </c>
      <c r="O42" s="58"/>
      <c r="P42" s="59">
        <f>SUM(P38:P41)</f>
        <v>0</v>
      </c>
      <c r="Q42" s="25"/>
    </row>
    <row r="43" spans="1:21" s="18" customFormat="1" ht="18" customHeight="1" x14ac:dyDescent="0.2">
      <c r="A43" s="105"/>
      <c r="B43" s="111"/>
      <c r="C43" s="23"/>
      <c r="D43" s="23"/>
      <c r="F43" s="177"/>
      <c r="G43" s="171"/>
      <c r="H43" s="171"/>
      <c r="I43" s="171"/>
      <c r="J43" s="171"/>
      <c r="K43" s="171"/>
      <c r="L43" s="178"/>
      <c r="M43" s="5"/>
      <c r="N43" s="58" t="s">
        <v>24</v>
      </c>
      <c r="O43" s="58"/>
      <c r="P43" s="72">
        <v>0</v>
      </c>
    </row>
    <row r="44" spans="1:21" s="18" customFormat="1" ht="18" customHeight="1" thickBot="1" x14ac:dyDescent="0.25">
      <c r="A44" s="105"/>
      <c r="B44" s="105"/>
      <c r="C44" s="23"/>
      <c r="D44" s="23"/>
      <c r="F44" s="179"/>
      <c r="G44" s="180"/>
      <c r="H44" s="180"/>
      <c r="I44" s="180"/>
      <c r="J44" s="180"/>
      <c r="K44" s="180"/>
      <c r="L44" s="181"/>
      <c r="M44" s="5"/>
      <c r="N44" s="58" t="s">
        <v>25</v>
      </c>
      <c r="O44" s="58"/>
      <c r="P44" s="60">
        <f>oknTotal-oknPayments</f>
        <v>0</v>
      </c>
    </row>
    <row r="45" spans="1:21" s="18" customFormat="1" ht="18.75" hidden="1" customHeight="1" x14ac:dyDescent="0.2">
      <c r="A45" s="105"/>
      <c r="B45" s="105"/>
      <c r="C45" s="23"/>
      <c r="D45" s="23"/>
      <c r="F45" s="34" t="s">
        <v>68</v>
      </c>
      <c r="G45" s="34"/>
    </row>
    <row r="46" spans="1:21" s="18" customFormat="1" ht="18.75" hidden="1" customHeight="1" x14ac:dyDescent="0.2">
      <c r="A46" s="105"/>
      <c r="B46" s="105"/>
      <c r="C46" s="23"/>
      <c r="D46" s="23"/>
      <c r="F46" s="99" t="s">
        <v>63</v>
      </c>
      <c r="G46" s="47"/>
      <c r="H46" s="46"/>
      <c r="I46" s="47"/>
      <c r="J46" s="101" t="s">
        <v>64</v>
      </c>
      <c r="K46" s="100" t="s">
        <v>67</v>
      </c>
      <c r="L46" s="98" t="s">
        <v>65</v>
      </c>
      <c r="M46" s="36"/>
      <c r="N46" s="98" t="s">
        <v>66</v>
      </c>
      <c r="O46" s="35"/>
      <c r="P46" s="36"/>
    </row>
    <row r="47" spans="1:21" s="18" customFormat="1" ht="18.75" hidden="1" customHeight="1" x14ac:dyDescent="0.2">
      <c r="A47" s="105"/>
      <c r="B47" s="105"/>
      <c r="C47" s="23"/>
      <c r="D47" s="23"/>
      <c r="F47" s="37"/>
      <c r="G47" s="37"/>
      <c r="H47" s="37"/>
      <c r="I47" s="37"/>
      <c r="J47" s="38"/>
      <c r="K47" s="39"/>
      <c r="L47" s="39"/>
      <c r="M47" s="39"/>
      <c r="N47" s="39"/>
      <c r="O47" s="39"/>
      <c r="P47" s="39"/>
    </row>
    <row r="48" spans="1:21" s="18" customFormat="1" ht="18.75" hidden="1" customHeight="1" x14ac:dyDescent="0.2">
      <c r="A48" s="105"/>
      <c r="B48" s="105"/>
      <c r="C48" s="23"/>
      <c r="D48" s="23"/>
      <c r="F48" s="37"/>
      <c r="G48" s="37"/>
      <c r="H48" s="37"/>
      <c r="I48" s="37"/>
      <c r="J48" s="38"/>
      <c r="K48" s="39"/>
      <c r="L48" s="39"/>
      <c r="M48" s="39"/>
      <c r="N48" s="39"/>
      <c r="O48" s="39"/>
      <c r="P48" s="39"/>
    </row>
    <row r="49" spans="1:16" s="18" customFormat="1" ht="7.15" customHeight="1" x14ac:dyDescent="0.2">
      <c r="A49" s="105"/>
      <c r="B49" s="105"/>
      <c r="C49" s="23"/>
      <c r="D49" s="23"/>
      <c r="F49" s="37"/>
      <c r="G49" s="37"/>
      <c r="H49" s="37"/>
      <c r="I49" s="37"/>
      <c r="J49" s="38"/>
      <c r="K49" s="39"/>
      <c r="L49" s="39"/>
      <c r="M49" s="39"/>
      <c r="N49" s="39"/>
      <c r="O49" s="39"/>
      <c r="P49" s="39"/>
    </row>
    <row r="50" spans="1:16" ht="14.45" customHeight="1" x14ac:dyDescent="0.2">
      <c r="A50" s="105"/>
      <c r="B50" s="105"/>
      <c r="F50" s="173" t="s">
        <v>62</v>
      </c>
      <c r="G50" s="173"/>
      <c r="H50" s="173"/>
      <c r="I50" s="173"/>
      <c r="J50" s="173"/>
      <c r="K50" s="173"/>
      <c r="L50" s="173"/>
      <c r="M50" s="173"/>
      <c r="N50" s="173"/>
      <c r="O50" s="173"/>
      <c r="P50" s="173"/>
    </row>
    <row r="51" spans="1:16" x14ac:dyDescent="0.2">
      <c r="A51" s="105"/>
      <c r="B51" s="105"/>
    </row>
    <row r="52" spans="1:16" x14ac:dyDescent="0.2">
      <c r="A52" s="105"/>
      <c r="B52" s="105"/>
      <c r="F52" s="2"/>
      <c r="G52" s="2"/>
      <c r="H52" s="2"/>
      <c r="I52" s="2"/>
      <c r="J52" s="2"/>
      <c r="K52" s="2"/>
      <c r="L52" s="2"/>
    </row>
    <row r="53" spans="1:16" x14ac:dyDescent="0.2">
      <c r="A53" s="105"/>
      <c r="B53" s="105"/>
    </row>
    <row r="54" spans="1:16" x14ac:dyDescent="0.2">
      <c r="A54" s="105"/>
      <c r="B54" s="105"/>
    </row>
    <row r="55" spans="1:16" x14ac:dyDescent="0.2">
      <c r="A55" s="105"/>
      <c r="B55" s="105"/>
    </row>
    <row r="56" spans="1:16" x14ac:dyDescent="0.2">
      <c r="A56" s="105"/>
      <c r="B56" s="105"/>
    </row>
    <row r="57" spans="1:16" x14ac:dyDescent="0.2">
      <c r="A57" s="105"/>
      <c r="B57" s="105"/>
    </row>
    <row r="58" spans="1:16" x14ac:dyDescent="0.2">
      <c r="A58" s="105"/>
      <c r="B58" s="105"/>
    </row>
    <row r="915" spans="1:1" hidden="1" x14ac:dyDescent="0.2">
      <c r="A915" s="112" t="s">
        <v>116</v>
      </c>
    </row>
    <row r="917" spans="1:1" hidden="1" x14ac:dyDescent="0.2">
      <c r="A917" s="112" t="s">
        <v>114</v>
      </c>
    </row>
    <row r="947" spans="1:1" hidden="1" x14ac:dyDescent="0.2">
      <c r="A947" s="112" t="s">
        <v>114</v>
      </c>
    </row>
    <row r="991" spans="1:1" hidden="1" x14ac:dyDescent="0.2">
      <c r="A991" s="112" t="s">
        <v>114</v>
      </c>
    </row>
  </sheetData>
  <sheetProtection sheet="1" objects="1" scenarios="1" selectLockedCells="1"/>
  <dataConsolidate/>
  <mergeCells count="64">
    <mergeCell ref="H11:K11"/>
    <mergeCell ref="J35:L35"/>
    <mergeCell ref="J29:L29"/>
    <mergeCell ref="J33:L33"/>
    <mergeCell ref="L19:L20"/>
    <mergeCell ref="H12:K12"/>
    <mergeCell ref="H13:K13"/>
    <mergeCell ref="H14:K14"/>
    <mergeCell ref="H15:K15"/>
    <mergeCell ref="N19:N20"/>
    <mergeCell ref="O21:P22"/>
    <mergeCell ref="J25:L25"/>
    <mergeCell ref="S37:U41"/>
    <mergeCell ref="M21:M22"/>
    <mergeCell ref="N21:N22"/>
    <mergeCell ref="J21:J22"/>
    <mergeCell ref="K21:K22"/>
    <mergeCell ref="J19:J20"/>
    <mergeCell ref="K19:K20"/>
    <mergeCell ref="M19:M20"/>
    <mergeCell ref="O19:P20"/>
    <mergeCell ref="S32:U36"/>
    <mergeCell ref="H10:I10"/>
    <mergeCell ref="F19:I20"/>
    <mergeCell ref="J32:L32"/>
    <mergeCell ref="J30:L30"/>
    <mergeCell ref="J34:L34"/>
    <mergeCell ref="J28:L28"/>
    <mergeCell ref="J31:L31"/>
    <mergeCell ref="F32:G32"/>
    <mergeCell ref="F27:G27"/>
    <mergeCell ref="F28:G28"/>
    <mergeCell ref="F29:G29"/>
    <mergeCell ref="J26:L26"/>
    <mergeCell ref="L21:L22"/>
    <mergeCell ref="F30:G30"/>
    <mergeCell ref="F31:G31"/>
    <mergeCell ref="J27:L27"/>
    <mergeCell ref="A4:B4"/>
    <mergeCell ref="A5:B5"/>
    <mergeCell ref="A6:B6"/>
    <mergeCell ref="A7:B7"/>
    <mergeCell ref="A11:B15"/>
    <mergeCell ref="A9:B9"/>
    <mergeCell ref="A19:B19"/>
    <mergeCell ref="A20:B20"/>
    <mergeCell ref="A21:B21"/>
    <mergeCell ref="F25:G25"/>
    <mergeCell ref="F26:G26"/>
    <mergeCell ref="F21:I22"/>
    <mergeCell ref="F50:P50"/>
    <mergeCell ref="F42:L44"/>
    <mergeCell ref="F37:G37"/>
    <mergeCell ref="F33:G33"/>
    <mergeCell ref="F36:G36"/>
    <mergeCell ref="F34:G34"/>
    <mergeCell ref="F35:G35"/>
    <mergeCell ref="J37:L37"/>
    <mergeCell ref="J36:L36"/>
    <mergeCell ref="N11:P11"/>
    <mergeCell ref="N12:P12"/>
    <mergeCell ref="N13:P13"/>
    <mergeCell ref="N15:P15"/>
    <mergeCell ref="N14:P14"/>
  </mergeCells>
  <phoneticPr fontId="7" type="noConversion"/>
  <dataValidations count="9">
    <dataValidation type="textLength" allowBlank="1" showInputMessage="1" showErrorMessage="1" sqref="H10 F23:I23 J17:L17 O16:P17 H14:H15 N14:N17 L14:L15 F26:G37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3 N13 N11 L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H12" xr:uid="{00000000-0002-0000-0000-000002000000}">
      <formula1>0</formula1>
      <formula2>255</formula2>
    </dataValidation>
    <dataValidation type="textLength" allowBlank="1" showInputMessage="1" showErrorMessage="1" sqref="N21 J23:K23 M23:N23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P43 N26:O37 N39:O40 P41" xr:uid="{00000000-0002-0000-0000-000004000000}">
      <formula1>999999999.99</formula1>
    </dataValidation>
    <dataValidation type="textLength" allowBlank="1" showInputMessage="1" showErrorMessage="1" errorTitle="Invalid Input" error="Max characters allowed: 60" sqref="N12" xr:uid="{00000000-0002-0000-0000-000005000000}">
      <formula1>0</formula1>
      <formula2>160</formula2>
    </dataValidation>
    <dataValidation type="textLength" allowBlank="1" showInputMessage="1" showErrorMessage="1" sqref="H39:I39 H40:L41 F42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J26:J37 K27:L37" xr:uid="{00000000-0002-0000-0000-000007000000}">
      <formula1>100</formula1>
    </dataValidation>
    <dataValidation type="date" allowBlank="1" showErrorMessage="1" errorTitle="Invalid Input" error="Please enter a valid date." sqref="L23 L21" xr:uid="{00000000-0002-0000-0000-000008000000}">
      <formula1>36526</formula1>
      <formula2>402132</formula2>
    </dataValidation>
  </dataValidations>
  <hyperlinks>
    <hyperlink ref="S37" r:id="rId1" display="http://www.InvoicingTemplates.com" xr:uid="{00000000-0004-0000-0000-000005000000}"/>
    <hyperlink ref="A991" r:id="rId2" tooltip="Blank Commercial Billing Form" display="http://www.invoicingtemplate.com/blankcommercialinvoiceexcel.html" xr:uid="{00000000-0004-0000-0000-000008000000}"/>
    <hyperlink ref="AIE1" r:id="rId3" tooltip="Blank Commercial Invoice Template" display="http://www.invoicingtemplate.com/blankcommercialinvoiceexcel.html" xr:uid="{00000000-0004-0000-0000-000009000000}"/>
    <hyperlink ref="A947" r:id="rId4" tooltip="Blank Commercial Billing Form" display="http://www.invoicingtemplate.com/blankcommercialinvoiceexcel.html" xr:uid="{00000000-0004-0000-0000-00000A000000}"/>
    <hyperlink ref="AIR1" r:id="rId5" tooltip="Blank Commercial Invoice Template" display="http://www.invoicingtemplate.com/blankcommercialinvoiceexcel.html" xr:uid="{00000000-0004-0000-0000-00000B000000}"/>
    <hyperlink ref="A917" r:id="rId6" tooltip="Blank Commercial Billing Form" display="http://www.invoicingtemplate.com/blankcommercialinvoiceexcel.html" xr:uid="{00000000-0004-0000-0000-00000C000000}"/>
    <hyperlink ref="AJZ1" r:id="rId7" tooltip="Blank Commercial Invoice Template" display="http://www.invoicingtemplate.com/blankcommercialinvoiceexcel.html" xr:uid="{00000000-0004-0000-0000-00000D000000}"/>
    <hyperlink ref="A915" r:id="rId8" tooltip="Blank Commercial Billing Form" display="http://www.invoicingtemplate.com/blankcommercialinvoiceexcel.html" xr:uid="{00000000-0004-0000-0000-00000E000000}"/>
    <hyperlink ref="AHQ1" r:id="rId9" tooltip="Blank Commercial Invoice Template" display="http://www.invoicingtemplate.com/blankcommercialinvoiceexcel.html" xr:uid="{00000000-0004-0000-0000-00000F000000}"/>
  </hyperlinks>
  <printOptions horizontalCentered="1" verticalCentered="1"/>
  <pageMargins left="0.31496062992125984" right="0.31496062992125984" top="0.31496062992125984" bottom="0.31496062992125984" header="0.31496062992125984" footer="0.31496062992125984"/>
  <pageSetup orientation="landscape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3" name="oknWidget_taxable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25</xdr:row>
                    <xdr:rowOff>9525</xdr:rowOff>
                  </from>
                  <to>
                    <xdr:col>1</xdr:col>
                    <xdr:colOff>514350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" name="oknWidget_taxable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26</xdr:row>
                    <xdr:rowOff>9525</xdr:rowOff>
                  </from>
                  <to>
                    <xdr:col>1</xdr:col>
                    <xdr:colOff>514350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" name="oknWidget_taxable3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27</xdr:row>
                    <xdr:rowOff>9525</xdr:rowOff>
                  </from>
                  <to>
                    <xdr:col>1</xdr:col>
                    <xdr:colOff>514350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" name="oknWidget_taxable4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28</xdr:row>
                    <xdr:rowOff>9525</xdr:rowOff>
                  </from>
                  <to>
                    <xdr:col>1</xdr:col>
                    <xdr:colOff>514350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7" name="oknWidget_taxable5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29</xdr:row>
                    <xdr:rowOff>9525</xdr:rowOff>
                  </from>
                  <to>
                    <xdr:col>1</xdr:col>
                    <xdr:colOff>514350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8" name="oknWidget_taxable6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30</xdr:row>
                    <xdr:rowOff>9525</xdr:rowOff>
                  </from>
                  <to>
                    <xdr:col>1</xdr:col>
                    <xdr:colOff>514350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7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31</xdr:row>
                    <xdr:rowOff>9525</xdr:rowOff>
                  </from>
                  <to>
                    <xdr:col>1</xdr:col>
                    <xdr:colOff>514350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8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32</xdr:row>
                    <xdr:rowOff>9525</xdr:rowOff>
                  </from>
                  <to>
                    <xdr:col>1</xdr:col>
                    <xdr:colOff>514350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1" name="oknWidget_taxable9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33</xdr:row>
                    <xdr:rowOff>9525</xdr:rowOff>
                  </from>
                  <to>
                    <xdr:col>1</xdr:col>
                    <xdr:colOff>514350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2" name="oknWidget_taxable10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34</xdr:row>
                    <xdr:rowOff>9525</xdr:rowOff>
                  </from>
                  <to>
                    <xdr:col>1</xdr:col>
                    <xdr:colOff>514350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3" name="oknWidget_taxable1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35</xdr:row>
                    <xdr:rowOff>9525</xdr:rowOff>
                  </from>
                  <to>
                    <xdr:col>1</xdr:col>
                    <xdr:colOff>514350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4" name="oknWidget_taxable1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36</xdr:row>
                    <xdr:rowOff>9525</xdr:rowOff>
                  </from>
                  <to>
                    <xdr:col>1</xdr:col>
                    <xdr:colOff>514350</xdr:colOff>
                    <xdr:row>37</xdr:row>
                    <xdr:rowOff>0</xdr:rowOff>
                  </to>
                </anchor>
              </controlPr>
            </control>
          </mc:Choice>
        </mc:AlternateContent>
      </controls>
    </mc:Choice>
  </mc:AlternateContent>
  <webPublishItems count="1">
    <webPublishItem id="19338" divId="INVOICE_19338" sourceType="sheet" destinationFile="E:\inv &amp; pac\customer\HOTEL FITNESS CLUB\true\TF09-0001\INVOICE TF09-0001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6" customWidth="1"/>
    <col min="2" max="2" width="76" style="96" customWidth="1"/>
    <col min="3" max="256" width="9.140625" style="89"/>
    <col min="257" max="257" width="3" style="89" customWidth="1"/>
    <col min="258" max="258" width="76" style="89" customWidth="1"/>
    <col min="259" max="512" width="9.140625" style="89"/>
    <col min="513" max="513" width="3" style="89" customWidth="1"/>
    <col min="514" max="514" width="76" style="89" customWidth="1"/>
    <col min="515" max="768" width="9.140625" style="89"/>
    <col min="769" max="769" width="3" style="89" customWidth="1"/>
    <col min="770" max="770" width="76" style="89" customWidth="1"/>
    <col min="771" max="1024" width="9.140625" style="89"/>
    <col min="1025" max="1025" width="3" style="89" customWidth="1"/>
    <col min="1026" max="1026" width="76" style="89" customWidth="1"/>
    <col min="1027" max="1280" width="9.140625" style="89"/>
    <col min="1281" max="1281" width="3" style="89" customWidth="1"/>
    <col min="1282" max="1282" width="76" style="89" customWidth="1"/>
    <col min="1283" max="1536" width="9.140625" style="89"/>
    <col min="1537" max="1537" width="3" style="89" customWidth="1"/>
    <col min="1538" max="1538" width="76" style="89" customWidth="1"/>
    <col min="1539" max="1792" width="9.140625" style="89"/>
    <col min="1793" max="1793" width="3" style="89" customWidth="1"/>
    <col min="1794" max="1794" width="76" style="89" customWidth="1"/>
    <col min="1795" max="2048" width="9.140625" style="89"/>
    <col min="2049" max="2049" width="3" style="89" customWidth="1"/>
    <col min="2050" max="2050" width="76" style="89" customWidth="1"/>
    <col min="2051" max="2304" width="9.140625" style="89"/>
    <col min="2305" max="2305" width="3" style="89" customWidth="1"/>
    <col min="2306" max="2306" width="76" style="89" customWidth="1"/>
    <col min="2307" max="2560" width="9.140625" style="89"/>
    <col min="2561" max="2561" width="3" style="89" customWidth="1"/>
    <col min="2562" max="2562" width="76" style="89" customWidth="1"/>
    <col min="2563" max="2816" width="9.140625" style="89"/>
    <col min="2817" max="2817" width="3" style="89" customWidth="1"/>
    <col min="2818" max="2818" width="76" style="89" customWidth="1"/>
    <col min="2819" max="3072" width="9.140625" style="89"/>
    <col min="3073" max="3073" width="3" style="89" customWidth="1"/>
    <col min="3074" max="3074" width="76" style="89" customWidth="1"/>
    <col min="3075" max="3328" width="9.140625" style="89"/>
    <col min="3329" max="3329" width="3" style="89" customWidth="1"/>
    <col min="3330" max="3330" width="76" style="89" customWidth="1"/>
    <col min="3331" max="3584" width="9.140625" style="89"/>
    <col min="3585" max="3585" width="3" style="89" customWidth="1"/>
    <col min="3586" max="3586" width="76" style="89" customWidth="1"/>
    <col min="3587" max="3840" width="9.140625" style="89"/>
    <col min="3841" max="3841" width="3" style="89" customWidth="1"/>
    <col min="3842" max="3842" width="76" style="89" customWidth="1"/>
    <col min="3843" max="4096" width="9.140625" style="89"/>
    <col min="4097" max="4097" width="3" style="89" customWidth="1"/>
    <col min="4098" max="4098" width="76" style="89" customWidth="1"/>
    <col min="4099" max="4352" width="9.140625" style="89"/>
    <col min="4353" max="4353" width="3" style="89" customWidth="1"/>
    <col min="4354" max="4354" width="76" style="89" customWidth="1"/>
    <col min="4355" max="4608" width="9.140625" style="89"/>
    <col min="4609" max="4609" width="3" style="89" customWidth="1"/>
    <col min="4610" max="4610" width="76" style="89" customWidth="1"/>
    <col min="4611" max="4864" width="9.140625" style="89"/>
    <col min="4865" max="4865" width="3" style="89" customWidth="1"/>
    <col min="4866" max="4866" width="76" style="89" customWidth="1"/>
    <col min="4867" max="5120" width="9.140625" style="89"/>
    <col min="5121" max="5121" width="3" style="89" customWidth="1"/>
    <col min="5122" max="5122" width="76" style="89" customWidth="1"/>
    <col min="5123" max="5376" width="9.140625" style="89"/>
    <col min="5377" max="5377" width="3" style="89" customWidth="1"/>
    <col min="5378" max="5378" width="76" style="89" customWidth="1"/>
    <col min="5379" max="5632" width="9.140625" style="89"/>
    <col min="5633" max="5633" width="3" style="89" customWidth="1"/>
    <col min="5634" max="5634" width="76" style="89" customWidth="1"/>
    <col min="5635" max="5888" width="9.140625" style="89"/>
    <col min="5889" max="5889" width="3" style="89" customWidth="1"/>
    <col min="5890" max="5890" width="76" style="89" customWidth="1"/>
    <col min="5891" max="6144" width="9.140625" style="89"/>
    <col min="6145" max="6145" width="3" style="89" customWidth="1"/>
    <col min="6146" max="6146" width="76" style="89" customWidth="1"/>
    <col min="6147" max="6400" width="9.140625" style="89"/>
    <col min="6401" max="6401" width="3" style="89" customWidth="1"/>
    <col min="6402" max="6402" width="76" style="89" customWidth="1"/>
    <col min="6403" max="6656" width="9.140625" style="89"/>
    <col min="6657" max="6657" width="3" style="89" customWidth="1"/>
    <col min="6658" max="6658" width="76" style="89" customWidth="1"/>
    <col min="6659" max="6912" width="9.140625" style="89"/>
    <col min="6913" max="6913" width="3" style="89" customWidth="1"/>
    <col min="6914" max="6914" width="76" style="89" customWidth="1"/>
    <col min="6915" max="7168" width="9.140625" style="89"/>
    <col min="7169" max="7169" width="3" style="89" customWidth="1"/>
    <col min="7170" max="7170" width="76" style="89" customWidth="1"/>
    <col min="7171" max="7424" width="9.140625" style="89"/>
    <col min="7425" max="7425" width="3" style="89" customWidth="1"/>
    <col min="7426" max="7426" width="76" style="89" customWidth="1"/>
    <col min="7427" max="7680" width="9.140625" style="89"/>
    <col min="7681" max="7681" width="3" style="89" customWidth="1"/>
    <col min="7682" max="7682" width="76" style="89" customWidth="1"/>
    <col min="7683" max="7936" width="9.140625" style="89"/>
    <col min="7937" max="7937" width="3" style="89" customWidth="1"/>
    <col min="7938" max="7938" width="76" style="89" customWidth="1"/>
    <col min="7939" max="8192" width="9.140625" style="89"/>
    <col min="8193" max="8193" width="3" style="89" customWidth="1"/>
    <col min="8194" max="8194" width="76" style="89" customWidth="1"/>
    <col min="8195" max="8448" width="9.140625" style="89"/>
    <col min="8449" max="8449" width="3" style="89" customWidth="1"/>
    <col min="8450" max="8450" width="76" style="89" customWidth="1"/>
    <col min="8451" max="8704" width="9.140625" style="89"/>
    <col min="8705" max="8705" width="3" style="89" customWidth="1"/>
    <col min="8706" max="8706" width="76" style="89" customWidth="1"/>
    <col min="8707" max="8960" width="9.140625" style="89"/>
    <col min="8961" max="8961" width="3" style="89" customWidth="1"/>
    <col min="8962" max="8962" width="76" style="89" customWidth="1"/>
    <col min="8963" max="9216" width="9.140625" style="89"/>
    <col min="9217" max="9217" width="3" style="89" customWidth="1"/>
    <col min="9218" max="9218" width="76" style="89" customWidth="1"/>
    <col min="9219" max="9472" width="9.140625" style="89"/>
    <col min="9473" max="9473" width="3" style="89" customWidth="1"/>
    <col min="9474" max="9474" width="76" style="89" customWidth="1"/>
    <col min="9475" max="9728" width="9.140625" style="89"/>
    <col min="9729" max="9729" width="3" style="89" customWidth="1"/>
    <col min="9730" max="9730" width="76" style="89" customWidth="1"/>
    <col min="9731" max="9984" width="9.140625" style="89"/>
    <col min="9985" max="9985" width="3" style="89" customWidth="1"/>
    <col min="9986" max="9986" width="76" style="89" customWidth="1"/>
    <col min="9987" max="10240" width="9.140625" style="89"/>
    <col min="10241" max="10241" width="3" style="89" customWidth="1"/>
    <col min="10242" max="10242" width="76" style="89" customWidth="1"/>
    <col min="10243" max="10496" width="9.140625" style="89"/>
    <col min="10497" max="10497" width="3" style="89" customWidth="1"/>
    <col min="10498" max="10498" width="76" style="89" customWidth="1"/>
    <col min="10499" max="10752" width="9.140625" style="89"/>
    <col min="10753" max="10753" width="3" style="89" customWidth="1"/>
    <col min="10754" max="10754" width="76" style="89" customWidth="1"/>
    <col min="10755" max="11008" width="9.140625" style="89"/>
    <col min="11009" max="11009" width="3" style="89" customWidth="1"/>
    <col min="11010" max="11010" width="76" style="89" customWidth="1"/>
    <col min="11011" max="11264" width="9.140625" style="89"/>
    <col min="11265" max="11265" width="3" style="89" customWidth="1"/>
    <col min="11266" max="11266" width="76" style="89" customWidth="1"/>
    <col min="11267" max="11520" width="9.140625" style="89"/>
    <col min="11521" max="11521" width="3" style="89" customWidth="1"/>
    <col min="11522" max="11522" width="76" style="89" customWidth="1"/>
    <col min="11523" max="11776" width="9.140625" style="89"/>
    <col min="11777" max="11777" width="3" style="89" customWidth="1"/>
    <col min="11778" max="11778" width="76" style="89" customWidth="1"/>
    <col min="11779" max="12032" width="9.140625" style="89"/>
    <col min="12033" max="12033" width="3" style="89" customWidth="1"/>
    <col min="12034" max="12034" width="76" style="89" customWidth="1"/>
    <col min="12035" max="12288" width="9.140625" style="89"/>
    <col min="12289" max="12289" width="3" style="89" customWidth="1"/>
    <col min="12290" max="12290" width="76" style="89" customWidth="1"/>
    <col min="12291" max="12544" width="9.140625" style="89"/>
    <col min="12545" max="12545" width="3" style="89" customWidth="1"/>
    <col min="12546" max="12546" width="76" style="89" customWidth="1"/>
    <col min="12547" max="12800" width="9.140625" style="89"/>
    <col min="12801" max="12801" width="3" style="89" customWidth="1"/>
    <col min="12802" max="12802" width="76" style="89" customWidth="1"/>
    <col min="12803" max="13056" width="9.140625" style="89"/>
    <col min="13057" max="13057" width="3" style="89" customWidth="1"/>
    <col min="13058" max="13058" width="76" style="89" customWidth="1"/>
    <col min="13059" max="13312" width="9.140625" style="89"/>
    <col min="13313" max="13313" width="3" style="89" customWidth="1"/>
    <col min="13314" max="13314" width="76" style="89" customWidth="1"/>
    <col min="13315" max="13568" width="9.140625" style="89"/>
    <col min="13569" max="13569" width="3" style="89" customWidth="1"/>
    <col min="13570" max="13570" width="76" style="89" customWidth="1"/>
    <col min="13571" max="13824" width="9.140625" style="89"/>
    <col min="13825" max="13825" width="3" style="89" customWidth="1"/>
    <col min="13826" max="13826" width="76" style="89" customWidth="1"/>
    <col min="13827" max="14080" width="9.140625" style="89"/>
    <col min="14081" max="14081" width="3" style="89" customWidth="1"/>
    <col min="14082" max="14082" width="76" style="89" customWidth="1"/>
    <col min="14083" max="14336" width="9.140625" style="89"/>
    <col min="14337" max="14337" width="3" style="89" customWidth="1"/>
    <col min="14338" max="14338" width="76" style="89" customWidth="1"/>
    <col min="14339" max="14592" width="9.140625" style="89"/>
    <col min="14593" max="14593" width="3" style="89" customWidth="1"/>
    <col min="14594" max="14594" width="76" style="89" customWidth="1"/>
    <col min="14595" max="14848" width="9.140625" style="89"/>
    <col min="14849" max="14849" width="3" style="89" customWidth="1"/>
    <col min="14850" max="14850" width="76" style="89" customWidth="1"/>
    <col min="14851" max="15104" width="9.140625" style="89"/>
    <col min="15105" max="15105" width="3" style="89" customWidth="1"/>
    <col min="15106" max="15106" width="76" style="89" customWidth="1"/>
    <col min="15107" max="15360" width="9.140625" style="89"/>
    <col min="15361" max="15361" width="3" style="89" customWidth="1"/>
    <col min="15362" max="15362" width="76" style="89" customWidth="1"/>
    <col min="15363" max="15616" width="9.140625" style="89"/>
    <col min="15617" max="15617" width="3" style="89" customWidth="1"/>
    <col min="15618" max="15618" width="76" style="89" customWidth="1"/>
    <col min="15619" max="15872" width="9.140625" style="89"/>
    <col min="15873" max="15873" width="3" style="89" customWidth="1"/>
    <col min="15874" max="15874" width="76" style="89" customWidth="1"/>
    <col min="15875" max="16128" width="9.140625" style="89"/>
    <col min="16129" max="16129" width="3" style="89" customWidth="1"/>
    <col min="16130" max="16130" width="76" style="89" customWidth="1"/>
    <col min="16131" max="16384" width="9.140625" style="89"/>
  </cols>
  <sheetData>
    <row r="1" spans="1:3" ht="32.1" customHeight="1" x14ac:dyDescent="0.3">
      <c r="A1" s="86"/>
      <c r="B1" s="87" t="s">
        <v>113</v>
      </c>
      <c r="C1" s="88"/>
    </row>
    <row r="2" spans="1:3" ht="16.5" x14ac:dyDescent="0.3">
      <c r="A2" s="86"/>
      <c r="B2" s="90"/>
      <c r="C2" s="88"/>
    </row>
    <row r="3" spans="1:3" ht="16.5" x14ac:dyDescent="0.3">
      <c r="A3" s="86"/>
      <c r="B3" s="91" t="s">
        <v>104</v>
      </c>
      <c r="C3" s="88"/>
    </row>
    <row r="4" spans="1:3" x14ac:dyDescent="0.3">
      <c r="A4" s="86"/>
      <c r="B4" s="85" t="s">
        <v>105</v>
      </c>
      <c r="C4" s="88"/>
    </row>
    <row r="5" spans="1:3" ht="16.5" x14ac:dyDescent="0.3">
      <c r="A5" s="86"/>
      <c r="B5" s="92"/>
      <c r="C5" s="88"/>
    </row>
    <row r="6" spans="1:3" ht="16.5" x14ac:dyDescent="0.3">
      <c r="A6" s="86"/>
      <c r="B6" s="93" t="s">
        <v>106</v>
      </c>
      <c r="C6" s="88"/>
    </row>
    <row r="7" spans="1:3" ht="16.5" x14ac:dyDescent="0.3">
      <c r="A7" s="86"/>
      <c r="B7" s="92"/>
      <c r="C7" s="88"/>
    </row>
    <row r="8" spans="1:3" ht="46.5" x14ac:dyDescent="0.3">
      <c r="A8" s="86"/>
      <c r="B8" s="92" t="s">
        <v>107</v>
      </c>
      <c r="C8" s="88"/>
    </row>
    <row r="9" spans="1:3" ht="16.5" x14ac:dyDescent="0.3">
      <c r="A9" s="86"/>
      <c r="B9" s="92"/>
      <c r="C9" s="88"/>
    </row>
    <row r="10" spans="1:3" ht="31.5" x14ac:dyDescent="0.3">
      <c r="A10" s="86"/>
      <c r="B10" s="92" t="s">
        <v>108</v>
      </c>
      <c r="C10" s="88"/>
    </row>
    <row r="11" spans="1:3" ht="16.5" x14ac:dyDescent="0.3">
      <c r="A11" s="86"/>
      <c r="B11" s="92"/>
      <c r="C11" s="88"/>
    </row>
    <row r="12" spans="1:3" ht="31.5" x14ac:dyDescent="0.3">
      <c r="A12" s="86"/>
      <c r="B12" s="92" t="s">
        <v>109</v>
      </c>
      <c r="C12" s="88"/>
    </row>
    <row r="13" spans="1:3" ht="16.5" x14ac:dyDescent="0.3">
      <c r="A13" s="86"/>
      <c r="B13" s="92"/>
      <c r="C13" s="88"/>
    </row>
    <row r="14" spans="1:3" x14ac:dyDescent="0.3">
      <c r="A14" s="86"/>
      <c r="B14" s="94" t="s">
        <v>110</v>
      </c>
      <c r="C14" s="88"/>
    </row>
    <row r="15" spans="1:3" ht="15.75" x14ac:dyDescent="0.3">
      <c r="A15" s="86"/>
      <c r="B15" s="97" t="s">
        <v>111</v>
      </c>
      <c r="C15" s="88"/>
    </row>
    <row r="16" spans="1:3" ht="16.5" x14ac:dyDescent="0.3">
      <c r="A16" s="86"/>
      <c r="B16" s="95"/>
      <c r="C16" s="88"/>
    </row>
    <row r="17" spans="1:3" ht="32.25" x14ac:dyDescent="0.3">
      <c r="A17" s="86"/>
      <c r="B17" s="92" t="s">
        <v>112</v>
      </c>
      <c r="C17" s="88"/>
    </row>
    <row r="18" spans="1:3" x14ac:dyDescent="0.3">
      <c r="A18" s="86"/>
      <c r="B18" s="86"/>
      <c r="C18" s="88"/>
    </row>
    <row r="19" spans="1:3" x14ac:dyDescent="0.3">
      <c r="A19" s="86"/>
      <c r="B19" s="86"/>
      <c r="C19" s="88"/>
    </row>
    <row r="20" spans="1:3" x14ac:dyDescent="0.3">
      <c r="A20" s="86"/>
      <c r="B20" s="86"/>
      <c r="C20" s="88"/>
    </row>
    <row r="21" spans="1:3" x14ac:dyDescent="0.3">
      <c r="A21" s="86"/>
      <c r="B21" s="86"/>
      <c r="C21" s="88"/>
    </row>
    <row r="22" spans="1:3" x14ac:dyDescent="0.3">
      <c r="A22" s="86"/>
      <c r="B22" s="86"/>
      <c r="C22" s="88"/>
    </row>
    <row r="23" spans="1:3" x14ac:dyDescent="0.3">
      <c r="A23" s="86"/>
      <c r="B23" s="86"/>
      <c r="C23" s="88"/>
    </row>
    <row r="24" spans="1:3" x14ac:dyDescent="0.3">
      <c r="A24" s="86"/>
      <c r="B24" s="86"/>
      <c r="C24" s="88"/>
    </row>
    <row r="25" spans="1:3" x14ac:dyDescent="0.3">
      <c r="A25" s="86"/>
      <c r="B25" s="86"/>
      <c r="C25" s="88"/>
    </row>
    <row r="26" spans="1:3" x14ac:dyDescent="0.3">
      <c r="A26" s="86"/>
      <c r="B26" s="86"/>
      <c r="C26" s="88"/>
    </row>
    <row r="27" spans="1:3" x14ac:dyDescent="0.3">
      <c r="A27" s="86"/>
      <c r="B27" s="86"/>
      <c r="C27" s="88"/>
    </row>
    <row r="28" spans="1:3" x14ac:dyDescent="0.3">
      <c r="A28" s="86"/>
      <c r="B28" s="86"/>
      <c r="C28" s="88"/>
    </row>
    <row r="29" spans="1:3" x14ac:dyDescent="0.3">
      <c r="A29" s="86"/>
      <c r="B29" s="86"/>
      <c r="C29" s="88"/>
    </row>
  </sheetData>
  <hyperlinks>
    <hyperlink ref="B14" r:id="rId1" display="See License Agreement" xr:uid="{00000000-0004-0000-0600-000000000000}"/>
    <hyperlink ref="B4" r:id="rId2" tooltip="View online document" display="http://www.invoicingtemplate.com/blankcommercialinvoiceexcel.html" xr:uid="{00000000-0004-0000-06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E9BA7-83CB-4969-B55A-1D440E7A04E2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5" customWidth="1"/>
    <col min="2" max="2" width="11.42578125" style="5" customWidth="1"/>
    <col min="3" max="3" width="10.5703125" style="129" customWidth="1"/>
    <col min="4" max="4" width="11.85546875" style="78" customWidth="1"/>
    <col min="5" max="5" width="9.28515625" style="8" customWidth="1"/>
    <col min="6" max="6" width="12.140625" style="5" hidden="1" customWidth="1"/>
    <col min="7" max="7" width="11.42578125" style="5" customWidth="1"/>
    <col min="8" max="8" width="12.140625" style="78" hidden="1" customWidth="1"/>
    <col min="9" max="9" width="11.28515625" style="78" hidden="1" customWidth="1"/>
    <col min="10" max="10" width="9.5703125" style="78" hidden="1" customWidth="1"/>
    <col min="11" max="11" width="10.140625" style="78" hidden="1" customWidth="1"/>
    <col min="12" max="12" width="16" style="78" customWidth="1"/>
    <col min="13" max="13" width="14.140625" style="78" customWidth="1"/>
    <col min="14" max="14" width="12.85546875" style="78" customWidth="1"/>
    <col min="15" max="15" width="11.42578125" style="8" hidden="1" customWidth="1"/>
    <col min="16" max="16" width="16.85546875" style="8" hidden="1" customWidth="1"/>
    <col min="17" max="17" width="0" style="5" hidden="1" customWidth="1"/>
    <col min="18" max="16384" width="9.140625" style="5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</row>
    <row r="3" spans="1:31" ht="6.75" customHeight="1" x14ac:dyDescent="0.2"/>
    <row r="4" spans="1:31" s="130" customFormat="1" ht="33" customHeight="1" x14ac:dyDescent="0.45">
      <c r="B4" s="131" t="str">
        <f>oknCompanyName</f>
        <v>Manufacturing Company/Plant</v>
      </c>
      <c r="C4" s="132"/>
      <c r="D4" s="133"/>
      <c r="E4" s="134"/>
      <c r="H4" s="133"/>
      <c r="I4" s="133"/>
      <c r="J4" s="135"/>
      <c r="K4" s="133"/>
      <c r="L4" s="136"/>
      <c r="M4" s="237" t="s">
        <v>119</v>
      </c>
      <c r="N4" s="237"/>
      <c r="O4" s="134"/>
      <c r="P4" s="134"/>
    </row>
    <row r="5" spans="1:31" ht="18" customHeight="1" x14ac:dyDescent="0.2">
      <c r="B5" s="5" t="str">
        <f>oknCompanyAddress</f>
        <v>Address</v>
      </c>
    </row>
    <row r="6" spans="1:31" ht="18" customHeight="1" x14ac:dyDescent="0.2">
      <c r="B6" s="5" t="str">
        <f>oknCompanyCityStateZip</f>
        <v>City, State ZIP</v>
      </c>
      <c r="M6" s="137"/>
    </row>
    <row r="7" spans="1:31" ht="18" customHeight="1" x14ac:dyDescent="0.2">
      <c r="B7" s="5" t="str">
        <f>oknCompanyContact</f>
        <v>Contact - Phone</v>
      </c>
    </row>
    <row r="8" spans="1:31" ht="18" customHeight="1" x14ac:dyDescent="0.2">
      <c r="K8" s="138"/>
    </row>
    <row r="9" spans="1:31" ht="18" customHeight="1" x14ac:dyDescent="0.2">
      <c r="B9" s="139" t="s">
        <v>30</v>
      </c>
    </row>
    <row r="10" spans="1:31" ht="18" customHeight="1" x14ac:dyDescent="0.2">
      <c r="B10" s="140" t="s">
        <v>95</v>
      </c>
      <c r="C10" s="14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40" t="s">
        <v>96</v>
      </c>
      <c r="C11" s="14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8" customFormat="1" ht="15.75" customHeight="1" x14ac:dyDescent="0.2">
      <c r="B13" s="142" t="s">
        <v>43</v>
      </c>
      <c r="C13" s="143" t="s">
        <v>29</v>
      </c>
      <c r="D13" s="144" t="s">
        <v>42</v>
      </c>
      <c r="E13" s="145" t="s">
        <v>31</v>
      </c>
      <c r="F13" s="145" t="s">
        <v>38</v>
      </c>
      <c r="G13" s="145" t="s">
        <v>39</v>
      </c>
      <c r="H13" s="144" t="s">
        <v>32</v>
      </c>
      <c r="I13" s="144" t="s">
        <v>33</v>
      </c>
      <c r="J13" s="144" t="str">
        <f>oknTax1Name</f>
        <v>PST</v>
      </c>
      <c r="K13" s="144" t="str">
        <f>oknTax2Name</f>
        <v>GST</v>
      </c>
      <c r="L13" s="144" t="s">
        <v>34</v>
      </c>
      <c r="M13" s="144" t="s">
        <v>35</v>
      </c>
      <c r="N13" s="144" t="s">
        <v>36</v>
      </c>
      <c r="O13" s="10" t="s">
        <v>37</v>
      </c>
      <c r="P13" s="10" t="s">
        <v>44</v>
      </c>
      <c r="Q13" s="12" t="s">
        <v>120</v>
      </c>
    </row>
    <row r="14" spans="1:31" x14ac:dyDescent="0.2">
      <c r="B14" s="146"/>
    </row>
    <row r="15" spans="1:31" x14ac:dyDescent="0.2">
      <c r="B15" s="146"/>
    </row>
    <row r="16" spans="1:31" x14ac:dyDescent="0.2">
      <c r="B16" s="146"/>
    </row>
    <row r="17" spans="2:2" x14ac:dyDescent="0.2">
      <c r="B17" s="146"/>
    </row>
    <row r="18" spans="2:2" x14ac:dyDescent="0.2">
      <c r="B18" s="146"/>
    </row>
    <row r="19" spans="2:2" x14ac:dyDescent="0.2">
      <c r="B19" s="146"/>
    </row>
    <row r="20" spans="2:2" x14ac:dyDescent="0.2">
      <c r="B20" s="146"/>
    </row>
    <row r="21" spans="2:2" x14ac:dyDescent="0.2">
      <c r="B21" s="146"/>
    </row>
    <row r="22" spans="2:2" x14ac:dyDescent="0.2">
      <c r="B22" s="146"/>
    </row>
    <row r="23" spans="2:2" x14ac:dyDescent="0.2">
      <c r="B23" s="146"/>
    </row>
    <row r="24" spans="2:2" x14ac:dyDescent="0.2">
      <c r="B24" s="146"/>
    </row>
    <row r="25" spans="2:2" x14ac:dyDescent="0.2">
      <c r="B25" s="146"/>
    </row>
    <row r="26" spans="2:2" x14ac:dyDescent="0.2">
      <c r="B26" s="146"/>
    </row>
    <row r="27" spans="2:2" x14ac:dyDescent="0.2">
      <c r="B27" s="146"/>
    </row>
    <row r="28" spans="2:2" x14ac:dyDescent="0.2">
      <c r="B28" s="146"/>
    </row>
    <row r="29" spans="2:2" x14ac:dyDescent="0.2">
      <c r="B29" s="146"/>
    </row>
    <row r="30" spans="2:2" x14ac:dyDescent="0.2">
      <c r="B30" s="146"/>
    </row>
    <row r="31" spans="2:2" x14ac:dyDescent="0.2">
      <c r="B31" s="146"/>
    </row>
    <row r="32" spans="2:2" x14ac:dyDescent="0.2">
      <c r="B32" s="146"/>
    </row>
    <row r="33" spans="2:2" x14ac:dyDescent="0.2">
      <c r="B33" s="146"/>
    </row>
    <row r="34" spans="2:2" x14ac:dyDescent="0.2">
      <c r="B34" s="146"/>
    </row>
    <row r="35" spans="2:2" x14ac:dyDescent="0.2">
      <c r="B35" s="146"/>
    </row>
    <row r="36" spans="2:2" x14ac:dyDescent="0.2">
      <c r="B36" s="146"/>
    </row>
    <row r="37" spans="2:2" x14ac:dyDescent="0.2">
      <c r="B37" s="146"/>
    </row>
    <row r="38" spans="2:2" x14ac:dyDescent="0.2">
      <c r="B38" s="146"/>
    </row>
    <row r="39" spans="2:2" x14ac:dyDescent="0.2">
      <c r="B39" s="146"/>
    </row>
    <row r="40" spans="2:2" x14ac:dyDescent="0.2">
      <c r="B40" s="146"/>
    </row>
    <row r="41" spans="2:2" x14ac:dyDescent="0.2">
      <c r="B41" s="146"/>
    </row>
    <row r="42" spans="2:2" x14ac:dyDescent="0.2">
      <c r="B42" s="146"/>
    </row>
    <row r="43" spans="2:2" x14ac:dyDescent="0.2">
      <c r="B43" s="146"/>
    </row>
    <row r="44" spans="2:2" x14ac:dyDescent="0.2">
      <c r="B44" s="146"/>
    </row>
    <row r="45" spans="2:2" x14ac:dyDescent="0.2">
      <c r="B45" s="146"/>
    </row>
    <row r="46" spans="2:2" x14ac:dyDescent="0.2">
      <c r="B46" s="146"/>
    </row>
    <row r="47" spans="2:2" x14ac:dyDescent="0.2">
      <c r="B47" s="146"/>
    </row>
    <row r="48" spans="2:2" x14ac:dyDescent="0.2">
      <c r="B48" s="146"/>
    </row>
    <row r="49" spans="2:2" x14ac:dyDescent="0.2">
      <c r="B49" s="146"/>
    </row>
    <row r="50" spans="2:2" x14ac:dyDescent="0.2">
      <c r="B50" s="146"/>
    </row>
    <row r="51" spans="2:2" x14ac:dyDescent="0.2">
      <c r="B51" s="146"/>
    </row>
    <row r="52" spans="2:2" x14ac:dyDescent="0.2">
      <c r="B52" s="146"/>
    </row>
    <row r="53" spans="2:2" x14ac:dyDescent="0.2">
      <c r="B53" s="146"/>
    </row>
    <row r="54" spans="2:2" x14ac:dyDescent="0.2">
      <c r="B54" s="146"/>
    </row>
    <row r="55" spans="2:2" x14ac:dyDescent="0.2">
      <c r="B55" s="146"/>
    </row>
    <row r="56" spans="2:2" x14ac:dyDescent="0.2">
      <c r="B56" s="146"/>
    </row>
    <row r="57" spans="2:2" x14ac:dyDescent="0.2">
      <c r="B57" s="146"/>
    </row>
    <row r="58" spans="2:2" x14ac:dyDescent="0.2">
      <c r="B58" s="146"/>
    </row>
    <row r="59" spans="2:2" x14ac:dyDescent="0.2">
      <c r="B59" s="146"/>
    </row>
    <row r="60" spans="2:2" x14ac:dyDescent="0.2">
      <c r="B60" s="146"/>
    </row>
    <row r="61" spans="2:2" x14ac:dyDescent="0.2">
      <c r="B61" s="146"/>
    </row>
    <row r="62" spans="2:2" x14ac:dyDescent="0.2">
      <c r="B62" s="146"/>
    </row>
    <row r="63" spans="2:2" x14ac:dyDescent="0.2">
      <c r="B63" s="146"/>
    </row>
    <row r="64" spans="2:2" x14ac:dyDescent="0.2">
      <c r="B64" s="146"/>
    </row>
    <row r="65" spans="2:2" x14ac:dyDescent="0.2">
      <c r="B65" s="146"/>
    </row>
    <row r="66" spans="2:2" x14ac:dyDescent="0.2">
      <c r="B66" s="146"/>
    </row>
    <row r="67" spans="2:2" x14ac:dyDescent="0.2">
      <c r="B67" s="146"/>
    </row>
    <row r="68" spans="2:2" x14ac:dyDescent="0.2">
      <c r="B68" s="146"/>
    </row>
    <row r="69" spans="2:2" x14ac:dyDescent="0.2">
      <c r="B69" s="146"/>
    </row>
    <row r="70" spans="2:2" x14ac:dyDescent="0.2">
      <c r="B70" s="146"/>
    </row>
    <row r="71" spans="2:2" x14ac:dyDescent="0.2">
      <c r="B71" s="146"/>
    </row>
    <row r="72" spans="2:2" x14ac:dyDescent="0.2">
      <c r="B72" s="146"/>
    </row>
    <row r="73" spans="2:2" x14ac:dyDescent="0.2">
      <c r="B73" s="146"/>
    </row>
    <row r="74" spans="2:2" x14ac:dyDescent="0.2">
      <c r="B74" s="146"/>
    </row>
    <row r="75" spans="2:2" x14ac:dyDescent="0.2">
      <c r="B75" s="146"/>
    </row>
    <row r="76" spans="2:2" x14ac:dyDescent="0.2">
      <c r="B76" s="146"/>
    </row>
    <row r="77" spans="2:2" x14ac:dyDescent="0.2">
      <c r="B77" s="146"/>
    </row>
    <row r="78" spans="2:2" x14ac:dyDescent="0.2">
      <c r="B78" s="146"/>
    </row>
    <row r="79" spans="2:2" x14ac:dyDescent="0.2">
      <c r="B79" s="146"/>
    </row>
    <row r="80" spans="2:2" x14ac:dyDescent="0.2">
      <c r="B80" s="146"/>
    </row>
    <row r="81" spans="2:2" x14ac:dyDescent="0.2">
      <c r="B81" s="146"/>
    </row>
    <row r="82" spans="2:2" x14ac:dyDescent="0.2">
      <c r="B82" s="146"/>
    </row>
    <row r="83" spans="2:2" x14ac:dyDescent="0.2">
      <c r="B83" s="146"/>
    </row>
    <row r="84" spans="2:2" x14ac:dyDescent="0.2">
      <c r="B84" s="146"/>
    </row>
    <row r="85" spans="2:2" x14ac:dyDescent="0.2">
      <c r="B85" s="146"/>
    </row>
    <row r="86" spans="2:2" x14ac:dyDescent="0.2">
      <c r="B86" s="146"/>
    </row>
    <row r="87" spans="2:2" x14ac:dyDescent="0.2">
      <c r="B87" s="146"/>
    </row>
    <row r="88" spans="2:2" x14ac:dyDescent="0.2">
      <c r="B88" s="146"/>
    </row>
    <row r="89" spans="2:2" x14ac:dyDescent="0.2">
      <c r="B89" s="146"/>
    </row>
    <row r="90" spans="2:2" x14ac:dyDescent="0.2">
      <c r="B90" s="146"/>
    </row>
    <row r="91" spans="2:2" x14ac:dyDescent="0.2">
      <c r="B91" s="146"/>
    </row>
    <row r="92" spans="2:2" x14ac:dyDescent="0.2">
      <c r="B92" s="146"/>
    </row>
    <row r="93" spans="2:2" x14ac:dyDescent="0.2">
      <c r="B93" s="146"/>
    </row>
    <row r="94" spans="2:2" x14ac:dyDescent="0.2">
      <c r="B94" s="146"/>
    </row>
    <row r="95" spans="2:2" x14ac:dyDescent="0.2">
      <c r="B95" s="146"/>
    </row>
    <row r="96" spans="2:2" x14ac:dyDescent="0.2">
      <c r="B96" s="146"/>
    </row>
    <row r="97" spans="2:2" x14ac:dyDescent="0.2">
      <c r="B97" s="146"/>
    </row>
    <row r="98" spans="2:2" x14ac:dyDescent="0.2">
      <c r="B98" s="146"/>
    </row>
    <row r="99" spans="2:2" x14ac:dyDescent="0.2">
      <c r="B99" s="146"/>
    </row>
    <row r="100" spans="2:2" x14ac:dyDescent="0.2">
      <c r="B100" s="146"/>
    </row>
    <row r="101" spans="2:2" x14ac:dyDescent="0.2">
      <c r="B101" s="146"/>
    </row>
    <row r="102" spans="2:2" x14ac:dyDescent="0.2">
      <c r="B102" s="146"/>
    </row>
    <row r="103" spans="2:2" x14ac:dyDescent="0.2">
      <c r="B103" s="146"/>
    </row>
    <row r="104" spans="2:2" x14ac:dyDescent="0.2">
      <c r="B104" s="146"/>
    </row>
    <row r="105" spans="2:2" x14ac:dyDescent="0.2">
      <c r="B105" s="146"/>
    </row>
    <row r="106" spans="2:2" x14ac:dyDescent="0.2">
      <c r="B106" s="146"/>
    </row>
    <row r="107" spans="2:2" x14ac:dyDescent="0.2">
      <c r="B107" s="146"/>
    </row>
    <row r="108" spans="2:2" x14ac:dyDescent="0.2">
      <c r="B108" s="146"/>
    </row>
    <row r="109" spans="2:2" x14ac:dyDescent="0.2">
      <c r="B109" s="146"/>
    </row>
    <row r="110" spans="2:2" x14ac:dyDescent="0.2">
      <c r="B110" s="146"/>
    </row>
    <row r="111" spans="2:2" x14ac:dyDescent="0.2">
      <c r="B111" s="146"/>
    </row>
    <row r="112" spans="2:2" x14ac:dyDescent="0.2">
      <c r="B112" s="146"/>
    </row>
    <row r="113" spans="2:2" x14ac:dyDescent="0.2">
      <c r="B113" s="146"/>
    </row>
    <row r="114" spans="2:2" x14ac:dyDescent="0.2">
      <c r="B114" s="146"/>
    </row>
    <row r="115" spans="2:2" x14ac:dyDescent="0.2">
      <c r="B115" s="146"/>
    </row>
    <row r="116" spans="2:2" x14ac:dyDescent="0.2">
      <c r="B116" s="146"/>
    </row>
    <row r="117" spans="2:2" x14ac:dyDescent="0.2">
      <c r="B117" s="146"/>
    </row>
    <row r="118" spans="2:2" x14ac:dyDescent="0.2">
      <c r="B118" s="146"/>
    </row>
    <row r="119" spans="2:2" x14ac:dyDescent="0.2">
      <c r="B119" s="146"/>
    </row>
    <row r="120" spans="2:2" x14ac:dyDescent="0.2">
      <c r="B120" s="146"/>
    </row>
    <row r="121" spans="2:2" x14ac:dyDescent="0.2">
      <c r="B121" s="146"/>
    </row>
    <row r="122" spans="2:2" x14ac:dyDescent="0.2">
      <c r="B122" s="146"/>
    </row>
    <row r="123" spans="2:2" x14ac:dyDescent="0.2">
      <c r="B123" s="146"/>
    </row>
    <row r="124" spans="2:2" x14ac:dyDescent="0.2">
      <c r="B124" s="146"/>
    </row>
    <row r="125" spans="2:2" x14ac:dyDescent="0.2">
      <c r="B125" s="146"/>
    </row>
    <row r="126" spans="2:2" x14ac:dyDescent="0.2">
      <c r="B126" s="146"/>
    </row>
    <row r="127" spans="2:2" x14ac:dyDescent="0.2">
      <c r="B127" s="146"/>
    </row>
    <row r="128" spans="2:2" x14ac:dyDescent="0.2">
      <c r="B128" s="146"/>
    </row>
    <row r="129" spans="2:2" x14ac:dyDescent="0.2">
      <c r="B129" s="146"/>
    </row>
    <row r="130" spans="2:2" x14ac:dyDescent="0.2">
      <c r="B130" s="146"/>
    </row>
    <row r="131" spans="2:2" x14ac:dyDescent="0.2">
      <c r="B131" s="146"/>
    </row>
    <row r="132" spans="2:2" x14ac:dyDescent="0.2">
      <c r="B132" s="146"/>
    </row>
    <row r="133" spans="2:2" x14ac:dyDescent="0.2">
      <c r="B133" s="146"/>
    </row>
    <row r="134" spans="2:2" x14ac:dyDescent="0.2">
      <c r="B134" s="146"/>
    </row>
    <row r="135" spans="2:2" x14ac:dyDescent="0.2">
      <c r="B135" s="146"/>
    </row>
    <row r="136" spans="2:2" x14ac:dyDescent="0.2">
      <c r="B136" s="146"/>
    </row>
    <row r="137" spans="2:2" x14ac:dyDescent="0.2">
      <c r="B137" s="146"/>
    </row>
    <row r="138" spans="2:2" x14ac:dyDescent="0.2">
      <c r="B138" s="146"/>
    </row>
    <row r="139" spans="2:2" x14ac:dyDescent="0.2">
      <c r="B139" s="146"/>
    </row>
    <row r="140" spans="2:2" x14ac:dyDescent="0.2">
      <c r="B140" s="146"/>
    </row>
    <row r="141" spans="2:2" x14ac:dyDescent="0.2">
      <c r="B141" s="146"/>
    </row>
    <row r="142" spans="2:2" x14ac:dyDescent="0.2">
      <c r="B142" s="146"/>
    </row>
    <row r="143" spans="2:2" x14ac:dyDescent="0.2">
      <c r="B143" s="146"/>
    </row>
    <row r="144" spans="2:2" x14ac:dyDescent="0.2">
      <c r="B144" s="146"/>
    </row>
    <row r="145" spans="2:2" x14ac:dyDescent="0.2">
      <c r="B145" s="146"/>
    </row>
    <row r="146" spans="2:2" x14ac:dyDescent="0.2">
      <c r="B146" s="146"/>
    </row>
    <row r="147" spans="2:2" x14ac:dyDescent="0.2">
      <c r="B147" s="146"/>
    </row>
    <row r="148" spans="2:2" x14ac:dyDescent="0.2">
      <c r="B148" s="146"/>
    </row>
    <row r="149" spans="2:2" x14ac:dyDescent="0.2">
      <c r="B149" s="146"/>
    </row>
    <row r="150" spans="2:2" x14ac:dyDescent="0.2">
      <c r="B150" s="146"/>
    </row>
    <row r="151" spans="2:2" x14ac:dyDescent="0.2">
      <c r="B151" s="146"/>
    </row>
    <row r="152" spans="2:2" x14ac:dyDescent="0.2">
      <c r="B152" s="146"/>
    </row>
    <row r="153" spans="2:2" x14ac:dyDescent="0.2">
      <c r="B153" s="146"/>
    </row>
    <row r="154" spans="2:2" x14ac:dyDescent="0.2">
      <c r="B154" s="146"/>
    </row>
    <row r="155" spans="2:2" x14ac:dyDescent="0.2">
      <c r="B155" s="146"/>
    </row>
    <row r="156" spans="2:2" x14ac:dyDescent="0.2">
      <c r="B156" s="146"/>
    </row>
    <row r="157" spans="2:2" x14ac:dyDescent="0.2">
      <c r="B157" s="146"/>
    </row>
    <row r="158" spans="2:2" x14ac:dyDescent="0.2">
      <c r="B158" s="146"/>
    </row>
    <row r="159" spans="2:2" x14ac:dyDescent="0.2">
      <c r="B159" s="146"/>
    </row>
    <row r="160" spans="2:2" x14ac:dyDescent="0.2">
      <c r="B160" s="146"/>
    </row>
    <row r="161" spans="2:2" x14ac:dyDescent="0.2">
      <c r="B161" s="146"/>
    </row>
    <row r="162" spans="2:2" x14ac:dyDescent="0.2">
      <c r="B162" s="146"/>
    </row>
    <row r="163" spans="2:2" x14ac:dyDescent="0.2">
      <c r="B163" s="146"/>
    </row>
    <row r="164" spans="2:2" x14ac:dyDescent="0.2">
      <c r="B164" s="146"/>
    </row>
    <row r="165" spans="2:2" x14ac:dyDescent="0.2">
      <c r="B165" s="146"/>
    </row>
    <row r="166" spans="2:2" x14ac:dyDescent="0.2">
      <c r="B166" s="146"/>
    </row>
    <row r="167" spans="2:2" x14ac:dyDescent="0.2">
      <c r="B167" s="146"/>
    </row>
    <row r="168" spans="2:2" x14ac:dyDescent="0.2">
      <c r="B168" s="146"/>
    </row>
    <row r="169" spans="2:2" x14ac:dyDescent="0.2">
      <c r="B169" s="146"/>
    </row>
    <row r="170" spans="2:2" x14ac:dyDescent="0.2">
      <c r="B170" s="146"/>
    </row>
    <row r="171" spans="2:2" x14ac:dyDescent="0.2">
      <c r="B171" s="146"/>
    </row>
    <row r="172" spans="2:2" x14ac:dyDescent="0.2">
      <c r="B172" s="146"/>
    </row>
    <row r="173" spans="2:2" x14ac:dyDescent="0.2">
      <c r="B173" s="146"/>
    </row>
    <row r="174" spans="2:2" x14ac:dyDescent="0.2">
      <c r="B174" s="146"/>
    </row>
    <row r="175" spans="2:2" x14ac:dyDescent="0.2">
      <c r="B175" s="146"/>
    </row>
    <row r="176" spans="2:2" x14ac:dyDescent="0.2">
      <c r="B176" s="146"/>
    </row>
    <row r="177" spans="2:2" x14ac:dyDescent="0.2">
      <c r="B177" s="146"/>
    </row>
    <row r="178" spans="2:2" x14ac:dyDescent="0.2">
      <c r="B178" s="146"/>
    </row>
    <row r="179" spans="2:2" x14ac:dyDescent="0.2">
      <c r="B179" s="146"/>
    </row>
    <row r="180" spans="2:2" x14ac:dyDescent="0.2">
      <c r="B180" s="146"/>
    </row>
    <row r="181" spans="2:2" x14ac:dyDescent="0.2">
      <c r="B181" s="146"/>
    </row>
    <row r="182" spans="2:2" x14ac:dyDescent="0.2">
      <c r="B182" s="146"/>
    </row>
    <row r="183" spans="2:2" x14ac:dyDescent="0.2">
      <c r="B183" s="146"/>
    </row>
    <row r="184" spans="2:2" x14ac:dyDescent="0.2">
      <c r="B184" s="146"/>
    </row>
    <row r="185" spans="2:2" x14ac:dyDescent="0.2">
      <c r="B185" s="146"/>
    </row>
    <row r="186" spans="2:2" x14ac:dyDescent="0.2">
      <c r="B186" s="146"/>
    </row>
    <row r="187" spans="2:2" x14ac:dyDescent="0.2">
      <c r="B187" s="146"/>
    </row>
    <row r="188" spans="2:2" x14ac:dyDescent="0.2">
      <c r="B188" s="146"/>
    </row>
    <row r="189" spans="2:2" x14ac:dyDescent="0.2">
      <c r="B189" s="146"/>
    </row>
    <row r="190" spans="2:2" x14ac:dyDescent="0.2">
      <c r="B190" s="146"/>
    </row>
    <row r="191" spans="2:2" x14ac:dyDescent="0.2">
      <c r="B191" s="146"/>
    </row>
    <row r="192" spans="2:2" x14ac:dyDescent="0.2">
      <c r="B192" s="146"/>
    </row>
    <row r="193" spans="2:2" x14ac:dyDescent="0.2">
      <c r="B193" s="146"/>
    </row>
    <row r="194" spans="2:2" x14ac:dyDescent="0.2">
      <c r="B194" s="146"/>
    </row>
    <row r="195" spans="2:2" x14ac:dyDescent="0.2">
      <c r="B195" s="146"/>
    </row>
    <row r="196" spans="2:2" x14ac:dyDescent="0.2">
      <c r="B196" s="146"/>
    </row>
    <row r="197" spans="2:2" x14ac:dyDescent="0.2">
      <c r="B197" s="146"/>
    </row>
    <row r="198" spans="2:2" x14ac:dyDescent="0.2">
      <c r="B198" s="146"/>
    </row>
    <row r="199" spans="2:2" x14ac:dyDescent="0.2">
      <c r="B199" s="146"/>
    </row>
    <row r="200" spans="2:2" x14ac:dyDescent="0.2">
      <c r="B200" s="146"/>
    </row>
    <row r="201" spans="2:2" x14ac:dyDescent="0.2">
      <c r="B201" s="146"/>
    </row>
    <row r="202" spans="2:2" x14ac:dyDescent="0.2">
      <c r="B202" s="146"/>
    </row>
    <row r="203" spans="2:2" x14ac:dyDescent="0.2">
      <c r="B203" s="146"/>
    </row>
    <row r="204" spans="2:2" x14ac:dyDescent="0.2">
      <c r="B204" s="146"/>
    </row>
    <row r="205" spans="2:2" x14ac:dyDescent="0.2">
      <c r="B205" s="146"/>
    </row>
    <row r="206" spans="2:2" x14ac:dyDescent="0.2">
      <c r="B206" s="146"/>
    </row>
    <row r="207" spans="2:2" x14ac:dyDescent="0.2">
      <c r="B207" s="146"/>
    </row>
    <row r="208" spans="2:2" x14ac:dyDescent="0.2">
      <c r="B208" s="146"/>
    </row>
    <row r="209" spans="2:2" x14ac:dyDescent="0.2">
      <c r="B209" s="146"/>
    </row>
    <row r="210" spans="2:2" x14ac:dyDescent="0.2">
      <c r="B210" s="146"/>
    </row>
    <row r="211" spans="2:2" x14ac:dyDescent="0.2">
      <c r="B211" s="146"/>
    </row>
    <row r="212" spans="2:2" x14ac:dyDescent="0.2">
      <c r="B212" s="146"/>
    </row>
    <row r="213" spans="2:2" x14ac:dyDescent="0.2">
      <c r="B213" s="146"/>
    </row>
    <row r="214" spans="2:2" x14ac:dyDescent="0.2">
      <c r="B214" s="146"/>
    </row>
    <row r="215" spans="2:2" x14ac:dyDescent="0.2">
      <c r="B215" s="146"/>
    </row>
    <row r="216" spans="2:2" x14ac:dyDescent="0.2">
      <c r="B216" s="146"/>
    </row>
    <row r="217" spans="2:2" x14ac:dyDescent="0.2">
      <c r="B217" s="146"/>
    </row>
    <row r="218" spans="2:2" x14ac:dyDescent="0.2">
      <c r="B218" s="146"/>
    </row>
    <row r="219" spans="2:2" x14ac:dyDescent="0.2">
      <c r="B219" s="146"/>
    </row>
    <row r="220" spans="2:2" x14ac:dyDescent="0.2">
      <c r="B220" s="146"/>
    </row>
    <row r="221" spans="2:2" x14ac:dyDescent="0.2">
      <c r="B221" s="146"/>
    </row>
    <row r="222" spans="2:2" x14ac:dyDescent="0.2">
      <c r="B222" s="146"/>
    </row>
    <row r="223" spans="2:2" x14ac:dyDescent="0.2">
      <c r="B223" s="146"/>
    </row>
    <row r="224" spans="2:2" x14ac:dyDescent="0.2">
      <c r="B224" s="146"/>
    </row>
    <row r="225" spans="2:2" x14ac:dyDescent="0.2">
      <c r="B225" s="146"/>
    </row>
    <row r="226" spans="2:2" x14ac:dyDescent="0.2">
      <c r="B226" s="146"/>
    </row>
    <row r="227" spans="2:2" x14ac:dyDescent="0.2">
      <c r="B227" s="146"/>
    </row>
    <row r="228" spans="2:2" x14ac:dyDescent="0.2">
      <c r="B228" s="146"/>
    </row>
    <row r="229" spans="2:2" x14ac:dyDescent="0.2">
      <c r="B229" s="146"/>
    </row>
    <row r="230" spans="2:2" x14ac:dyDescent="0.2">
      <c r="B230" s="146"/>
    </row>
    <row r="231" spans="2:2" x14ac:dyDescent="0.2">
      <c r="B231" s="146"/>
    </row>
    <row r="232" spans="2:2" x14ac:dyDescent="0.2">
      <c r="B232" s="146"/>
    </row>
    <row r="233" spans="2:2" x14ac:dyDescent="0.2">
      <c r="B233" s="146"/>
    </row>
    <row r="234" spans="2:2" x14ac:dyDescent="0.2">
      <c r="B234" s="146"/>
    </row>
    <row r="235" spans="2:2" x14ac:dyDescent="0.2">
      <c r="B235" s="146"/>
    </row>
    <row r="236" spans="2:2" x14ac:dyDescent="0.2">
      <c r="B236" s="146"/>
    </row>
    <row r="237" spans="2:2" x14ac:dyDescent="0.2">
      <c r="B237" s="146"/>
    </row>
    <row r="238" spans="2:2" x14ac:dyDescent="0.2">
      <c r="B238" s="146"/>
    </row>
    <row r="239" spans="2:2" x14ac:dyDescent="0.2">
      <c r="B239" s="146"/>
    </row>
    <row r="240" spans="2:2" x14ac:dyDescent="0.2">
      <c r="B240" s="146"/>
    </row>
    <row r="241" spans="2:2" x14ac:dyDescent="0.2">
      <c r="B241" s="146"/>
    </row>
    <row r="242" spans="2:2" x14ac:dyDescent="0.2">
      <c r="B242" s="146"/>
    </row>
    <row r="243" spans="2:2" x14ac:dyDescent="0.2">
      <c r="B243" s="146"/>
    </row>
    <row r="244" spans="2:2" x14ac:dyDescent="0.2">
      <c r="B244" s="146"/>
    </row>
    <row r="245" spans="2:2" x14ac:dyDescent="0.2">
      <c r="B245" s="146"/>
    </row>
    <row r="246" spans="2:2" x14ac:dyDescent="0.2">
      <c r="B246" s="146"/>
    </row>
    <row r="247" spans="2:2" x14ac:dyDescent="0.2">
      <c r="B247" s="146"/>
    </row>
    <row r="248" spans="2:2" x14ac:dyDescent="0.2">
      <c r="B248" s="146"/>
    </row>
    <row r="249" spans="2:2" x14ac:dyDescent="0.2">
      <c r="B249" s="146"/>
    </row>
    <row r="250" spans="2:2" x14ac:dyDescent="0.2">
      <c r="B250" s="146"/>
    </row>
    <row r="251" spans="2:2" x14ac:dyDescent="0.2">
      <c r="B251" s="146"/>
    </row>
    <row r="252" spans="2:2" x14ac:dyDescent="0.2">
      <c r="B252" s="146"/>
    </row>
    <row r="253" spans="2:2" x14ac:dyDescent="0.2">
      <c r="B253" s="146"/>
    </row>
    <row r="254" spans="2:2" x14ac:dyDescent="0.2">
      <c r="B254" s="146"/>
    </row>
    <row r="255" spans="2:2" x14ac:dyDescent="0.2">
      <c r="B255" s="146"/>
    </row>
    <row r="256" spans="2:2" x14ac:dyDescent="0.2">
      <c r="B256" s="146"/>
    </row>
    <row r="257" spans="2:2" x14ac:dyDescent="0.2">
      <c r="B257" s="146"/>
    </row>
    <row r="258" spans="2:2" x14ac:dyDescent="0.2">
      <c r="B258" s="146"/>
    </row>
    <row r="259" spans="2:2" x14ac:dyDescent="0.2">
      <c r="B259" s="146"/>
    </row>
    <row r="260" spans="2:2" x14ac:dyDescent="0.2">
      <c r="B260" s="14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9412E-BF3D-4DAD-BF70-BC295191177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5" customWidth="1"/>
    <col min="2" max="2" width="13.28515625" style="5" customWidth="1"/>
    <col min="3" max="3" width="11.42578125" style="129" customWidth="1"/>
    <col min="4" max="4" width="25.5703125" style="147" customWidth="1"/>
    <col min="5" max="5" width="10.42578125" style="8" customWidth="1"/>
    <col min="6" max="6" width="12.28515625" style="78" hidden="1" customWidth="1"/>
    <col min="7" max="7" width="9.42578125" style="78" hidden="1" customWidth="1"/>
    <col min="8" max="8" width="7.5703125" style="78" hidden="1" customWidth="1"/>
    <col min="9" max="9" width="14.5703125" style="78" hidden="1" customWidth="1"/>
    <col min="10" max="10" width="11.28515625" style="78" customWidth="1"/>
    <col min="11" max="11" width="12.5703125" style="78" customWidth="1"/>
    <col min="12" max="12" width="11.5703125" style="78" hidden="1" customWidth="1"/>
    <col min="13" max="13" width="11.42578125" style="78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16384" width="9.140625" style="5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</row>
    <row r="3" spans="1:31" ht="3.75" customHeight="1" x14ac:dyDescent="0.2"/>
    <row r="4" spans="1:31" s="148" customFormat="1" ht="33" customHeight="1" x14ac:dyDescent="0.2">
      <c r="B4" s="149" t="str">
        <f>oknCompanyName</f>
        <v>Manufacturing Company/Plant</v>
      </c>
      <c r="C4" s="150"/>
      <c r="D4" s="151"/>
      <c r="E4" s="152"/>
      <c r="F4" s="153"/>
      <c r="G4" s="153"/>
      <c r="H4" s="153"/>
      <c r="I4" s="153"/>
      <c r="J4" s="238" t="s">
        <v>121</v>
      </c>
      <c r="K4" s="238"/>
      <c r="L4" s="238"/>
      <c r="M4" s="238"/>
      <c r="N4" s="152"/>
      <c r="O4" s="152"/>
      <c r="P4" s="152"/>
      <c r="Q4" s="152"/>
    </row>
    <row r="5" spans="1:31" x14ac:dyDescent="0.2">
      <c r="B5" s="5" t="str">
        <f>oknCompanyAddress</f>
        <v>Address</v>
      </c>
    </row>
    <row r="6" spans="1:31" x14ac:dyDescent="0.2">
      <c r="B6" s="5" t="str">
        <f>oknCompanyCityStateZip</f>
        <v>City, State ZIP</v>
      </c>
      <c r="M6" s="137"/>
    </row>
    <row r="7" spans="1:31" x14ac:dyDescent="0.2">
      <c r="B7" s="5" t="str">
        <f>oknCompanyContact</f>
        <v>Contact - Phone</v>
      </c>
    </row>
    <row r="8" spans="1:31" ht="21" customHeight="1" x14ac:dyDescent="0.2">
      <c r="B8" s="139" t="s">
        <v>30</v>
      </c>
      <c r="K8" s="138"/>
    </row>
    <row r="9" spans="1:31" ht="11.25" customHeight="1" x14ac:dyDescent="0.2">
      <c r="B9" s="140" t="s">
        <v>95</v>
      </c>
      <c r="C9" s="141"/>
    </row>
    <row r="10" spans="1:31" x14ac:dyDescent="0.2">
      <c r="B10" s="140" t="s">
        <v>96</v>
      </c>
      <c r="C10" s="141"/>
    </row>
    <row r="11" spans="1:31" ht="4.5" customHeight="1" x14ac:dyDescent="0.2"/>
    <row r="12" spans="1:31" s="8" customFormat="1" ht="15.75" customHeight="1" x14ac:dyDescent="0.2">
      <c r="B12" s="154" t="s">
        <v>45</v>
      </c>
      <c r="C12" s="155" t="s">
        <v>29</v>
      </c>
      <c r="D12" s="154" t="s">
        <v>46</v>
      </c>
      <c r="E12" s="154" t="s">
        <v>31</v>
      </c>
      <c r="F12" s="156" t="s">
        <v>42</v>
      </c>
      <c r="G12" s="156" t="str">
        <f>oknTax1Name</f>
        <v>PST</v>
      </c>
      <c r="H12" s="156" t="str">
        <f>oknTax2Name</f>
        <v>GST</v>
      </c>
      <c r="I12" s="156" t="s">
        <v>47</v>
      </c>
      <c r="J12" s="156" t="s">
        <v>35</v>
      </c>
      <c r="K12" s="156" t="s">
        <v>36</v>
      </c>
      <c r="L12" s="156" t="s">
        <v>32</v>
      </c>
      <c r="M12" s="156" t="s">
        <v>34</v>
      </c>
      <c r="N12" s="10" t="s">
        <v>37</v>
      </c>
      <c r="O12" s="10" t="s">
        <v>38</v>
      </c>
      <c r="P12" s="10" t="s">
        <v>39</v>
      </c>
      <c r="Q12" s="10" t="s">
        <v>44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307B2-FBCD-423A-A598-71BB1E856343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5" customWidth="1"/>
    <col min="2" max="2" width="10.5703125" style="79" customWidth="1"/>
    <col min="3" max="3" width="33.140625" style="129" customWidth="1"/>
    <col min="4" max="4" width="10" style="157" customWidth="1"/>
    <col min="5" max="5" width="10.85546875" style="78" customWidth="1"/>
    <col min="6" max="6" width="9" style="78" customWidth="1"/>
    <col min="7" max="7" width="10.7109375" style="9" customWidth="1"/>
    <col min="8" max="8" width="15.140625" style="9" customWidth="1"/>
    <col min="9" max="16384" width="9.140625" style="5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</row>
    <row r="3" spans="1:31" ht="3.75" customHeight="1" x14ac:dyDescent="0.2"/>
    <row r="4" spans="1:31" s="158" customFormat="1" ht="33" customHeight="1" x14ac:dyDescent="0.3">
      <c r="B4" s="148" t="str">
        <f>oknCompanyName</f>
        <v>Manufacturing Company/Plant</v>
      </c>
      <c r="C4" s="159"/>
      <c r="D4" s="160"/>
      <c r="E4" s="161"/>
      <c r="F4" s="238" t="s">
        <v>122</v>
      </c>
      <c r="G4" s="238"/>
      <c r="H4" s="238"/>
    </row>
    <row r="5" spans="1:31" x14ac:dyDescent="0.2">
      <c r="B5" s="5" t="str">
        <f>oknCompanyAddress</f>
        <v>Address</v>
      </c>
      <c r="D5" s="162"/>
      <c r="E5" s="77"/>
    </row>
    <row r="6" spans="1:31" x14ac:dyDescent="0.2">
      <c r="B6" s="5" t="str">
        <f>oknCompanyCityStateZip</f>
        <v>City, State ZIP</v>
      </c>
      <c r="D6" s="162"/>
      <c r="E6" s="77"/>
    </row>
    <row r="7" spans="1:31" x14ac:dyDescent="0.2">
      <c r="B7" s="5" t="str">
        <f>oknCompanyContact</f>
        <v>Contact - Phone</v>
      </c>
      <c r="D7" s="162"/>
      <c r="E7" s="77"/>
    </row>
    <row r="8" spans="1:31" ht="27.75" customHeight="1" x14ac:dyDescent="0.2"/>
    <row r="9" spans="1:31" ht="15.75" customHeight="1" x14ac:dyDescent="0.2">
      <c r="B9" s="80" t="s">
        <v>1</v>
      </c>
    </row>
    <row r="10" spans="1:31" ht="15.75" customHeight="1" x14ac:dyDescent="0.2">
      <c r="B10" s="7" t="s">
        <v>88</v>
      </c>
      <c r="C10" s="5"/>
      <c r="F10" s="239" t="s">
        <v>123</v>
      </c>
      <c r="G10" s="240"/>
      <c r="H10" s="81">
        <v>0</v>
      </c>
    </row>
    <row r="11" spans="1:31" ht="15.75" customHeight="1" x14ac:dyDescent="0.2">
      <c r="B11" s="7" t="s">
        <v>89</v>
      </c>
      <c r="C11" s="5"/>
      <c r="F11" s="241" t="s">
        <v>124</v>
      </c>
      <c r="G11" s="242"/>
      <c r="H11" s="163">
        <v>0</v>
      </c>
    </row>
    <row r="12" spans="1:31" ht="15.75" customHeight="1" x14ac:dyDescent="0.2">
      <c r="B12" s="7" t="s">
        <v>90</v>
      </c>
      <c r="C12" s="164"/>
      <c r="F12" s="243" t="s">
        <v>125</v>
      </c>
      <c r="G12" s="244"/>
      <c r="H12" s="82"/>
    </row>
    <row r="13" spans="1:31" ht="15.75" customHeight="1" x14ac:dyDescent="0.2">
      <c r="B13" s="7" t="s">
        <v>91</v>
      </c>
      <c r="C13" s="5"/>
    </row>
    <row r="14" spans="1:31" ht="15.75" customHeight="1" x14ac:dyDescent="0.2">
      <c r="B14" s="7" t="s">
        <v>92</v>
      </c>
      <c r="C14" s="5"/>
      <c r="F14" s="239" t="s">
        <v>126</v>
      </c>
      <c r="G14" s="240"/>
      <c r="H14" s="81">
        <v>0</v>
      </c>
    </row>
    <row r="15" spans="1:31" ht="15.75" customHeight="1" x14ac:dyDescent="0.2">
      <c r="B15" s="7" t="s">
        <v>93</v>
      </c>
      <c r="C15" s="5"/>
      <c r="F15" s="165" t="s">
        <v>127</v>
      </c>
      <c r="G15" s="166"/>
      <c r="H15" s="82">
        <v>0</v>
      </c>
    </row>
    <row r="16" spans="1:31" ht="3" customHeight="1" x14ac:dyDescent="0.2"/>
    <row r="17" spans="2:8" ht="15.75" customHeight="1" x14ac:dyDescent="0.2">
      <c r="B17" s="83" t="s">
        <v>94</v>
      </c>
    </row>
    <row r="18" spans="2:8" ht="15.75" customHeight="1" x14ac:dyDescent="0.2">
      <c r="B18" s="7" t="s">
        <v>95</v>
      </c>
      <c r="C18" s="84"/>
    </row>
    <row r="19" spans="2:8" ht="15.75" customHeight="1" x14ac:dyDescent="0.2">
      <c r="B19" s="7" t="s">
        <v>96</v>
      </c>
      <c r="C19" s="84"/>
    </row>
    <row r="20" spans="2:8" ht="12" customHeight="1" x14ac:dyDescent="0.2"/>
    <row r="21" spans="2:8" ht="15.75" customHeight="1" x14ac:dyDescent="0.2">
      <c r="B21" s="143" t="s">
        <v>128</v>
      </c>
      <c r="C21" s="143" t="s">
        <v>129</v>
      </c>
      <c r="D21" s="167" t="s">
        <v>130</v>
      </c>
      <c r="E21" s="143" t="s">
        <v>131</v>
      </c>
      <c r="F21" s="143" t="s">
        <v>132</v>
      </c>
      <c r="G21" s="168" t="s">
        <v>133</v>
      </c>
      <c r="H21" s="168" t="s">
        <v>134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A5E1-D17C-4AB7-BC99-1F6493A88D4D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5" customWidth="1"/>
    <col min="2" max="2" width="11.85546875" style="5" customWidth="1"/>
    <col min="3" max="3" width="12.140625" style="129" customWidth="1"/>
    <col min="4" max="4" width="8.140625" style="8" customWidth="1"/>
    <col min="5" max="5" width="10.5703125" style="8" customWidth="1"/>
    <col min="6" max="6" width="11.85546875" style="78" customWidth="1"/>
    <col min="7" max="8" width="10.85546875" style="78" hidden="1" customWidth="1"/>
    <col min="9" max="9" width="9.5703125" style="78" hidden="1" customWidth="1"/>
    <col min="10" max="10" width="11.42578125" style="78" customWidth="1"/>
    <col min="11" max="11" width="12.5703125" style="78" customWidth="1"/>
    <col min="12" max="12" width="11.7109375" style="78" hidden="1" customWidth="1"/>
    <col min="13" max="13" width="12.7109375" style="78" customWidth="1"/>
    <col min="14" max="14" width="9.42578125" style="8" hidden="1" customWidth="1"/>
    <col min="15" max="15" width="11.42578125" style="5" customWidth="1"/>
    <col min="16" max="16384" width="9.140625" style="5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</row>
    <row r="3" spans="1:31" ht="3.75" customHeight="1" x14ac:dyDescent="0.2"/>
    <row r="4" spans="1:31" s="148" customFormat="1" ht="33" customHeight="1" x14ac:dyDescent="0.2">
      <c r="B4" s="149" t="str">
        <f>oknCompanyName</f>
        <v>Manufacturing Company/Plant</v>
      </c>
      <c r="C4" s="150"/>
      <c r="D4" s="152"/>
      <c r="E4" s="152"/>
      <c r="F4" s="153"/>
      <c r="G4" s="153"/>
      <c r="H4" s="153"/>
      <c r="I4" s="153"/>
      <c r="J4" s="238" t="s">
        <v>135</v>
      </c>
      <c r="K4" s="238"/>
      <c r="L4" s="238"/>
      <c r="M4" s="238"/>
      <c r="N4" s="152"/>
    </row>
    <row r="5" spans="1:31" x14ac:dyDescent="0.2">
      <c r="B5" s="5" t="str">
        <f>oknCompanyAddress</f>
        <v>Address</v>
      </c>
    </row>
    <row r="6" spans="1:31" x14ac:dyDescent="0.2">
      <c r="B6" s="5" t="str">
        <f>oknCompanyCityStateZip</f>
        <v>City, State ZIP</v>
      </c>
      <c r="M6" s="137"/>
    </row>
    <row r="7" spans="1:31" x14ac:dyDescent="0.2">
      <c r="B7" s="5" t="str">
        <f>oknCompanyContact</f>
        <v>Contact - Phone</v>
      </c>
    </row>
    <row r="8" spans="1:31" ht="12.75" customHeight="1" x14ac:dyDescent="0.2">
      <c r="K8" s="138"/>
    </row>
    <row r="9" spans="1:31" ht="12.75" customHeight="1" x14ac:dyDescent="0.2">
      <c r="B9" s="139" t="s">
        <v>30</v>
      </c>
    </row>
    <row r="10" spans="1:31" ht="12.75" customHeight="1" x14ac:dyDescent="0.2">
      <c r="B10" s="140" t="s">
        <v>95</v>
      </c>
      <c r="C10" s="13"/>
    </row>
    <row r="11" spans="1:31" ht="12.75" customHeight="1" x14ac:dyDescent="0.2">
      <c r="B11" s="140" t="s">
        <v>96</v>
      </c>
      <c r="C11" s="13"/>
    </row>
    <row r="12" spans="1:31" ht="12.75" customHeight="1" x14ac:dyDescent="0.2"/>
    <row r="13" spans="1:31" ht="3" customHeight="1" x14ac:dyDescent="0.2"/>
    <row r="14" spans="1:31" s="8" customFormat="1" ht="15.75" customHeight="1" x14ac:dyDescent="0.2">
      <c r="B14" s="145" t="s">
        <v>39</v>
      </c>
      <c r="C14" s="143" t="s">
        <v>29</v>
      </c>
      <c r="D14" s="145" t="s">
        <v>38</v>
      </c>
      <c r="E14" s="145" t="s">
        <v>31</v>
      </c>
      <c r="F14" s="144" t="s">
        <v>42</v>
      </c>
      <c r="G14" s="144" t="str">
        <f>oknTax1Name</f>
        <v>PST</v>
      </c>
      <c r="H14" s="144" t="str">
        <f>oknTax2Name</f>
        <v>GST</v>
      </c>
      <c r="I14" s="144" t="s">
        <v>33</v>
      </c>
      <c r="J14" s="144" t="s">
        <v>34</v>
      </c>
      <c r="K14" s="144" t="s">
        <v>35</v>
      </c>
      <c r="L14" s="144" t="s">
        <v>32</v>
      </c>
      <c r="M14" s="144" t="s">
        <v>36</v>
      </c>
      <c r="N14" s="10" t="s">
        <v>37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AC09B-E77A-4481-9E3B-902206CC6F4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5" customWidth="1"/>
    <col min="2" max="2" width="10.5703125" style="5" customWidth="1"/>
    <col min="3" max="3" width="12.5703125" style="129" customWidth="1"/>
    <col min="4" max="4" width="10.5703125" style="8" customWidth="1"/>
    <col min="5" max="5" width="19.5703125" style="78" customWidth="1"/>
    <col min="6" max="6" width="11.7109375" style="78" hidden="1" customWidth="1"/>
    <col min="7" max="7" width="12.7109375" style="78" customWidth="1"/>
    <col min="8" max="8" width="12.7109375" style="78" hidden="1" customWidth="1"/>
    <col min="9" max="9" width="10.7109375" style="8" customWidth="1"/>
    <col min="10" max="10" width="14.85546875" style="5" customWidth="1"/>
    <col min="11" max="16384" width="9.140625" style="5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</row>
    <row r="3" spans="1:31" ht="3.75" customHeight="1" x14ac:dyDescent="0.2"/>
    <row r="4" spans="1:31" s="148" customFormat="1" ht="33" customHeight="1" x14ac:dyDescent="0.2">
      <c r="B4" s="149" t="str">
        <f>oknCompanyName</f>
        <v>Manufacturing Company/Plant</v>
      </c>
      <c r="C4" s="150"/>
      <c r="D4" s="152"/>
      <c r="E4" s="153"/>
      <c r="F4" s="153"/>
      <c r="G4" s="238" t="s">
        <v>136</v>
      </c>
      <c r="H4" s="238"/>
      <c r="I4" s="238"/>
      <c r="J4" s="238"/>
    </row>
    <row r="5" spans="1:31" x14ac:dyDescent="0.2">
      <c r="B5" s="5" t="str">
        <f>oknCompanyAddress</f>
        <v>Address</v>
      </c>
    </row>
    <row r="6" spans="1:31" x14ac:dyDescent="0.2">
      <c r="B6" s="5" t="str">
        <f>oknCompanyCityStateZip</f>
        <v>City, State ZIP</v>
      </c>
      <c r="G6" s="137"/>
      <c r="H6" s="137"/>
    </row>
    <row r="7" spans="1:31" x14ac:dyDescent="0.2">
      <c r="B7" s="5" t="str">
        <f>oknCompanyContact</f>
        <v>Contact - Phone</v>
      </c>
    </row>
    <row r="8" spans="1:31" ht="12.75" customHeight="1" x14ac:dyDescent="0.2">
      <c r="E8" s="138"/>
    </row>
    <row r="9" spans="1:31" ht="12.75" customHeight="1" x14ac:dyDescent="0.2">
      <c r="B9" s="139" t="s">
        <v>30</v>
      </c>
    </row>
    <row r="10" spans="1:31" ht="12.75" customHeight="1" x14ac:dyDescent="0.2">
      <c r="B10" s="140" t="s">
        <v>95</v>
      </c>
      <c r="C10" s="13"/>
    </row>
    <row r="11" spans="1:31" ht="12.75" customHeight="1" x14ac:dyDescent="0.2">
      <c r="B11" s="140" t="s">
        <v>96</v>
      </c>
      <c r="C11" s="13"/>
    </row>
    <row r="12" spans="1:31" ht="12.75" customHeight="1" x14ac:dyDescent="0.2"/>
    <row r="13" spans="1:31" ht="3" customHeight="1" x14ac:dyDescent="0.2"/>
    <row r="14" spans="1:31" s="8" customFormat="1" ht="15.75" customHeight="1" x14ac:dyDescent="0.2">
      <c r="B14" s="145" t="s">
        <v>53</v>
      </c>
      <c r="C14" s="143" t="s">
        <v>29</v>
      </c>
      <c r="D14" s="145" t="s">
        <v>31</v>
      </c>
      <c r="E14" s="144" t="s">
        <v>57</v>
      </c>
      <c r="F14" s="144" t="s">
        <v>54</v>
      </c>
      <c r="G14" s="144" t="s">
        <v>55</v>
      </c>
      <c r="H14" s="144" t="s">
        <v>87</v>
      </c>
      <c r="I14" s="145" t="s">
        <v>45</v>
      </c>
      <c r="J14" s="145" t="s">
        <v>56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47B01-0431-49CD-A94F-385A6D0ADFE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9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5" customWidth="1"/>
    <col min="2" max="2" width="18" style="5" customWidth="1"/>
    <col min="3" max="3" width="9.7109375" style="5" bestFit="1" customWidth="1"/>
    <col min="4" max="4" width="20.85546875" style="5" bestFit="1" customWidth="1"/>
    <col min="5" max="5" width="12.28515625" style="5" bestFit="1" customWidth="1"/>
    <col min="6" max="6" width="15.140625" style="5" bestFit="1" customWidth="1"/>
    <col min="7" max="7" width="18" style="5" bestFit="1" customWidth="1"/>
    <col min="8" max="9" width="16.5703125" style="5" bestFit="1" customWidth="1"/>
    <col min="10" max="10" width="9.7109375" style="5" bestFit="1" customWidth="1"/>
    <col min="11" max="11" width="11" style="5" bestFit="1" customWidth="1"/>
    <col min="12" max="13" width="9.7109375" style="5" bestFit="1" customWidth="1"/>
    <col min="14" max="14" width="7.42578125" style="5" bestFit="1" customWidth="1"/>
    <col min="15" max="16" width="13.28515625" style="5" bestFit="1" customWidth="1"/>
    <col min="17" max="17" width="30.85546875" style="5" bestFit="1" customWidth="1"/>
    <col min="18" max="18" width="11" style="5" bestFit="1" customWidth="1"/>
    <col min="19" max="19" width="19.42578125" style="5" bestFit="1" customWidth="1"/>
    <col min="20" max="20" width="20.85546875" style="5" bestFit="1" customWidth="1"/>
    <col min="21" max="22" width="40.85546875" style="5" bestFit="1" customWidth="1"/>
    <col min="23" max="23" width="26.5703125" style="5" bestFit="1" customWidth="1"/>
    <col min="24" max="24" width="28" style="5" bestFit="1" customWidth="1"/>
    <col min="25" max="16384" width="9.140625" style="5"/>
  </cols>
  <sheetData>
    <row r="5" spans="1:5" ht="12.75" x14ac:dyDescent="0.2">
      <c r="A5" s="5" t="s">
        <v>5</v>
      </c>
      <c r="B5" t="s">
        <v>49</v>
      </c>
    </row>
    <row r="6" spans="1:5" x14ac:dyDescent="0.2">
      <c r="A6" s="5" t="s">
        <v>6</v>
      </c>
      <c r="B6" s="7" t="s">
        <v>99</v>
      </c>
    </row>
    <row r="7" spans="1:5" x14ac:dyDescent="0.2">
      <c r="A7" s="5" t="s">
        <v>8</v>
      </c>
      <c r="B7" s="5">
        <v>2</v>
      </c>
      <c r="D7" s="5" t="s">
        <v>9</v>
      </c>
      <c r="E7" s="5" t="s">
        <v>10</v>
      </c>
    </row>
    <row r="8" spans="1:5" x14ac:dyDescent="0.2">
      <c r="A8" s="5" t="s">
        <v>11</v>
      </c>
      <c r="B8" s="5">
        <v>0</v>
      </c>
    </row>
    <row r="9" spans="1:5" x14ac:dyDescent="0.2">
      <c r="A9" s="5" t="s">
        <v>12</v>
      </c>
      <c r="B9" s="5">
        <v>0</v>
      </c>
    </row>
    <row r="10" spans="1:5" x14ac:dyDescent="0.2">
      <c r="A10" s="5" t="s">
        <v>13</v>
      </c>
      <c r="B10" s="5">
        <v>1</v>
      </c>
    </row>
    <row r="11" spans="1:5" x14ac:dyDescent="0.2">
      <c r="A11" s="5" t="s">
        <v>14</v>
      </c>
      <c r="B11" s="5">
        <v>1</v>
      </c>
    </row>
    <row r="12" spans="1:5" x14ac:dyDescent="0.2">
      <c r="A12" s="5" t="s">
        <v>15</v>
      </c>
      <c r="B12" s="5">
        <v>1</v>
      </c>
    </row>
    <row r="13" spans="1:5" x14ac:dyDescent="0.2">
      <c r="A13" s="5" t="s">
        <v>16</v>
      </c>
      <c r="B13" s="5" t="s">
        <v>79</v>
      </c>
    </row>
    <row r="14" spans="1:5" ht="12.75" x14ac:dyDescent="0.2">
      <c r="A14" t="s">
        <v>17</v>
      </c>
      <c r="B14" s="5">
        <v>0</v>
      </c>
    </row>
    <row r="15" spans="1:5" x14ac:dyDescent="0.2">
      <c r="A15" s="5" t="s">
        <v>18</v>
      </c>
      <c r="B15" s="5" t="s">
        <v>80</v>
      </c>
    </row>
    <row r="16" spans="1:5" x14ac:dyDescent="0.2">
      <c r="A16" s="5" t="s">
        <v>19</v>
      </c>
      <c r="B16" s="5">
        <v>1</v>
      </c>
    </row>
    <row r="17" spans="1:2" x14ac:dyDescent="0.2">
      <c r="A17" s="5" t="s">
        <v>22</v>
      </c>
      <c r="B17" s="5">
        <v>1</v>
      </c>
    </row>
    <row r="18" spans="1:2" x14ac:dyDescent="0.2">
      <c r="A18" s="5" t="s">
        <v>20</v>
      </c>
      <c r="B18" s="5">
        <v>1</v>
      </c>
    </row>
    <row r="19" spans="1:2" x14ac:dyDescent="0.2">
      <c r="A19" s="5" t="s">
        <v>21</v>
      </c>
      <c r="B19" s="5">
        <v>12</v>
      </c>
    </row>
    <row r="20" spans="1:2" x14ac:dyDescent="0.2">
      <c r="A20" s="5" t="s">
        <v>51</v>
      </c>
      <c r="B20" s="5">
        <v>1</v>
      </c>
    </row>
    <row r="22" spans="1:2" x14ac:dyDescent="0.2">
      <c r="A22" s="5" t="s">
        <v>52</v>
      </c>
      <c r="B22" s="5">
        <v>1</v>
      </c>
    </row>
    <row r="23" spans="1:2" x14ac:dyDescent="0.2">
      <c r="B23" s="5" t="s">
        <v>118</v>
      </c>
    </row>
    <row r="33" spans="2:2" x14ac:dyDescent="0.2">
      <c r="B33" s="5">
        <v>2</v>
      </c>
    </row>
    <row r="34" spans="2:2" x14ac:dyDescent="0.2">
      <c r="B34" s="5">
        <v>1</v>
      </c>
    </row>
    <row r="35" spans="2:2" x14ac:dyDescent="0.2">
      <c r="B35" s="5">
        <v>1</v>
      </c>
    </row>
    <row r="36" spans="2:2" x14ac:dyDescent="0.2">
      <c r="B36" s="5">
        <v>1</v>
      </c>
    </row>
    <row r="38" spans="2:2" x14ac:dyDescent="0.2">
      <c r="B38" s="5">
        <v>1</v>
      </c>
    </row>
    <row r="39" spans="2:2" x14ac:dyDescent="0.2">
      <c r="B39" s="5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252</vt:i4>
      </vt:variant>
    </vt:vector>
  </HeadingPairs>
  <TitlesOfParts>
    <vt:vector size="260" baseType="lpstr">
      <vt:lpstr>Invoice</vt:lpstr>
      <vt:lpstr>©</vt:lpstr>
      <vt:lpstr>Sales Report</vt:lpstr>
      <vt:lpstr>Customer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oknCountryOrigin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oknDiscount_1</vt:lpstr>
      <vt:lpstr>oknDiscount_10</vt:lpstr>
      <vt:lpstr>oknDiscount_11</vt:lpstr>
      <vt:lpstr>oknDiscount_12</vt:lpstr>
      <vt:lpstr>oknDiscount_2</vt:lpstr>
      <vt:lpstr>oknDiscount_3</vt:lpstr>
      <vt:lpstr>oknDiscount_4</vt:lpstr>
      <vt:lpstr>oknDiscount_5</vt:lpstr>
      <vt:lpstr>oknDiscount_6</vt:lpstr>
      <vt:lpstr>oknDiscount_7</vt:lpstr>
      <vt:lpstr>oknDiscount_8</vt:lpstr>
      <vt:lpstr>oknDiscount_9</vt:lpstr>
      <vt:lpstr>oknDueDate</vt:lpstr>
      <vt:lpstr>oknIncoTerm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oknPO_1</vt:lpstr>
      <vt:lpstr>oknPO_10</vt:lpstr>
      <vt:lpstr>oknPO_11</vt:lpstr>
      <vt:lpstr>oknPO_12</vt:lpstr>
      <vt:lpstr>oknPO_2</vt:lpstr>
      <vt:lpstr>oknPO_3</vt:lpstr>
      <vt:lpstr>oknPO_4</vt:lpstr>
      <vt:lpstr>oknPO_5</vt:lpstr>
      <vt:lpstr>oknPO_6</vt:lpstr>
      <vt:lpstr>oknPO_7</vt:lpstr>
      <vt:lpstr>oknPO_8</vt:lpstr>
      <vt:lpstr>oknPO_9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oknTracking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Commercial Invoice Template</dc:title>
  <dc:subject>"Blank Commercial Invoice Template" summary: This Blank Commercial Invoice Template was originally published on office-kit.com as c7004 and is now revised and published here on InvoicingTemplate.com. It differs from the original in that this version includes a logo image on the top of the form.</dc:subject>
  <dc:creator>https://www.invoicingtemplate.com/</dc:creator>
  <cp:keywords/>
  <dc:description>https://www.invoicingtemplate.com/blankcommercialinvoiceexcel.html</dc:description>
  <cp:lastModifiedBy>liangjun yu</cp:lastModifiedBy>
  <cp:lastPrinted>2010-08-17T07:47:57Z</cp:lastPrinted>
  <dcterms:created xsi:type="dcterms:W3CDTF">2000-07-27T22:24:14Z</dcterms:created>
  <dcterms:modified xsi:type="dcterms:W3CDTF">2024-03-08T11:28:32Z</dcterms:modified>
  <cp:category>Blank Commercial Invoice Template, Blank Commercial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18, Seattle, Washington, 704352, 608660, 7001157217494167520?+15.72%, 83.8 sq mi, 217.0 km2, 8,405/sq mi, 3,245/km2, 47°37′14″N 122°21′03″W? / ?47.6205°N 122.3509°W? / 47.6205; -122.3509? (20 Seattle)</vt:lpwstr>
  </property>
</Properties>
</file>