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4\"/>
    </mc:Choice>
  </mc:AlternateContent>
  <xr:revisionPtr revIDLastSave="0" documentId="13_ncr:1_{94B1D373-F187-4B33-9B3B-60562CA3AD3C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Invoice" sheetId="1" r:id="rId1"/>
    <sheet name="UniformSoftware.com" sheetId="43" r:id="rId2"/>
  </sheets>
  <definedNames>
    <definedName name="InvoicingTemplateLinkTarget" hidden="1">#REF!</definedName>
    <definedName name="oknBalanceDue">Invoice!$P$44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ountryOrigin">Invoice!$K$21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iscount_1">Invoice!$O$26</definedName>
    <definedName name="oknDiscount_10">Invoice!$O$35</definedName>
    <definedName name="oknDiscount_11">Invoice!$O$36</definedName>
    <definedName name="oknDiscount_12">Invoice!$O$37</definedName>
    <definedName name="oknDiscount_2">Invoice!$O$27</definedName>
    <definedName name="oknDiscount_3">Invoice!$O$28</definedName>
    <definedName name="oknDiscount_4">Invoice!$O$29</definedName>
    <definedName name="oknDiscount_5">Invoice!$O$30</definedName>
    <definedName name="oknDiscount_6">Invoice!$O$31</definedName>
    <definedName name="oknDiscount_7">Invoice!$O$32</definedName>
    <definedName name="oknDiscount_8">Invoice!$O$33</definedName>
    <definedName name="oknDiscount_9">Invoice!$O$34</definedName>
    <definedName name="oknDueDate">Invoice!$P$22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coTerm">Invoice!$J$21</definedName>
    <definedName name="oknInvoiceBodyMaxNumber" hidden="1">#REF!</definedName>
    <definedName name="oknInvoiceBodyMinNumber" hidden="1">#REF!</definedName>
    <definedName name="oknInvoiceDate">Invoice!$P$6</definedName>
    <definedName name="oknInvoiceID">Invoice!$P$7</definedName>
    <definedName name="oknLinetotal_1">Invoice!$P$26</definedName>
    <definedName name="oknLinetotal_10">Invoice!$P$35</definedName>
    <definedName name="oknLinetotal_11">Invoice!$P$36</definedName>
    <definedName name="oknLinetotal_12">Invoice!$P$37</definedName>
    <definedName name="oknLinetotal_2">Invoice!$P$27</definedName>
    <definedName name="oknLinetotal_3">Invoice!$P$28</definedName>
    <definedName name="oknLinetotal_4">Invoice!$P$29</definedName>
    <definedName name="oknLinetotal_5">Invoice!$P$30</definedName>
    <definedName name="oknLinetotal_6">Invoice!$P$31</definedName>
    <definedName name="oknLinetotal_7">Invoice!$P$32</definedName>
    <definedName name="oknLinetotal_8">Invoice!$P$33</definedName>
    <definedName name="oknLinetotal_9">Invoice!$P$34</definedName>
    <definedName name="oknLineTotalTaxable">Invoice!$D$38</definedName>
    <definedName name="oknNotes">Invoice!$F$42</definedName>
    <definedName name="oknOrderID">Invoice!$F$21</definedName>
    <definedName name="oknPaymentCheckNumber">Invoice!$N$46</definedName>
    <definedName name="oknPaymentCreatedDate">Invoice!$F$46</definedName>
    <definedName name="oknPaymentNotes">Invoice!$L$46</definedName>
    <definedName name="oknPaymentPaymentTerm">Invoice!$K$46</definedName>
    <definedName name="oknPayments">Invoice!$P$43</definedName>
    <definedName name="oknPaymentTerm">Invoice!$N$21</definedName>
    <definedName name="oknPaymentTotalApplied">Invoice!$J$46</definedName>
    <definedName name="oknPO_1">Invoice!$I$26</definedName>
    <definedName name="oknPO_10">Invoice!$I$35</definedName>
    <definedName name="oknPO_11">Invoice!$I$36</definedName>
    <definedName name="oknPO_12">Invoice!$I$37</definedName>
    <definedName name="oknPO_2">Invoice!$I$27</definedName>
    <definedName name="oknPO_3">Invoice!$I$28</definedName>
    <definedName name="oknPO_4">Invoice!$I$29</definedName>
    <definedName name="oknPO_5">Invoice!$I$30</definedName>
    <definedName name="oknPO_6">Invoice!$I$31</definedName>
    <definedName name="oknPO_7">Invoice!$I$32</definedName>
    <definedName name="oknPO_8">Invoice!$I$33</definedName>
    <definedName name="oknPO_9">Invoice!$I$34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Invoice!$N$26</definedName>
    <definedName name="oknPrice_10">Invoice!$N$35</definedName>
    <definedName name="oknPrice_11">Invoice!$N$36</definedName>
    <definedName name="oknPrice_12">Invoice!$N$37</definedName>
    <definedName name="oknPrice_2">Invoice!$N$27</definedName>
    <definedName name="oknPrice_3">Invoice!$N$28</definedName>
    <definedName name="oknPrice_4">Invoice!$N$29</definedName>
    <definedName name="oknPrice_5">Invoice!$N$30</definedName>
    <definedName name="oknPrice_6">Invoice!$N$31</definedName>
    <definedName name="oknPrice_7">Invoice!$N$32</definedName>
    <definedName name="oknPrice_8">Invoice!$N$33</definedName>
    <definedName name="oknPrice_9">Invoice!$N$34</definedName>
    <definedName name="oknPrInvoiceID">#REF!</definedName>
    <definedName name="oknPrNotes">#REF!</definedName>
    <definedName name="oknProductID_1">Invoice!$F$26</definedName>
    <definedName name="oknProductID_10">Invoice!$F$35</definedName>
    <definedName name="oknProductID_11">Invoice!$F$36</definedName>
    <definedName name="oknProductID_12">Invoice!$F$37</definedName>
    <definedName name="oknProductID_2">Invoice!$F$27</definedName>
    <definedName name="oknProductID_3">Invoice!$F$28</definedName>
    <definedName name="oknProductID_4">Invoice!$F$29</definedName>
    <definedName name="oknProductID_5">Invoice!$F$30</definedName>
    <definedName name="oknProductID_6">Invoice!$F$31</definedName>
    <definedName name="oknProductID_7">Invoice!$F$32</definedName>
    <definedName name="oknProductID_8">Invoice!$F$33</definedName>
    <definedName name="oknProductID_9">Invoice!$F$34</definedName>
    <definedName name="oknProductName_1">Invoice!$J$26</definedName>
    <definedName name="oknProductName_10">Invoice!$J$35</definedName>
    <definedName name="oknProductName_11">Invoice!$J$36</definedName>
    <definedName name="oknProductName_12">Invoice!$J$37</definedName>
    <definedName name="oknProductName_2">Invoice!$J$27</definedName>
    <definedName name="oknProductName_3">Invoice!$J$28</definedName>
    <definedName name="oknProductName_4">Invoice!$J$29</definedName>
    <definedName name="oknProductName_5">Invoice!$J$30</definedName>
    <definedName name="oknProductName_6">Invoice!$J$31</definedName>
    <definedName name="oknProductName_7">Invoice!$J$32</definedName>
    <definedName name="oknProductName_8">Invoice!$J$33</definedName>
    <definedName name="oknProductName_9">Invoice!$J$34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Invoice!$M$26</definedName>
    <definedName name="oknQuantity_10">Invoice!$M$35</definedName>
    <definedName name="oknQuantity_11">Invoice!$M$36</definedName>
    <definedName name="oknQuantity_12">Invoice!$M$37</definedName>
    <definedName name="oknQuantity_2">Invoice!$M$27</definedName>
    <definedName name="oknQuantity_3">Invoice!$M$28</definedName>
    <definedName name="oknQuantity_4">Invoice!$M$29</definedName>
    <definedName name="oknQuantity_5">Invoice!$M$30</definedName>
    <definedName name="oknQuantity_6">Invoice!$M$31</definedName>
    <definedName name="oknQuantity_7">Invoice!$M$32</definedName>
    <definedName name="oknQuantity_8">Invoice!$M$33</definedName>
    <definedName name="oknQuantity_9">Invoice!$M$34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Invoice!$N$12</definedName>
    <definedName name="oknShipCityStateZip">Invoice!$N$13</definedName>
    <definedName name="oknShipContact">Invoice!$N$15</definedName>
    <definedName name="oknShipCountry">Invoice!$N$14</definedName>
    <definedName name="oknShipDate">Invoice!$L$21</definedName>
    <definedName name="oknShipName">Invoice!$N$11</definedName>
    <definedName name="oknShippingCost">Invoice!$P$41</definedName>
    <definedName name="OKNSHIPVIA">Invoice!$M$21</definedName>
    <definedName name="oknStatus">Invoice!$A$7</definedName>
    <definedName name="oknSubTotal">Invoice!$P$38</definedName>
    <definedName name="oknTax1">Invoice!$P$39</definedName>
    <definedName name="oknTax1Name">Invoice!$M$39</definedName>
    <definedName name="oknTax1Rate">Invoice!$N$39</definedName>
    <definedName name="oknTax1RateDefault">Invoice!$C$13</definedName>
    <definedName name="oknTax2">Invoice!$P$40</definedName>
    <definedName name="oknTax2IsAppliedToTax1">Invoice!$C$11</definedName>
    <definedName name="oknTax2Name">Invoice!$M$40</definedName>
    <definedName name="oknTax2Rate">Invoice!$N$40</definedName>
    <definedName name="oknTax2RateDefault">Invoice!$C$14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Invoice!$C$12</definedName>
    <definedName name="oknTaxType">Invoice!$C$10</definedName>
    <definedName name="oknTotal">Invoice!$P$42</definedName>
    <definedName name="oknTracking">Invoice!$O$21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Invoice!$F$4:$P$50</definedName>
    <definedName name="_xlnm.Print_Titles" localSheetId="0">Invoice!$4:$25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7" i="1" l="1"/>
  <c r="P36" i="1"/>
  <c r="P35" i="1"/>
  <c r="P34" i="1"/>
  <c r="P33" i="1"/>
  <c r="D38" i="1" s="1" a="1"/>
  <c r="P32" i="1"/>
  <c r="P31" i="1"/>
  <c r="P30" i="1"/>
  <c r="P29" i="1"/>
  <c r="P28" i="1"/>
  <c r="P27" i="1"/>
  <c r="P26" i="1"/>
  <c r="P39" i="1"/>
  <c r="P40" i="1"/>
  <c r="D38" i="1" l="1"/>
  <c r="P38" i="1"/>
  <c r="P42" i="1" s="1"/>
  <c r="P44" i="1" s="1"/>
</calcChain>
</file>

<file path=xl/sharedStrings.xml><?xml version="1.0" encoding="utf-8"?>
<sst xmlns="http://schemas.openxmlformats.org/spreadsheetml/2006/main" count="59" uniqueCount="54">
  <si>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</si>
  <si>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</si>
  <si>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</si>
  <si>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</si>
  <si>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</si>
  <si>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</si>
  <si>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</si>
  <si>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</si>
  <si>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</si>
  <si>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</si>
  <si>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</si>
  <si>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</si>
  <si>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</si>
  <si>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PST</t>
  </si>
  <si>
    <t>GST</t>
  </si>
  <si>
    <t>Description</t>
  </si>
  <si>
    <t>INVOICE #:</t>
  </si>
  <si>
    <t>Ship Date</t>
  </si>
  <si>
    <t>Terms</t>
  </si>
  <si>
    <t>cost</t>
  </si>
  <si>
    <t>TaxSystem</t>
  </si>
  <si>
    <t xml:space="preserve">THANK YOU FOR YOUR BUSINESS! </t>
  </si>
  <si>
    <t>DATE</t>
    <phoneticPr fontId="11" type="noConversion"/>
  </si>
  <si>
    <t>TOTAL</t>
    <phoneticPr fontId="11" type="noConversion"/>
  </si>
  <si>
    <t>NOTES</t>
    <phoneticPr fontId="11" type="noConversion"/>
  </si>
  <si>
    <t>CHECK/MONEY ORDER#</t>
    <phoneticPr fontId="11" type="noConversion"/>
  </si>
  <si>
    <t>TYPE</t>
    <phoneticPr fontId="11" type="noConversion"/>
  </si>
  <si>
    <t>PAYMENT DETAIL</t>
    <phoneticPr fontId="8" type="noConversion"/>
  </si>
  <si>
    <t>NOTES:</t>
  </si>
  <si>
    <t>DISCOUNT</t>
    <phoneticPr fontId="8" type="noConversion"/>
  </si>
  <si>
    <t>COMMERCIAL INVOICE</t>
    <phoneticPr fontId="8" type="noConversion"/>
  </si>
  <si>
    <t>Line Total (USD $)</t>
    <phoneticPr fontId="8" type="noConversion"/>
  </si>
  <si>
    <t>Unit Price (USD $)</t>
    <phoneticPr fontId="8" type="noConversion"/>
  </si>
  <si>
    <t>P.O.#</t>
    <phoneticPr fontId="8" type="noConversion"/>
  </si>
  <si>
    <t>INCO TERM</t>
    <phoneticPr fontId="8" type="noConversion"/>
  </si>
  <si>
    <t>COUNTRY OF ORIGIN</t>
    <phoneticPr fontId="8" type="noConversion"/>
  </si>
  <si>
    <t>SHIP VIA</t>
    <phoneticPr fontId="8" type="noConversion"/>
  </si>
  <si>
    <t>TRACKING NUMBER</t>
    <phoneticPr fontId="8" type="noConversion"/>
  </si>
  <si>
    <t>Product ID</t>
    <phoneticPr fontId="8" type="noConversion"/>
  </si>
  <si>
    <t>Manufacturing Company/Plant</t>
    <phoneticPr fontId="8" type="noConversion"/>
  </si>
  <si>
    <t>Address</t>
    <phoneticPr fontId="8" type="noConversion"/>
  </si>
  <si>
    <t>City, State ZIP</t>
    <phoneticPr fontId="8" type="noConversion"/>
  </si>
  <si>
    <t>Contact - Phone</t>
    <phoneticPr fontId="8" type="noConversion"/>
  </si>
  <si>
    <t>Contact - Fax</t>
    <phoneticPr fontId="8" type="noConversion"/>
  </si>
  <si>
    <t/>
  </si>
  <si>
    <t>Pending</t>
  </si>
  <si>
    <t>c7004</t>
  </si>
  <si>
    <t>Need a different invoice layout? Visit our invoice template collection.</t>
  </si>
  <si>
    <t>InvoicingTemplates.com</t>
  </si>
  <si>
    <t>Blank Commercial Invoice Template</t>
  </si>
  <si>
    <t>Blank Commercial Billing Form - 17, Charlotte, North Carolina, 842051, 731424, 7001151248796867480?+15.12%, 305.4 sq mi, 791.0 km2, 2,757/sq mi, 1,064/km2, 35°12′28″N 80°49′52″W? / ?35.2078°N 80.8310°W? / 35.2078; -80.8310? (17 Charlotte)</t>
  </si>
  <si>
    <t>Blank Commercial Invoice Templatec7004 - 17, Charlotte, North Carolina, 842051, 731424, 7001151248796867480?+15.12%, 305.4 sq mi, 791.0 km2, 2,757/sq mi, 1,064/km2, 35°12′28″N 80°49′52″W? / ?35.2078°N 80.8310°W? / 35.2078; -80.8310? (17 Charlotte)</t>
  </si>
  <si>
    <t>Blank Commercial Billing Form - 18, Seattle, Washington, 704352, 608660, 7001157217494167520?+15.72%, 83.8 sq mi, 217.0 km2, 8,405/sq mi, 3,245/km2, 47°37′14″N 122°21′03″W? / ?47.6205°N 122.3509°W? / 47.6205; -122.3509? (20 Seattle)</t>
  </si>
  <si>
    <t>Blank Commercial Invoice Templatec7004 - 18, Seattle, Washington, 704352, 608660, 7001157217494167520?+15.72%, 83.8 sq mi, 217.0 km2, 8,405/sq mi, 3,245/km2, 47°37′14″N 122°21′03″W? / ?47.6205°N 122.3509°W? / 47.6205; -122.3509? (20 Seattle)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</si>
</sst>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[$-409]d\-mmm\-yy;@"/>
    <numFmt numFmtId="170" formatCode="[$-409]d/mmm/yy;@"/>
    <numFmt numFmtId="171" formatCode="_-&quot;US$&quot;* #,##0.00_ ;_-&quot;US$&quot;* \-#,##0.00\ ;_-&quot;US$&quot;* &quot;-&quot;??_ ;_-@_ "/>
    <numFmt numFmtId="172" formatCode="00000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宋体"/>
      <charset val="134"/>
    </font>
    <font>
      <b/>
      <sz val="16"/>
      <name val="Arial Black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6"/>
      <color theme="2" tint="-0.89999084444715716"/>
      <name val="Arial Black"/>
      <family val="2"/>
    </font>
    <font>
      <b/>
      <sz val="16"/>
      <color theme="2" tint="-0.89999084444715716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Alignment="1" applyProtection="1">
      <alignment horizontal="right"/>
      <protection locked="0" hidden="1"/>
    </xf>
    <xf numFmtId="0" fontId="9" fillId="0" borderId="0" xfId="0" applyFont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vertical="center"/>
      <protection locked="0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hidden="1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/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4" fillId="2" borderId="3" xfId="0" applyFont="1" applyFill="1" applyBorder="1" applyAlignment="1">
      <alignment horizontal="centerContinuous" vertical="center"/>
    </xf>
    <xf numFmtId="0" fontId="14" fillId="2" borderId="4" xfId="0" applyFont="1" applyFill="1" applyBorder="1" applyAlignment="1">
      <alignment horizontal="centerContinuous" vertical="center"/>
    </xf>
    <xf numFmtId="170" fontId="10" fillId="0" borderId="0" xfId="0" applyNumberFormat="1" applyFont="1" applyAlignment="1" applyProtection="1">
      <alignment vertical="center"/>
      <protection locked="0"/>
    </xf>
    <xf numFmtId="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9" fontId="14" fillId="2" borderId="4" xfId="0" applyNumberFormat="1" applyFont="1" applyFill="1" applyBorder="1" applyAlignment="1">
      <alignment horizontal="center" vertical="center"/>
    </xf>
    <xf numFmtId="169" fontId="14" fillId="2" borderId="3" xfId="0" applyNumberFormat="1" applyFont="1" applyFill="1" applyBorder="1" applyAlignment="1">
      <alignment horizontal="center" vertical="center"/>
    </xf>
    <xf numFmtId="0" fontId="19" fillId="0" borderId="0" xfId="0" applyFont="1"/>
    <xf numFmtId="171" fontId="10" fillId="0" borderId="1" xfId="0" applyNumberFormat="1" applyFont="1" applyBorder="1" applyAlignment="1" applyProtection="1">
      <alignment horizontal="right" vertical="center" indent="1"/>
      <protection locked="0"/>
    </xf>
    <xf numFmtId="10" fontId="10" fillId="0" borderId="1" xfId="0" applyNumberFormat="1" applyFont="1" applyBorder="1" applyAlignment="1" applyProtection="1">
      <alignment horizontal="right" vertical="center" indent="1"/>
      <protection locked="0"/>
    </xf>
    <xf numFmtId="171" fontId="10" fillId="0" borderId="1" xfId="0" applyNumberFormat="1" applyFont="1" applyBorder="1" applyAlignment="1" applyProtection="1">
      <alignment horizontal="left"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0" xfId="0" applyFont="1" applyAlignment="1">
      <alignment vertical="top" wrapText="1"/>
    </xf>
    <xf numFmtId="10" fontId="10" fillId="0" borderId="0" xfId="0" applyNumberFormat="1" applyFont="1" applyAlignment="1">
      <alignment horizontal="right" vertical="center" inden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171" fontId="14" fillId="0" borderId="1" xfId="0" applyNumberFormat="1" applyFont="1" applyBorder="1" applyAlignment="1" applyProtection="1">
      <alignment horizontal="left" vertical="center"/>
      <protection hidden="1"/>
    </xf>
    <xf numFmtId="171" fontId="14" fillId="0" borderId="5" xfId="0" applyNumberFormat="1" applyFont="1" applyBorder="1" applyAlignment="1" applyProtection="1">
      <alignment horizontal="left" vertical="center"/>
      <protection hidden="1"/>
    </xf>
    <xf numFmtId="1" fontId="10" fillId="0" borderId="4" xfId="0" applyNumberFormat="1" applyFont="1" applyBorder="1" applyAlignment="1">
      <alignment vertical="center"/>
    </xf>
    <xf numFmtId="1" fontId="10" fillId="3" borderId="4" xfId="0" applyNumberFormat="1" applyFont="1" applyFill="1" applyBorder="1" applyAlignment="1">
      <alignment vertical="center"/>
    </xf>
    <xf numFmtId="1" fontId="10" fillId="0" borderId="4" xfId="0" applyNumberFormat="1" applyFont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171" fontId="10" fillId="3" borderId="1" xfId="0" applyNumberFormat="1" applyFont="1" applyFill="1" applyBorder="1" applyAlignment="1" applyProtection="1">
      <alignment horizontal="right" vertical="center" indent="1"/>
      <protection locked="0"/>
    </xf>
    <xf numFmtId="171" fontId="10" fillId="3" borderId="1" xfId="0" applyNumberFormat="1" applyFont="1" applyFill="1" applyBorder="1" applyAlignment="1" applyProtection="1">
      <alignment horizontal="left" vertical="center"/>
      <protection hidden="1"/>
    </xf>
    <xf numFmtId="167" fontId="8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" fontId="10" fillId="0" borderId="1" xfId="0" applyNumberFormat="1" applyFont="1" applyBorder="1" applyAlignment="1" applyProtection="1">
      <alignment vertical="center"/>
      <protection locked="0"/>
    </xf>
    <xf numFmtId="1" fontId="10" fillId="3" borderId="1" xfId="0" applyNumberFormat="1" applyFont="1" applyFill="1" applyBorder="1" applyAlignment="1" applyProtection="1">
      <alignment vertical="center"/>
      <protection locked="0"/>
    </xf>
    <xf numFmtId="171" fontId="10" fillId="0" borderId="1" xfId="0" applyNumberFormat="1" applyFont="1" applyBorder="1" applyAlignment="1" applyProtection="1">
      <alignment horizontal="left" vertical="center"/>
      <protection locked="0" hidden="1"/>
    </xf>
    <xf numFmtId="171" fontId="14" fillId="0" borderId="1" xfId="0" applyNumberFormat="1" applyFont="1" applyBorder="1" applyAlignment="1" applyProtection="1">
      <alignment horizontal="left" vertical="center"/>
      <protection locked="0" hidden="1"/>
    </xf>
    <xf numFmtId="166" fontId="10" fillId="0" borderId="1" xfId="0" applyNumberFormat="1" applyFont="1" applyBorder="1" applyAlignment="1" applyProtection="1">
      <alignment horizontal="right" vertical="center" wrapText="1"/>
      <protection locked="0"/>
    </xf>
    <xf numFmtId="166" fontId="10" fillId="3" borderId="1" xfId="0" applyNumberFormat="1" applyFont="1" applyFill="1" applyBorder="1" applyAlignment="1" applyProtection="1">
      <alignment horizontal="right" vertical="center"/>
      <protection locked="0"/>
    </xf>
    <xf numFmtId="166" fontId="10" fillId="0" borderId="1" xfId="0" applyNumberFormat="1" applyFont="1" applyBorder="1" applyAlignment="1" applyProtection="1">
      <alignment horizontal="right" vertical="center"/>
      <protection locked="0"/>
    </xf>
    <xf numFmtId="10" fontId="10" fillId="3" borderId="1" xfId="0" applyNumberFormat="1" applyFont="1" applyFill="1" applyBorder="1" applyAlignment="1" applyProtection="1">
      <alignment horizontal="right" vertical="center" indent="1"/>
      <protection locked="0"/>
    </xf>
    <xf numFmtId="0" fontId="14" fillId="2" borderId="2" xfId="0" applyFont="1" applyFill="1" applyBorder="1" applyAlignment="1" applyProtection="1">
      <alignment horizontal="centerContinuous" vertical="center"/>
      <protection locked="0"/>
    </xf>
    <xf numFmtId="169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43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0" fontId="7" fillId="7" borderId="0" xfId="0" applyFont="1" applyFill="1"/>
    <xf numFmtId="0" fontId="9" fillId="7" borderId="0" xfId="0" applyFont="1" applyFill="1"/>
    <xf numFmtId="164" fontId="17" fillId="7" borderId="0" xfId="0" applyNumberFormat="1" applyFont="1" applyFill="1" applyAlignment="1">
      <alignment horizontal="right" vertical="center"/>
    </xf>
    <xf numFmtId="168" fontId="17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21" fillId="7" borderId="0" xfId="0" applyFont="1" applyFill="1" applyAlignment="1">
      <alignment vertical="center"/>
    </xf>
    <xf numFmtId="0" fontId="8" fillId="7" borderId="0" xfId="0" applyFont="1" applyFill="1" applyAlignment="1">
      <alignment horizontal="right" vertical="center"/>
    </xf>
    <xf numFmtId="0" fontId="9" fillId="7" borderId="0" xfId="0" applyFont="1" applyFill="1" applyAlignment="1">
      <alignment vertical="center"/>
    </xf>
    <xf numFmtId="0" fontId="23" fillId="7" borderId="0" xfId="1" applyFill="1" applyAlignment="1" applyProtection="1"/>
    <xf numFmtId="0" fontId="13" fillId="7" borderId="0" xfId="0" applyFont="1" applyFill="1"/>
    <xf numFmtId="0" fontId="0" fillId="5" borderId="0" xfId="0" applyFill="1"/>
    <xf numFmtId="0" fontId="7" fillId="5" borderId="0" xfId="0" applyFont="1" applyFill="1"/>
    <xf numFmtId="0" fontId="0" fillId="5" borderId="0" xfId="0" applyFill="1" applyProtection="1">
      <protection locked="0" hidden="1"/>
    </xf>
    <xf numFmtId="0" fontId="23" fillId="5" borderId="0" xfId="1" applyFill="1" applyAlignment="1" applyProtection="1"/>
    <xf numFmtId="0" fontId="14" fillId="6" borderId="3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9" fontId="14" fillId="6" borderId="4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right"/>
    </xf>
    <xf numFmtId="0" fontId="29" fillId="0" borderId="0" xfId="0" applyFont="1"/>
    <xf numFmtId="0" fontId="1" fillId="0" borderId="0" xfId="9"/>
    <xf numFmtId="0" fontId="10" fillId="0" borderId="0" xfId="0" applyFont="1" applyAlignment="1" applyProtection="1">
      <alignment horizontal="left" vertical="center"/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4" fillId="6" borderId="6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left" vertical="top" wrapText="1"/>
      <protection locked="0"/>
    </xf>
    <xf numFmtId="172" fontId="10" fillId="4" borderId="10" xfId="0" applyNumberFormat="1" applyFont="1" applyFill="1" applyBorder="1" applyAlignment="1" applyProtection="1">
      <alignment horizontal="center" vertical="center" wrapText="1"/>
      <protection locked="0"/>
    </xf>
    <xf numFmtId="172" fontId="10" fillId="4" borderId="11" xfId="0" applyNumberFormat="1" applyFont="1" applyFill="1" applyBorder="1" applyAlignment="1" applyProtection="1">
      <alignment horizontal="center" vertical="center" wrapText="1"/>
      <protection locked="0"/>
    </xf>
    <xf numFmtId="172" fontId="10" fillId="4" borderId="7" xfId="0" applyNumberFormat="1" applyFont="1" applyFill="1" applyBorder="1" applyAlignment="1" applyProtection="1">
      <alignment horizontal="center" vertical="center" wrapText="1"/>
      <protection locked="0"/>
    </xf>
    <xf numFmtId="172" fontId="10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164" fontId="23" fillId="6" borderId="0" xfId="1" applyNumberFormat="1" applyFill="1" applyAlignment="1" applyProtection="1">
      <alignment horizontal="center" vertical="center"/>
      <protection locked="0"/>
    </xf>
    <xf numFmtId="14" fontId="10" fillId="0" borderId="11" xfId="0" applyNumberFormat="1" applyFont="1" applyBorder="1" applyAlignment="1" applyProtection="1">
      <alignment horizontal="center" vertical="center" wrapText="1" shrinkToFit="1"/>
      <protection locked="0"/>
    </xf>
    <xf numFmtId="14" fontId="10" fillId="0" borderId="9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4" fillId="6" borderId="6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14" fillId="6" borderId="10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1" fontId="10" fillId="0" borderId="2" xfId="0" applyNumberFormat="1" applyFont="1" applyBorder="1" applyAlignment="1" applyProtection="1">
      <alignment horizontal="center" vertical="center"/>
      <protection locked="0"/>
    </xf>
    <xf numFmtId="1" fontId="10" fillId="0" borderId="3" xfId="0" applyNumberFormat="1" applyFont="1" applyBorder="1" applyAlignment="1" applyProtection="1">
      <alignment horizontal="center" vertical="center"/>
      <protection locked="0"/>
    </xf>
    <xf numFmtId="1" fontId="10" fillId="3" borderId="2" xfId="0" applyNumberFormat="1" applyFont="1" applyFill="1" applyBorder="1" applyAlignment="1" applyProtection="1">
      <alignment horizontal="center" vertical="center"/>
      <protection locked="0"/>
    </xf>
    <xf numFmtId="1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169" fontId="10" fillId="0" borderId="6" xfId="0" applyNumberFormat="1" applyFont="1" applyBorder="1" applyAlignment="1" applyProtection="1">
      <alignment horizontal="center" vertical="center"/>
      <protection locked="0"/>
    </xf>
    <xf numFmtId="169" fontId="10" fillId="0" borderId="8" xfId="0" applyNumberFormat="1" applyFont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8" fillId="7" borderId="0" xfId="0" applyFont="1" applyFill="1" applyAlignment="1">
      <alignment horizontal="center"/>
    </xf>
    <xf numFmtId="0" fontId="9" fillId="5" borderId="0" xfId="0" applyFont="1" applyFill="1" applyAlignment="1" applyProtection="1">
      <alignment horizontal="center"/>
      <protection locked="0"/>
    </xf>
    <xf numFmtId="0" fontId="22" fillId="7" borderId="0" xfId="0" applyFont="1" applyFill="1" applyAlignment="1">
      <alignment horizontal="center" vertical="center" wrapText="1"/>
    </xf>
    <xf numFmtId="0" fontId="20" fillId="7" borderId="0" xfId="0" applyFont="1" applyFill="1" applyAlignment="1">
      <alignment horizontal="center"/>
    </xf>
    <xf numFmtId="164" fontId="23" fillId="7" borderId="0" xfId="1" applyNumberFormat="1" applyFill="1" applyAlignment="1" applyProtection="1">
      <alignment horizontal="left" vertical="center"/>
      <protection locked="0"/>
    </xf>
    <xf numFmtId="164" fontId="24" fillId="7" borderId="0" xfId="0" applyNumberFormat="1" applyFont="1" applyFill="1" applyAlignment="1" applyProtection="1">
      <alignment horizontal="left" vertical="center"/>
      <protection locked="0"/>
    </xf>
    <xf numFmtId="164" fontId="17" fillId="7" borderId="0" xfId="0" applyNumberFormat="1" applyFont="1" applyFill="1" applyAlignment="1" applyProtection="1">
      <alignment horizontal="left" vertical="center"/>
      <protection locked="0"/>
    </xf>
    <xf numFmtId="164" fontId="25" fillId="7" borderId="0" xfId="1" applyNumberFormat="1" applyFont="1" applyFill="1" applyAlignment="1" applyProtection="1">
      <alignment horizontal="left" vertical="center"/>
      <protection locked="0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2" fillId="3" borderId="0" xfId="0" applyFont="1" applyFill="1" applyAlignment="1">
      <alignment horizontal="center" vertical="center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  <xf numFmtId="0" fontId="10" fillId="0" borderId="21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FBC710B-723F-4052-AC3B-D0C774220FEB}"/>
    <cellStyle name="Normal 8" xfId="9" xr:uid="{A8C00709-C0CB-4682-B1EA-7DCD82B213A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commercialinvoiceexc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commercialinvoiceexce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8</xdr:row>
      <xdr:rowOff>57150</xdr:rowOff>
    </xdr:from>
    <xdr:to>
      <xdr:col>16</xdr:col>
      <xdr:colOff>0</xdr:colOff>
      <xdr:row>8</xdr:row>
      <xdr:rowOff>85725</xdr:rowOff>
    </xdr:to>
    <xdr:sp macro="" textlink="">
      <xdr:nvSpPr>
        <xdr:cNvPr id="1182" name="oknWidget_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ShapeType="1"/>
        </xdr:cNvSpPr>
      </xdr:nvSpPr>
      <xdr:spPr bwMode="auto">
        <a:xfrm>
          <a:off x="1362075" y="1933575"/>
          <a:ext cx="8658225" cy="2857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323851</xdr:colOff>
          <xdr:row>25</xdr:row>
          <xdr:rowOff>4763</xdr:rowOff>
        </xdr:from>
        <xdr:to>
          <xdr:col>1</xdr:col>
          <xdr:colOff>514351</xdr:colOff>
          <xdr:row>37</xdr:row>
          <xdr:rowOff>0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981076" y="4214813"/>
              <a:ext cx="190500" cy="2395537"/>
              <a:chOff x="981076" y="4214813"/>
              <a:chExt cx="190500" cy="2395537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81076" y="4214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81076" y="44148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81076" y="4614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81076" y="4814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81076" y="50149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981076" y="5214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981076" y="5414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981076" y="56149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981076" y="58150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981076" y="6015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981076" y="62150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981076" y="64150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18</xdr:col>
      <xdr:colOff>0</xdr:colOff>
      <xdr:row>3</xdr:row>
      <xdr:rowOff>0</xdr:rowOff>
    </xdr:from>
    <xdr:to>
      <xdr:col>26</xdr:col>
      <xdr:colOff>190500</xdr:colOff>
      <xdr:row>18</xdr:row>
      <xdr:rowOff>47625</xdr:rowOff>
    </xdr:to>
    <xdr:pic>
      <xdr:nvPicPr>
        <xdr:cNvPr id="6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5" y="8191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381000</xdr:colOff>
      <xdr:row>9</xdr:row>
      <xdr:rowOff>38100</xdr:rowOff>
    </xdr:from>
    <xdr:ext cx="1428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314575" y="20574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466725</xdr:colOff>
      <xdr:row>10</xdr:row>
      <xdr:rowOff>19050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809750" y="2209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466725</xdr:colOff>
      <xdr:row>11</xdr:row>
      <xdr:rowOff>19050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809750" y="2381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466725</xdr:colOff>
      <xdr:row>12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809750" y="2847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428625</xdr:colOff>
      <xdr:row>13</xdr:row>
      <xdr:rowOff>19050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77165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409575</xdr:colOff>
      <xdr:row>14</xdr:row>
      <xdr:rowOff>9525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752600" y="3190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1095375</xdr:colOff>
      <xdr:row>10</xdr:row>
      <xdr:rowOff>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276975" y="2190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1104900</xdr:colOff>
      <xdr:row>11</xdr:row>
      <xdr:rowOff>19050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286500" y="2381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1133475</xdr:colOff>
      <xdr:row>12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315075" y="28575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1114425</xdr:colOff>
      <xdr:row>13</xdr:row>
      <xdr:rowOff>9525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296025" y="30194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1114425</xdr:colOff>
      <xdr:row>14</xdr:row>
      <xdr:rowOff>19050</xdr:rowOff>
    </xdr:from>
    <xdr:ext cx="68580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296025" y="32004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18</xdr:col>
      <xdr:colOff>3175</xdr:colOff>
      <xdr:row>3</xdr:row>
      <xdr:rowOff>127000</xdr:rowOff>
    </xdr:from>
    <xdr:to>
      <xdr:col>24</xdr:col>
      <xdr:colOff>222250</xdr:colOff>
      <xdr:row>12</xdr:row>
      <xdr:rowOff>139700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1473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c7004.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11</xdr:col>
      <xdr:colOff>254000</xdr:colOff>
      <xdr:row>3</xdr:row>
      <xdr:rowOff>6350</xdr:rowOff>
    </xdr:from>
    <xdr:to>
      <xdr:col>11</xdr:col>
      <xdr:colOff>1041400</xdr:colOff>
      <xdr:row>6</xdr:row>
      <xdr:rowOff>92075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600" y="825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lankcommercialinvoiceexcel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blankcommercialinvoiceexcel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blankcommercialinvoiceexcel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blankcommercialinvoiceexcel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commercialinvoiceexcel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blankcommercialinvoiceexcel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lankcommercialinvoiceexcel.html" TargetMode="External"/><Relationship Id="rId9" Type="http://schemas.openxmlformats.org/officeDocument/2006/relationships/hyperlink" Target="http://www.invoicingtemplate.com/blankcommercialinvoiceexcel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K11"/>
    </sheetView>
  </sheetViews>
  <sheetFormatPr defaultColWidth="9.7109375" defaultRowHeight="12.75" x14ac:dyDescent="0.2"/>
  <cols>
    <col min="1" max="1" width="9.85546875" style="86" customWidth="1"/>
    <col min="2" max="2" width="9.7109375" style="86" customWidth="1"/>
    <col min="3" max="3" width="10.28515625" style="6" hidden="1" customWidth="1"/>
    <col min="4" max="4" width="16" style="6" hidden="1" customWidth="1"/>
    <col min="5" max="5" width="0.5703125" customWidth="1"/>
    <col min="6" max="7" width="8.85546875" customWidth="1"/>
    <col min="8" max="8" width="4.28515625" customWidth="1"/>
    <col min="9" max="9" width="13.85546875" customWidth="1"/>
    <col min="10" max="10" width="11.28515625" customWidth="1"/>
    <col min="11" max="11" width="10.42578125" customWidth="1"/>
    <col min="12" max="12" width="18.5703125" customWidth="1"/>
    <col min="13" max="13" width="8.5703125" customWidth="1"/>
    <col min="14" max="14" width="13.85546875" customWidth="1"/>
    <col min="15" max="15" width="12.140625" customWidth="1"/>
    <col min="16" max="16" width="19.425781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62" s="87" customFormat="1" ht="57" customHeight="1" x14ac:dyDescent="0.2">
      <c r="A1" s="87" t="s">
        <v>49</v>
      </c>
      <c r="B1" s="88"/>
      <c r="C1" s="89"/>
      <c r="D1" s="89"/>
      <c r="AHQ1" s="90" t="s">
        <v>53</v>
      </c>
      <c r="AIE1" s="90" t="s">
        <v>51</v>
      </c>
      <c r="AIR1" s="90" t="s">
        <v>51</v>
      </c>
      <c r="AJZ1" s="90" t="s">
        <v>51</v>
      </c>
    </row>
    <row r="2" spans="1:962" ht="3.75" customHeight="1" x14ac:dyDescent="0.2">
      <c r="A2" s="77"/>
      <c r="B2" s="77"/>
    </row>
    <row r="3" spans="1:962" ht="3.75" customHeight="1" x14ac:dyDescent="0.2">
      <c r="A3" s="77"/>
      <c r="B3" s="77"/>
    </row>
    <row r="4" spans="1:962" s="25" customFormat="1" ht="23.45" customHeight="1" x14ac:dyDescent="0.5">
      <c r="A4" s="140" t="s">
        <v>9</v>
      </c>
      <c r="B4" s="140"/>
      <c r="C4" s="9"/>
      <c r="D4" s="9"/>
      <c r="E4" s="10"/>
      <c r="F4" s="96" t="s">
        <v>39</v>
      </c>
      <c r="G4" s="42"/>
      <c r="H4" s="10"/>
      <c r="J4" s="1"/>
      <c r="K4" s="12"/>
      <c r="M4" s="12"/>
      <c r="N4" s="12"/>
      <c r="P4" s="95" t="s">
        <v>30</v>
      </c>
      <c r="Q4" s="24"/>
      <c r="S4"/>
      <c r="T4"/>
      <c r="U4"/>
      <c r="V4"/>
    </row>
    <row r="5" spans="1:962" s="10" customFormat="1" ht="15" customHeight="1" x14ac:dyDescent="0.2">
      <c r="A5" s="141" t="s">
        <v>46</v>
      </c>
      <c r="B5" s="141"/>
      <c r="C5" s="9"/>
      <c r="D5" s="9"/>
      <c r="F5" s="1" t="s">
        <v>40</v>
      </c>
      <c r="G5" s="1"/>
      <c r="S5"/>
      <c r="T5"/>
      <c r="U5"/>
      <c r="V5"/>
    </row>
    <row r="6" spans="1:962" s="12" customFormat="1" ht="15" customHeight="1" x14ac:dyDescent="0.2">
      <c r="A6" s="140" t="s">
        <v>10</v>
      </c>
      <c r="B6" s="140"/>
      <c r="C6" s="9"/>
      <c r="D6" s="9"/>
      <c r="E6" s="10"/>
      <c r="F6" s="1" t="s">
        <v>41</v>
      </c>
      <c r="G6" s="1"/>
      <c r="H6" s="10"/>
      <c r="J6" s="10"/>
      <c r="K6" s="10"/>
      <c r="M6" s="10"/>
      <c r="O6" s="8" t="s">
        <v>0</v>
      </c>
      <c r="P6" s="61"/>
      <c r="Q6" s="26"/>
      <c r="S6"/>
      <c r="T6"/>
      <c r="U6"/>
      <c r="V6"/>
    </row>
    <row r="7" spans="1:962" s="12" customFormat="1" ht="15" customHeight="1" x14ac:dyDescent="0.2">
      <c r="A7" s="141" t="s">
        <v>45</v>
      </c>
      <c r="B7" s="141"/>
      <c r="C7" s="9"/>
      <c r="D7" s="9"/>
      <c r="E7" s="10"/>
      <c r="F7" s="1" t="s">
        <v>42</v>
      </c>
      <c r="G7" s="1"/>
      <c r="H7" s="10"/>
      <c r="J7" s="10"/>
      <c r="K7" s="10"/>
      <c r="M7" s="10"/>
      <c r="O7" s="8" t="s">
        <v>16</v>
      </c>
      <c r="P7" s="62"/>
      <c r="Q7" s="27"/>
      <c r="S7"/>
      <c r="T7"/>
      <c r="U7"/>
      <c r="V7"/>
    </row>
    <row r="8" spans="1:962" s="12" customFormat="1" ht="15" customHeight="1" x14ac:dyDescent="0.2">
      <c r="A8" s="78"/>
      <c r="B8" s="78"/>
      <c r="C8" s="17"/>
      <c r="D8" s="17"/>
      <c r="F8" s="1" t="s">
        <v>43</v>
      </c>
      <c r="G8" s="1"/>
      <c r="P8"/>
      <c r="Q8" s="27"/>
      <c r="S8"/>
      <c r="T8"/>
      <c r="U8"/>
      <c r="V8"/>
    </row>
    <row r="9" spans="1:962" s="10" customFormat="1" ht="11.45" customHeight="1" x14ac:dyDescent="0.2">
      <c r="A9" s="143"/>
      <c r="B9" s="143"/>
      <c r="C9" s="9" t="s">
        <v>20</v>
      </c>
      <c r="D9" s="9"/>
      <c r="S9"/>
      <c r="T9"/>
      <c r="U9"/>
      <c r="V9"/>
    </row>
    <row r="10" spans="1:962" s="10" customFormat="1" ht="14.1" customHeight="1" x14ac:dyDescent="0.2">
      <c r="A10" s="79"/>
      <c r="B10" s="80"/>
      <c r="C10" s="9">
        <v>0</v>
      </c>
      <c r="D10" s="11"/>
      <c r="F10" s="7" t="s">
        <v>1</v>
      </c>
      <c r="G10" s="7"/>
      <c r="H10" s="126" t="s">
        <v>44</v>
      </c>
      <c r="I10" s="126"/>
      <c r="J10" s="5"/>
      <c r="K10" s="5"/>
      <c r="M10" s="1" t="s">
        <v>2</v>
      </c>
      <c r="O10" s="1"/>
      <c r="P10" s="12"/>
      <c r="Q10" s="12"/>
      <c r="R10" s="12"/>
      <c r="S10"/>
      <c r="T10"/>
      <c r="U10"/>
      <c r="V10"/>
    </row>
    <row r="11" spans="1:962" s="10" customFormat="1" ht="14.1" customHeight="1" x14ac:dyDescent="0.2">
      <c r="A11" s="142"/>
      <c r="B11" s="142"/>
      <c r="C11" s="9">
        <v>0</v>
      </c>
      <c r="D11" s="11"/>
      <c r="H11" s="98"/>
      <c r="I11" s="98"/>
      <c r="J11" s="98"/>
      <c r="K11" s="98"/>
      <c r="M11" s="12"/>
      <c r="N11" s="98"/>
      <c r="O11" s="98"/>
      <c r="P11" s="98"/>
      <c r="Q11" s="12"/>
      <c r="R11" s="12"/>
      <c r="S11"/>
      <c r="T11"/>
      <c r="U11"/>
      <c r="V11"/>
    </row>
    <row r="12" spans="1:962" s="10" customFormat="1" ht="37.9" customHeight="1" x14ac:dyDescent="0.2">
      <c r="A12" s="142"/>
      <c r="B12" s="142"/>
      <c r="C12" s="9">
        <v>0</v>
      </c>
      <c r="D12" s="11"/>
      <c r="H12" s="102"/>
      <c r="I12" s="102"/>
      <c r="J12" s="102"/>
      <c r="K12" s="102"/>
      <c r="N12" s="102"/>
      <c r="O12" s="102"/>
      <c r="P12" s="102"/>
      <c r="S12"/>
      <c r="T12"/>
      <c r="U12"/>
      <c r="V12"/>
    </row>
    <row r="13" spans="1:962" s="10" customFormat="1" ht="14.1" customHeight="1" x14ac:dyDescent="0.2">
      <c r="A13" s="142"/>
      <c r="B13" s="142"/>
      <c r="C13" s="9">
        <v>0.08</v>
      </c>
      <c r="D13" s="11"/>
      <c r="H13" s="98"/>
      <c r="I13" s="98"/>
      <c r="J13" s="98"/>
      <c r="K13" s="98"/>
      <c r="L13" s="38"/>
      <c r="N13" s="163"/>
      <c r="O13" s="163"/>
      <c r="P13" s="163"/>
      <c r="S13"/>
      <c r="T13"/>
      <c r="U13"/>
      <c r="V13"/>
    </row>
    <row r="14" spans="1:962" s="10" customFormat="1" ht="14.1" customHeight="1" x14ac:dyDescent="0.2">
      <c r="A14" s="142"/>
      <c r="B14" s="142"/>
      <c r="C14" s="9">
        <v>0.06</v>
      </c>
      <c r="D14" s="11"/>
      <c r="H14" s="98"/>
      <c r="I14" s="98"/>
      <c r="J14" s="98"/>
      <c r="K14" s="98"/>
      <c r="L14" s="38"/>
      <c r="N14" s="98"/>
      <c r="O14" s="98"/>
      <c r="P14" s="98"/>
      <c r="S14"/>
      <c r="T14"/>
      <c r="U14"/>
      <c r="V14"/>
    </row>
    <row r="15" spans="1:962" s="10" customFormat="1" ht="14.1" customHeight="1" x14ac:dyDescent="0.2">
      <c r="A15" s="142"/>
      <c r="B15" s="142"/>
      <c r="C15" s="9"/>
      <c r="D15" s="9"/>
      <c r="H15" s="98"/>
      <c r="I15" s="98"/>
      <c r="J15" s="98"/>
      <c r="K15" s="98"/>
      <c r="L15" s="39"/>
      <c r="N15" s="98"/>
      <c r="O15" s="98"/>
      <c r="P15" s="98"/>
      <c r="S15"/>
      <c r="T15"/>
      <c r="U15"/>
      <c r="V15"/>
    </row>
    <row r="16" spans="1:962" s="10" customFormat="1" ht="14.1" hidden="1" customHeight="1" x14ac:dyDescent="0.2">
      <c r="A16" s="79"/>
      <c r="B16" s="80"/>
      <c r="C16" s="9"/>
      <c r="D16" s="9"/>
      <c r="N16" s="39"/>
      <c r="O16" s="39"/>
      <c r="P16" s="39"/>
      <c r="S16"/>
      <c r="T16"/>
      <c r="U16"/>
      <c r="V16"/>
    </row>
    <row r="17" spans="1:22" s="10" customFormat="1" ht="14.1" hidden="1" customHeight="1" x14ac:dyDescent="0.2">
      <c r="A17" s="79"/>
      <c r="B17" s="80"/>
      <c r="C17" s="9"/>
      <c r="D17" s="9"/>
      <c r="J17" s="39"/>
      <c r="K17" s="39"/>
      <c r="L17" s="39"/>
      <c r="N17" s="39"/>
      <c r="O17" s="39"/>
      <c r="P17" s="39"/>
      <c r="S17"/>
      <c r="T17"/>
      <c r="U17"/>
      <c r="V17"/>
    </row>
    <row r="18" spans="1:22" s="10" customFormat="1" ht="19.5" hidden="1" customHeight="1" x14ac:dyDescent="0.2">
      <c r="A18" s="81"/>
      <c r="B18" s="81"/>
      <c r="C18" s="9"/>
      <c r="D18" s="9"/>
      <c r="S18"/>
      <c r="T18"/>
      <c r="U18"/>
      <c r="V18"/>
    </row>
    <row r="19" spans="1:22" s="10" customFormat="1" ht="15" customHeight="1" x14ac:dyDescent="0.2">
      <c r="A19" s="144"/>
      <c r="B19" s="145"/>
      <c r="C19" s="9"/>
      <c r="D19" s="9"/>
      <c r="F19" s="127" t="s">
        <v>12</v>
      </c>
      <c r="G19" s="128"/>
      <c r="H19" s="128"/>
      <c r="I19" s="119"/>
      <c r="J19" s="100" t="s">
        <v>34</v>
      </c>
      <c r="K19" s="117" t="s">
        <v>35</v>
      </c>
      <c r="L19" s="100" t="s">
        <v>17</v>
      </c>
      <c r="M19" s="119" t="s">
        <v>36</v>
      </c>
      <c r="N19" s="100" t="s">
        <v>18</v>
      </c>
      <c r="O19" s="121" t="s">
        <v>37</v>
      </c>
      <c r="P19" s="122"/>
      <c r="S19"/>
      <c r="T19"/>
      <c r="U19"/>
      <c r="V19"/>
    </row>
    <row r="20" spans="1:22" s="15" customFormat="1" ht="12.6" customHeight="1" x14ac:dyDescent="0.2">
      <c r="A20" s="144"/>
      <c r="B20" s="146"/>
      <c r="C20" s="13"/>
      <c r="D20" s="13"/>
      <c r="E20" s="14"/>
      <c r="F20" s="129"/>
      <c r="G20" s="130"/>
      <c r="H20" s="130"/>
      <c r="I20" s="120"/>
      <c r="J20" s="101"/>
      <c r="K20" s="118"/>
      <c r="L20" s="101"/>
      <c r="M20" s="120"/>
      <c r="N20" s="101"/>
      <c r="O20" s="123"/>
      <c r="P20" s="124"/>
      <c r="Q20" s="3"/>
      <c r="S20"/>
      <c r="T20"/>
      <c r="U20"/>
      <c r="V20"/>
    </row>
    <row r="21" spans="1:22" s="15" customFormat="1" ht="12.95" customHeight="1" x14ac:dyDescent="0.2">
      <c r="A21" s="144"/>
      <c r="B21" s="147"/>
      <c r="C21" s="13"/>
      <c r="D21" s="13"/>
      <c r="E21" s="14"/>
      <c r="F21" s="148"/>
      <c r="G21" s="149"/>
      <c r="H21" s="149"/>
      <c r="I21" s="150"/>
      <c r="J21" s="115"/>
      <c r="K21" s="113"/>
      <c r="L21" s="137"/>
      <c r="M21" s="111"/>
      <c r="N21" s="113"/>
      <c r="O21" s="103"/>
      <c r="P21" s="104"/>
      <c r="Q21" s="3"/>
      <c r="S21"/>
      <c r="T21"/>
      <c r="U21"/>
      <c r="V21"/>
    </row>
    <row r="22" spans="1:22" s="15" customFormat="1" ht="5.45" customHeight="1" x14ac:dyDescent="0.2">
      <c r="A22" s="82"/>
      <c r="B22" s="82"/>
      <c r="C22" s="16"/>
      <c r="D22" s="16"/>
      <c r="F22" s="151"/>
      <c r="G22" s="152"/>
      <c r="H22" s="152"/>
      <c r="I22" s="153"/>
      <c r="J22" s="116"/>
      <c r="K22" s="114"/>
      <c r="L22" s="138"/>
      <c r="M22" s="112"/>
      <c r="N22" s="114"/>
      <c r="O22" s="105"/>
      <c r="P22" s="106"/>
      <c r="Q22" s="4"/>
      <c r="S22"/>
      <c r="T22"/>
      <c r="U22"/>
      <c r="V22"/>
    </row>
    <row r="23" spans="1:22" s="15" customFormat="1" ht="3.6" customHeight="1" x14ac:dyDescent="0.2">
      <c r="A23" s="82"/>
      <c r="B23" s="82"/>
      <c r="C23" s="16"/>
      <c r="D23" s="16"/>
      <c r="F23" s="34"/>
      <c r="G23" s="34"/>
      <c r="H23" s="34"/>
      <c r="I23" s="34"/>
      <c r="J23" s="35"/>
      <c r="K23" s="35"/>
      <c r="L23" s="36"/>
      <c r="M23" s="36"/>
      <c r="N23" s="37"/>
      <c r="O23" s="37"/>
      <c r="P23" s="37"/>
      <c r="Q23" s="4"/>
      <c r="S23"/>
      <c r="T23"/>
      <c r="U23"/>
      <c r="V23"/>
    </row>
    <row r="24" spans="1:22" s="12" customFormat="1" ht="15.6" hidden="1" customHeight="1" x14ac:dyDescent="0.2">
      <c r="A24" s="81"/>
      <c r="B24" s="82"/>
      <c r="C24" s="17"/>
      <c r="D24" s="17"/>
      <c r="S24"/>
      <c r="T24"/>
      <c r="U24"/>
      <c r="V24"/>
    </row>
    <row r="25" spans="1:22" s="15" customFormat="1" ht="20.100000000000001" customHeight="1" x14ac:dyDescent="0.2">
      <c r="A25" s="82"/>
      <c r="B25" s="83" t="s">
        <v>11</v>
      </c>
      <c r="C25" s="13" t="s">
        <v>11</v>
      </c>
      <c r="D25" s="13" t="s">
        <v>19</v>
      </c>
      <c r="E25" s="14"/>
      <c r="F25" s="107" t="s">
        <v>38</v>
      </c>
      <c r="G25" s="108"/>
      <c r="H25" s="91"/>
      <c r="I25" s="92" t="s">
        <v>33</v>
      </c>
      <c r="J25" s="107" t="s">
        <v>15</v>
      </c>
      <c r="K25" s="108"/>
      <c r="L25" s="109"/>
      <c r="M25" s="92" t="s">
        <v>5</v>
      </c>
      <c r="N25" s="93" t="s">
        <v>32</v>
      </c>
      <c r="O25" s="94" t="s">
        <v>29</v>
      </c>
      <c r="P25" s="93" t="s">
        <v>31</v>
      </c>
      <c r="Q25" s="3"/>
      <c r="S25"/>
      <c r="T25"/>
      <c r="U25"/>
      <c r="V25"/>
    </row>
    <row r="26" spans="1:22" s="15" customFormat="1" ht="15.95" customHeight="1" x14ac:dyDescent="0.2">
      <c r="A26" s="84"/>
      <c r="B26" s="83"/>
      <c r="C26" s="18">
        <v>0</v>
      </c>
      <c r="D26" s="18">
        <v>0</v>
      </c>
      <c r="F26" s="132"/>
      <c r="G26" s="133"/>
      <c r="H26" s="55"/>
      <c r="I26" s="63"/>
      <c r="J26" s="136"/>
      <c r="K26" s="131"/>
      <c r="L26" s="131"/>
      <c r="M26" s="67">
        <v>0</v>
      </c>
      <c r="N26" s="43">
        <v>0</v>
      </c>
      <c r="O26" s="44">
        <v>0</v>
      </c>
      <c r="P26" s="45">
        <f>ROUND(oknQuantity_1*oknPrice_1*oknDiscount_1,2)</f>
        <v>0</v>
      </c>
      <c r="Q26" s="19"/>
    </row>
    <row r="27" spans="1:22" s="15" customFormat="1" ht="15.95" customHeight="1" x14ac:dyDescent="0.2">
      <c r="A27" s="84"/>
      <c r="B27" s="84"/>
      <c r="C27" s="18">
        <v>0</v>
      </c>
      <c r="D27" s="18">
        <v>0</v>
      </c>
      <c r="F27" s="134"/>
      <c r="G27" s="135"/>
      <c r="H27" s="56"/>
      <c r="I27" s="64"/>
      <c r="J27" s="139"/>
      <c r="K27" s="99"/>
      <c r="L27" s="99"/>
      <c r="M27" s="68">
        <v>0</v>
      </c>
      <c r="N27" s="59">
        <v>0</v>
      </c>
      <c r="O27" s="70">
        <v>0</v>
      </c>
      <c r="P27" s="60">
        <f>ROUND(oknQuantity_2*oknPrice_2*oknDiscount_2,2)</f>
        <v>0</v>
      </c>
      <c r="Q27" s="20"/>
    </row>
    <row r="28" spans="1:22" s="15" customFormat="1" ht="15.95" customHeight="1" x14ac:dyDescent="0.2">
      <c r="A28" s="84"/>
      <c r="B28" s="84"/>
      <c r="C28" s="18">
        <v>0</v>
      </c>
      <c r="D28" s="18">
        <v>0</v>
      </c>
      <c r="F28" s="132"/>
      <c r="G28" s="133"/>
      <c r="H28" s="55"/>
      <c r="I28" s="63"/>
      <c r="J28" s="131"/>
      <c r="K28" s="131"/>
      <c r="L28" s="131"/>
      <c r="M28" s="69">
        <v>0</v>
      </c>
      <c r="N28" s="43">
        <v>0</v>
      </c>
      <c r="O28" s="44">
        <v>0</v>
      </c>
      <c r="P28" s="45">
        <f>ROUND(oknQuantity_3*oknPrice_3*oknDiscount_3,2)</f>
        <v>0</v>
      </c>
      <c r="Q28" s="20"/>
    </row>
    <row r="29" spans="1:22" s="15" customFormat="1" ht="15.95" customHeight="1" x14ac:dyDescent="0.2">
      <c r="A29" s="84"/>
      <c r="B29" s="84"/>
      <c r="C29" s="18">
        <v>0</v>
      </c>
      <c r="D29" s="18">
        <v>0</v>
      </c>
      <c r="F29" s="134"/>
      <c r="G29" s="135"/>
      <c r="H29" s="56"/>
      <c r="I29" s="64"/>
      <c r="J29" s="99"/>
      <c r="K29" s="99"/>
      <c r="L29" s="99"/>
      <c r="M29" s="68">
        <v>0</v>
      </c>
      <c r="N29" s="59">
        <v>0</v>
      </c>
      <c r="O29" s="70">
        <v>0</v>
      </c>
      <c r="P29" s="60">
        <f>ROUND(oknQuantity_4*oknPrice_4*oknDiscount_4,2)</f>
        <v>0</v>
      </c>
      <c r="Q29" s="20"/>
    </row>
    <row r="30" spans="1:22" s="15" customFormat="1" ht="15.95" customHeight="1" x14ac:dyDescent="0.2">
      <c r="A30" s="84"/>
      <c r="B30" s="84"/>
      <c r="C30" s="18">
        <v>0</v>
      </c>
      <c r="D30" s="18">
        <v>0</v>
      </c>
      <c r="F30" s="132"/>
      <c r="G30" s="133"/>
      <c r="H30" s="55"/>
      <c r="I30" s="63"/>
      <c r="J30" s="131"/>
      <c r="K30" s="131"/>
      <c r="L30" s="131"/>
      <c r="M30" s="69">
        <v>0</v>
      </c>
      <c r="N30" s="43">
        <v>0</v>
      </c>
      <c r="O30" s="44">
        <v>0</v>
      </c>
      <c r="P30" s="45">
        <f>ROUND(oknQuantity_5*oknPrice_5*oknDiscount_5,2)</f>
        <v>0</v>
      </c>
      <c r="Q30" s="20"/>
    </row>
    <row r="31" spans="1:22" s="15" customFormat="1" ht="15.95" customHeight="1" x14ac:dyDescent="0.2">
      <c r="A31" s="84"/>
      <c r="B31" s="84"/>
      <c r="C31" s="18">
        <v>0</v>
      </c>
      <c r="D31" s="18">
        <v>0</v>
      </c>
      <c r="F31" s="134"/>
      <c r="G31" s="135"/>
      <c r="H31" s="56"/>
      <c r="I31" s="64"/>
      <c r="J31" s="99"/>
      <c r="K31" s="99"/>
      <c r="L31" s="99"/>
      <c r="M31" s="68">
        <v>0</v>
      </c>
      <c r="N31" s="59">
        <v>0</v>
      </c>
      <c r="O31" s="70">
        <v>0</v>
      </c>
      <c r="P31" s="60">
        <f>ROUND(oknQuantity_6*oknPrice_6*oknDiscount_6,2)</f>
        <v>0</v>
      </c>
      <c r="Q31" s="20"/>
    </row>
    <row r="32" spans="1:22" s="15" customFormat="1" ht="15.95" customHeight="1" x14ac:dyDescent="0.2">
      <c r="A32" s="84"/>
      <c r="B32" s="84"/>
      <c r="C32" s="18">
        <v>0</v>
      </c>
      <c r="D32" s="18">
        <v>0</v>
      </c>
      <c r="F32" s="132"/>
      <c r="G32" s="133"/>
      <c r="H32" s="55"/>
      <c r="I32" s="63"/>
      <c r="J32" s="131"/>
      <c r="K32" s="131"/>
      <c r="L32" s="131"/>
      <c r="M32" s="69">
        <v>0</v>
      </c>
      <c r="N32" s="43">
        <v>0</v>
      </c>
      <c r="O32" s="44">
        <v>0</v>
      </c>
      <c r="P32" s="45">
        <f>ROUND(oknQuantity_7*oknPrice_7*oknDiscount_7,2)</f>
        <v>0</v>
      </c>
      <c r="Q32" s="20"/>
      <c r="S32" s="125" t="s">
        <v>47</v>
      </c>
      <c r="T32" s="125"/>
      <c r="U32" s="125"/>
    </row>
    <row r="33" spans="1:21" s="15" customFormat="1" ht="15.95" customHeight="1" x14ac:dyDescent="0.2">
      <c r="A33" s="84"/>
      <c r="B33" s="84"/>
      <c r="C33" s="18">
        <v>0</v>
      </c>
      <c r="D33" s="18">
        <v>0</v>
      </c>
      <c r="F33" s="134"/>
      <c r="G33" s="135"/>
      <c r="H33" s="56"/>
      <c r="I33" s="64"/>
      <c r="J33" s="99"/>
      <c r="K33" s="99"/>
      <c r="L33" s="99"/>
      <c r="M33" s="68">
        <v>0</v>
      </c>
      <c r="N33" s="59">
        <v>0</v>
      </c>
      <c r="O33" s="70">
        <v>0</v>
      </c>
      <c r="P33" s="60">
        <f>ROUND(oknQuantity_8*oknPrice_8*oknDiscount_8,2)</f>
        <v>0</v>
      </c>
      <c r="Q33" s="20"/>
      <c r="S33" s="125"/>
      <c r="T33" s="125"/>
      <c r="U33" s="125"/>
    </row>
    <row r="34" spans="1:21" s="15" customFormat="1" ht="15.95" customHeight="1" x14ac:dyDescent="0.2">
      <c r="A34" s="84"/>
      <c r="B34" s="84"/>
      <c r="C34" s="18">
        <v>0</v>
      </c>
      <c r="D34" s="18">
        <v>0</v>
      </c>
      <c r="F34" s="132"/>
      <c r="G34" s="133"/>
      <c r="H34" s="57"/>
      <c r="I34" s="63"/>
      <c r="J34" s="131"/>
      <c r="K34" s="131"/>
      <c r="L34" s="131"/>
      <c r="M34" s="69">
        <v>0</v>
      </c>
      <c r="N34" s="43">
        <v>0</v>
      </c>
      <c r="O34" s="44">
        <v>0</v>
      </c>
      <c r="P34" s="45">
        <f>ROUND(oknQuantity_9*oknPrice_9*oknDiscount_9,2)</f>
        <v>0</v>
      </c>
      <c r="Q34" s="20"/>
      <c r="S34" s="125"/>
      <c r="T34" s="125"/>
      <c r="U34" s="125"/>
    </row>
    <row r="35" spans="1:21" s="15" customFormat="1" ht="15.95" customHeight="1" x14ac:dyDescent="0.2">
      <c r="A35" s="84"/>
      <c r="B35" s="84"/>
      <c r="C35" s="18">
        <v>0</v>
      </c>
      <c r="D35" s="18">
        <v>0</v>
      </c>
      <c r="F35" s="134"/>
      <c r="G35" s="135"/>
      <c r="H35" s="58"/>
      <c r="I35" s="64"/>
      <c r="J35" s="99"/>
      <c r="K35" s="99"/>
      <c r="L35" s="99"/>
      <c r="M35" s="68">
        <v>0</v>
      </c>
      <c r="N35" s="59">
        <v>0</v>
      </c>
      <c r="O35" s="70">
        <v>0</v>
      </c>
      <c r="P35" s="60">
        <f>ROUND(oknQuantity_10*oknPrice_10*oknDiscount_10,2)</f>
        <v>0</v>
      </c>
      <c r="Q35" s="20"/>
      <c r="S35" s="125"/>
      <c r="T35" s="125"/>
      <c r="U35" s="125"/>
    </row>
    <row r="36" spans="1:21" s="15" customFormat="1" ht="15.95" customHeight="1" x14ac:dyDescent="0.2">
      <c r="A36" s="84"/>
      <c r="B36" s="84"/>
      <c r="C36" s="18">
        <v>0</v>
      </c>
      <c r="D36" s="18">
        <v>0</v>
      </c>
      <c r="F36" s="132"/>
      <c r="G36" s="133"/>
      <c r="H36" s="57"/>
      <c r="I36" s="63"/>
      <c r="J36" s="131"/>
      <c r="K36" s="131"/>
      <c r="L36" s="131"/>
      <c r="M36" s="69">
        <v>0</v>
      </c>
      <c r="N36" s="43">
        <v>0</v>
      </c>
      <c r="O36" s="44">
        <v>0</v>
      </c>
      <c r="P36" s="45">
        <f>ROUND(oknQuantity_11*oknPrice_11*oknDiscount_11,2)</f>
        <v>0</v>
      </c>
      <c r="Q36" s="20"/>
      <c r="S36" s="125"/>
      <c r="T36" s="125"/>
      <c r="U36" s="125"/>
    </row>
    <row r="37" spans="1:21" s="15" customFormat="1" ht="15.95" customHeight="1" x14ac:dyDescent="0.2">
      <c r="A37" s="84"/>
      <c r="B37" s="84"/>
      <c r="C37" s="18">
        <v>0</v>
      </c>
      <c r="D37" s="18">
        <v>0</v>
      </c>
      <c r="F37" s="134"/>
      <c r="G37" s="135"/>
      <c r="H37" s="58"/>
      <c r="I37" s="64"/>
      <c r="J37" s="99"/>
      <c r="K37" s="99"/>
      <c r="L37" s="99"/>
      <c r="M37" s="68">
        <v>0</v>
      </c>
      <c r="N37" s="59">
        <v>0</v>
      </c>
      <c r="O37" s="70">
        <v>0</v>
      </c>
      <c r="P37" s="60">
        <f>ROUND(oknQuantity_12*oknPrice_12*oknDiscount_12,2)</f>
        <v>0</v>
      </c>
      <c r="Q37" s="20"/>
      <c r="S37" s="110" t="s">
        <v>48</v>
      </c>
      <c r="T37" s="110"/>
      <c r="U37" s="110"/>
    </row>
    <row r="38" spans="1:21" s="15" customFormat="1" ht="18" customHeight="1" x14ac:dyDescent="0.2">
      <c r="A38" s="84"/>
      <c r="B38" s="84"/>
      <c r="C38" s="16"/>
      <c r="D38" s="21">
        <f t="array" ref="D38">SUM(oknTaxable_1:oknTaxable_12*oknLinetotal_1:oknLinetotal_12)</f>
        <v>0</v>
      </c>
      <c r="F38" s="46"/>
      <c r="G38" s="46"/>
      <c r="H38" s="46"/>
      <c r="I38" s="46"/>
      <c r="J38" s="46"/>
      <c r="K38" s="46"/>
      <c r="L38" s="46"/>
      <c r="M38" s="47"/>
      <c r="N38" s="48" t="s">
        <v>6</v>
      </c>
      <c r="O38" s="48"/>
      <c r="P38" s="45">
        <f>SUM(P26:P37)</f>
        <v>0</v>
      </c>
      <c r="Q38" s="19"/>
      <c r="S38" s="110"/>
      <c r="T38" s="110"/>
      <c r="U38" s="110"/>
    </row>
    <row r="39" spans="1:21" s="15" customFormat="1" ht="18.75" hidden="1" customHeight="1" x14ac:dyDescent="0.2">
      <c r="A39" s="84"/>
      <c r="B39" s="84"/>
      <c r="C39" s="16"/>
      <c r="D39" s="16"/>
      <c r="F39" s="47"/>
      <c r="G39" s="47"/>
      <c r="H39" s="49"/>
      <c r="I39" s="49"/>
      <c r="J39" s="46"/>
      <c r="K39" s="46"/>
      <c r="L39" s="46"/>
      <c r="M39" s="75" t="s">
        <v>13</v>
      </c>
      <c r="N39" s="76">
        <v>0.08</v>
      </c>
      <c r="O39" s="50"/>
      <c r="P39" s="45">
        <f>ROUND(IF(oknTaxType=0,0, oknTax1Rate*(oknLineTotalTaxable+IF(oknTaxTotalIncludingShippingCost=0,0,oknShippingCost))),2)</f>
        <v>0</v>
      </c>
      <c r="Q39" s="19"/>
      <c r="S39" s="110"/>
      <c r="T39" s="110"/>
      <c r="U39" s="110"/>
    </row>
    <row r="40" spans="1:21" s="15" customFormat="1" ht="18.75" hidden="1" customHeight="1" x14ac:dyDescent="0.2">
      <c r="A40" s="84"/>
      <c r="B40" s="84"/>
      <c r="C40" s="16"/>
      <c r="D40" s="16"/>
      <c r="F40" s="47"/>
      <c r="G40" s="47"/>
      <c r="H40" s="49"/>
      <c r="I40" s="49"/>
      <c r="J40" s="49"/>
      <c r="K40" s="49"/>
      <c r="L40" s="49"/>
      <c r="M40" s="75" t="s">
        <v>14</v>
      </c>
      <c r="N40" s="76">
        <v>0.06</v>
      </c>
      <c r="O40" s="50"/>
      <c r="P40" s="45">
        <f>ROUND(IF(oknTaxType&lt;&gt;2,0,oknTax2Rate*(oknLineTotalTaxable+IF(oknTaxTotalIncludingShippingCost=0,0,oknShippingCost)+IF(oknTax2IsAppliedToTax1=0,0,oknTax1))),2)</f>
        <v>0</v>
      </c>
      <c r="Q40" s="22"/>
      <c r="S40" s="110"/>
      <c r="T40" s="110"/>
      <c r="U40" s="110"/>
    </row>
    <row r="41" spans="1:21" s="15" customFormat="1" ht="18" customHeight="1" x14ac:dyDescent="0.2">
      <c r="A41" s="84"/>
      <c r="B41" s="84"/>
      <c r="C41" s="16"/>
      <c r="D41" s="16"/>
      <c r="F41" s="51" t="s">
        <v>28</v>
      </c>
      <c r="G41" s="51"/>
      <c r="H41" s="49"/>
      <c r="I41" s="49"/>
      <c r="J41" s="49"/>
      <c r="K41" s="49"/>
      <c r="L41" s="49"/>
      <c r="M41" s="47"/>
      <c r="N41" s="48" t="s">
        <v>3</v>
      </c>
      <c r="O41" s="48"/>
      <c r="P41" s="65">
        <v>0</v>
      </c>
      <c r="Q41" s="23"/>
      <c r="S41" s="110"/>
      <c r="T41" s="110"/>
      <c r="U41" s="110"/>
    </row>
    <row r="42" spans="1:21" s="15" customFormat="1" ht="18" customHeight="1" x14ac:dyDescent="0.2">
      <c r="A42" s="84"/>
      <c r="B42" s="84"/>
      <c r="C42" s="16"/>
      <c r="D42" s="16"/>
      <c r="F42" s="155"/>
      <c r="G42" s="156"/>
      <c r="H42" s="156"/>
      <c r="I42" s="156"/>
      <c r="J42" s="156"/>
      <c r="K42" s="156"/>
      <c r="L42" s="157"/>
      <c r="M42" s="47"/>
      <c r="N42" s="52" t="s">
        <v>4</v>
      </c>
      <c r="O42" s="52"/>
      <c r="P42" s="53">
        <f>SUM(P38:P41)</f>
        <v>0</v>
      </c>
      <c r="Q42" s="19"/>
    </row>
    <row r="43" spans="1:21" s="12" customFormat="1" ht="18" customHeight="1" x14ac:dyDescent="0.2">
      <c r="A43" s="78"/>
      <c r="B43" s="84"/>
      <c r="C43" s="17"/>
      <c r="D43" s="17"/>
      <c r="F43" s="158"/>
      <c r="G43" s="102"/>
      <c r="H43" s="102"/>
      <c r="I43" s="102"/>
      <c r="J43" s="102"/>
      <c r="K43" s="102"/>
      <c r="L43" s="159"/>
      <c r="M43" s="5"/>
      <c r="N43" s="52" t="s">
        <v>7</v>
      </c>
      <c r="O43" s="52"/>
      <c r="P43" s="66">
        <v>0</v>
      </c>
    </row>
    <row r="44" spans="1:21" s="12" customFormat="1" ht="18" customHeight="1" thickBot="1" x14ac:dyDescent="0.25">
      <c r="A44" s="78"/>
      <c r="B44" s="78"/>
      <c r="C44" s="17"/>
      <c r="D44" s="17"/>
      <c r="F44" s="160"/>
      <c r="G44" s="161"/>
      <c r="H44" s="161"/>
      <c r="I44" s="161"/>
      <c r="J44" s="161"/>
      <c r="K44" s="161"/>
      <c r="L44" s="162"/>
      <c r="M44" s="5"/>
      <c r="N44" s="52" t="s">
        <v>8</v>
      </c>
      <c r="O44" s="52"/>
      <c r="P44" s="54">
        <f>oknTotal-oknPayments</f>
        <v>0</v>
      </c>
    </row>
    <row r="45" spans="1:21" s="12" customFormat="1" ht="18.75" hidden="1" customHeight="1" x14ac:dyDescent="0.2">
      <c r="A45" s="78"/>
      <c r="B45" s="78"/>
      <c r="C45" s="17"/>
      <c r="D45" s="17"/>
      <c r="F45" s="28" t="s">
        <v>27</v>
      </c>
      <c r="G45" s="28"/>
    </row>
    <row r="46" spans="1:21" s="12" customFormat="1" ht="18.75" hidden="1" customHeight="1" x14ac:dyDescent="0.2">
      <c r="A46" s="78"/>
      <c r="B46" s="78"/>
      <c r="C46" s="17"/>
      <c r="D46" s="17"/>
      <c r="F46" s="72" t="s">
        <v>22</v>
      </c>
      <c r="G46" s="41"/>
      <c r="H46" s="40"/>
      <c r="I46" s="41"/>
      <c r="J46" s="74" t="s">
        <v>23</v>
      </c>
      <c r="K46" s="73" t="s">
        <v>26</v>
      </c>
      <c r="L46" s="71" t="s">
        <v>24</v>
      </c>
      <c r="M46" s="30"/>
      <c r="N46" s="71" t="s">
        <v>25</v>
      </c>
      <c r="O46" s="29"/>
      <c r="P46" s="30"/>
    </row>
    <row r="47" spans="1:21" s="12" customFormat="1" ht="18.75" hidden="1" customHeight="1" x14ac:dyDescent="0.2">
      <c r="A47" s="78"/>
      <c r="B47" s="78"/>
      <c r="C47" s="17"/>
      <c r="D47" s="17"/>
      <c r="F47" s="31"/>
      <c r="G47" s="31"/>
      <c r="H47" s="31"/>
      <c r="I47" s="31"/>
      <c r="J47" s="32"/>
      <c r="K47" s="33"/>
      <c r="L47" s="33"/>
      <c r="M47" s="33"/>
      <c r="N47" s="33"/>
      <c r="O47" s="33"/>
      <c r="P47" s="33"/>
    </row>
    <row r="48" spans="1:21" s="12" customFormat="1" ht="18.75" hidden="1" customHeight="1" x14ac:dyDescent="0.2">
      <c r="A48" s="78"/>
      <c r="B48" s="78"/>
      <c r="C48" s="17"/>
      <c r="D48" s="17"/>
      <c r="F48" s="31"/>
      <c r="G48" s="31"/>
      <c r="H48" s="31"/>
      <c r="I48" s="31"/>
      <c r="J48" s="32"/>
      <c r="K48" s="33"/>
      <c r="L48" s="33"/>
      <c r="M48" s="33"/>
      <c r="N48" s="33"/>
      <c r="O48" s="33"/>
      <c r="P48" s="33"/>
    </row>
    <row r="49" spans="1:16" s="12" customFormat="1" ht="7.15" customHeight="1" x14ac:dyDescent="0.2">
      <c r="A49" s="78"/>
      <c r="B49" s="78"/>
      <c r="C49" s="17"/>
      <c r="D49" s="17"/>
      <c r="F49" s="31"/>
      <c r="G49" s="31"/>
      <c r="H49" s="31"/>
      <c r="I49" s="31"/>
      <c r="J49" s="32"/>
      <c r="K49" s="33"/>
      <c r="L49" s="33"/>
      <c r="M49" s="33"/>
      <c r="N49" s="33"/>
      <c r="O49" s="33"/>
      <c r="P49" s="33"/>
    </row>
    <row r="50" spans="1:16" ht="14.45" customHeight="1" x14ac:dyDescent="0.2">
      <c r="A50" s="78"/>
      <c r="B50" s="78"/>
      <c r="F50" s="154" t="s">
        <v>21</v>
      </c>
      <c r="G50" s="154"/>
      <c r="H50" s="154"/>
      <c r="I50" s="154"/>
      <c r="J50" s="154"/>
      <c r="K50" s="154"/>
      <c r="L50" s="154"/>
      <c r="M50" s="154"/>
      <c r="N50" s="154"/>
      <c r="O50" s="154"/>
      <c r="P50" s="154"/>
    </row>
    <row r="51" spans="1:16" x14ac:dyDescent="0.2">
      <c r="A51" s="78"/>
      <c r="B51" s="78"/>
    </row>
    <row r="52" spans="1:16" x14ac:dyDescent="0.2">
      <c r="A52" s="78"/>
      <c r="B52" s="78"/>
      <c r="F52" s="2"/>
      <c r="G52" s="2"/>
      <c r="H52" s="2"/>
      <c r="I52" s="2"/>
      <c r="J52" s="2"/>
      <c r="K52" s="2"/>
      <c r="L52" s="2"/>
    </row>
    <row r="53" spans="1:16" x14ac:dyDescent="0.2">
      <c r="A53" s="78"/>
      <c r="B53" s="78"/>
    </row>
    <row r="54" spans="1:16" x14ac:dyDescent="0.2">
      <c r="A54" s="78"/>
      <c r="B54" s="78"/>
    </row>
    <row r="55" spans="1:16" x14ac:dyDescent="0.2">
      <c r="A55" s="78"/>
      <c r="B55" s="78"/>
    </row>
    <row r="56" spans="1:16" x14ac:dyDescent="0.2">
      <c r="A56" s="78"/>
      <c r="B56" s="78"/>
    </row>
    <row r="57" spans="1:16" x14ac:dyDescent="0.2">
      <c r="A57" s="78"/>
      <c r="B57" s="78"/>
    </row>
    <row r="58" spans="1:16" x14ac:dyDescent="0.2">
      <c r="A58" s="78"/>
      <c r="B58" s="78"/>
    </row>
    <row r="915" spans="1:1" hidden="1" x14ac:dyDescent="0.2">
      <c r="A915" s="85" t="s">
        <v>52</v>
      </c>
    </row>
    <row r="917" spans="1:1" hidden="1" x14ac:dyDescent="0.2">
      <c r="A917" s="85" t="s">
        <v>50</v>
      </c>
    </row>
    <row r="947" spans="1:1" hidden="1" x14ac:dyDescent="0.2">
      <c r="A947" s="85" t="s">
        <v>50</v>
      </c>
    </row>
    <row r="991" spans="1:1" hidden="1" x14ac:dyDescent="0.2">
      <c r="A991" s="85" t="s">
        <v>50</v>
      </c>
    </row>
  </sheetData>
  <sheetProtection sheet="1" objects="1" scenarios="1" selectLockedCells="1"/>
  <dataConsolidate/>
  <mergeCells count="64">
    <mergeCell ref="N11:P11"/>
    <mergeCell ref="N12:P12"/>
    <mergeCell ref="N13:P13"/>
    <mergeCell ref="N15:P15"/>
    <mergeCell ref="N14:P14"/>
    <mergeCell ref="F50:P50"/>
    <mergeCell ref="F42:L44"/>
    <mergeCell ref="F37:G37"/>
    <mergeCell ref="F33:G33"/>
    <mergeCell ref="F36:G36"/>
    <mergeCell ref="F34:G34"/>
    <mergeCell ref="F35:G35"/>
    <mergeCell ref="J37:L37"/>
    <mergeCell ref="J36:L36"/>
    <mergeCell ref="A19:B19"/>
    <mergeCell ref="A20:B20"/>
    <mergeCell ref="A21:B21"/>
    <mergeCell ref="F25:G25"/>
    <mergeCell ref="F26:G26"/>
    <mergeCell ref="F21:I22"/>
    <mergeCell ref="A4:B4"/>
    <mergeCell ref="A5:B5"/>
    <mergeCell ref="A6:B6"/>
    <mergeCell ref="A7:B7"/>
    <mergeCell ref="A11:B15"/>
    <mergeCell ref="A9:B9"/>
    <mergeCell ref="H10:I10"/>
    <mergeCell ref="F19:I20"/>
    <mergeCell ref="J32:L32"/>
    <mergeCell ref="J30:L30"/>
    <mergeCell ref="J34:L34"/>
    <mergeCell ref="J28:L28"/>
    <mergeCell ref="J31:L31"/>
    <mergeCell ref="F32:G32"/>
    <mergeCell ref="F27:G27"/>
    <mergeCell ref="F28:G28"/>
    <mergeCell ref="F29:G29"/>
    <mergeCell ref="J26:L26"/>
    <mergeCell ref="L21:L22"/>
    <mergeCell ref="F30:G30"/>
    <mergeCell ref="F31:G31"/>
    <mergeCell ref="J27:L27"/>
    <mergeCell ref="N19:N20"/>
    <mergeCell ref="O21:P22"/>
    <mergeCell ref="J25:L25"/>
    <mergeCell ref="S37:U41"/>
    <mergeCell ref="M21:M22"/>
    <mergeCell ref="N21:N22"/>
    <mergeCell ref="J21:J22"/>
    <mergeCell ref="K21:K22"/>
    <mergeCell ref="J19:J20"/>
    <mergeCell ref="K19:K20"/>
    <mergeCell ref="M19:M20"/>
    <mergeCell ref="O19:P20"/>
    <mergeCell ref="S32:U36"/>
    <mergeCell ref="H11:K11"/>
    <mergeCell ref="J35:L35"/>
    <mergeCell ref="J29:L29"/>
    <mergeCell ref="J33:L33"/>
    <mergeCell ref="L19:L20"/>
    <mergeCell ref="H12:K12"/>
    <mergeCell ref="H13:K13"/>
    <mergeCell ref="H14:K14"/>
    <mergeCell ref="H15:K15"/>
  </mergeCells>
  <phoneticPr fontId="8" type="noConversion"/>
  <dataValidations count="9">
    <dataValidation type="textLength" allowBlank="1" showInputMessage="1" showErrorMessage="1" sqref="H10 F23:I23 J17:L17 O16:P17 H14:H15 N14:N17 L14:L15 F26:G37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3 N13 N11 L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" xr:uid="{00000000-0002-0000-0000-000002000000}">
      <formula1>0</formula1>
      <formula2>255</formula2>
    </dataValidation>
    <dataValidation type="textLength" allowBlank="1" showInputMessage="1" showErrorMessage="1" sqref="N21 J23:K23 M23:N23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P43 N26:O37 N39:O40 P41" xr:uid="{00000000-0002-0000-0000-000004000000}">
      <formula1>999999999.99</formula1>
    </dataValidation>
    <dataValidation type="textLength" allowBlank="1" showInputMessage="1" showErrorMessage="1" errorTitle="Invalid Input" error="Max characters allowed: 60" sqref="N12" xr:uid="{00000000-0002-0000-0000-000005000000}">
      <formula1>0</formula1>
      <formula2>160</formula2>
    </dataValidation>
    <dataValidation type="textLength" allowBlank="1" showInputMessage="1" showErrorMessage="1" sqref="H39:I39 H40:L41 F42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J26:J37 K27:L37" xr:uid="{00000000-0002-0000-0000-000007000000}">
      <formula1>100</formula1>
    </dataValidation>
    <dataValidation type="date" allowBlank="1" showErrorMessage="1" errorTitle="Invalid Input" error="Please enter a valid date." sqref="L23 L21" xr:uid="{00000000-0002-0000-0000-000008000000}">
      <formula1>36526</formula1>
      <formula2>402132</formula2>
    </dataValidation>
  </dataValidations>
  <hyperlinks>
    <hyperlink ref="S37" r:id="rId1" display="http://www.InvoicingTemplates.com" xr:uid="{00000000-0004-0000-0000-000005000000}"/>
    <hyperlink ref="A991" r:id="rId2" tooltip="Blank Commercial Billing Form" display="http://www.invoicingtemplate.com/blankcommercialinvoiceexcel.html" xr:uid="{00000000-0004-0000-0000-000008000000}"/>
    <hyperlink ref="AIE1" r:id="rId3" tooltip="Blank Commercial Invoice Template" display="http://www.invoicingtemplate.com/blankcommercialinvoiceexcel.html" xr:uid="{00000000-0004-0000-0000-000009000000}"/>
    <hyperlink ref="A947" r:id="rId4" tooltip="Blank Commercial Billing Form" display="http://www.invoicingtemplate.com/blankcommercialinvoiceexcel.html" xr:uid="{00000000-0004-0000-0000-00000A000000}"/>
    <hyperlink ref="AIR1" r:id="rId5" tooltip="Blank Commercial Invoice Template" display="http://www.invoicingtemplate.com/blankcommercialinvoiceexcel.html" xr:uid="{00000000-0004-0000-0000-00000B000000}"/>
    <hyperlink ref="A917" r:id="rId6" tooltip="Blank Commercial Billing Form" display="http://www.invoicingtemplate.com/blankcommercialinvoiceexcel.html" xr:uid="{00000000-0004-0000-0000-00000C000000}"/>
    <hyperlink ref="AJZ1" r:id="rId7" tooltip="Blank Commercial Invoice Template" display="http://www.invoicingtemplate.com/blankcommercialinvoiceexcel.html" xr:uid="{00000000-0004-0000-0000-00000D000000}"/>
    <hyperlink ref="A915" r:id="rId8" tooltip="Blank Commercial Billing Form" display="http://www.invoicingtemplate.com/blankcommercialinvoiceexcel.html" xr:uid="{00000000-0004-0000-0000-00000E000000}"/>
    <hyperlink ref="AHQ1" r:id="rId9" tooltip="Blank Commercial Invoice Template" display="http://www.invoicingtemplate.com/blankcommercialinvoiceexcel.html" xr:uid="{00000000-0004-0000-0000-00000F000000}"/>
  </hyperlinks>
  <printOptions horizontalCentered="1" verticalCentered="1"/>
  <pageMargins left="0.31496062992125984" right="0.31496062992125984" top="0.31496062992125984" bottom="0.31496062992125984" header="0.31496062992125984" footer="0.31496062992125984"/>
  <pageSetup orientation="landscape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3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9525</xdr:rowOff>
                  </from>
                  <to>
                    <xdr:col>1</xdr:col>
                    <xdr:colOff>514350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9525</xdr:rowOff>
                  </from>
                  <to>
                    <xdr:col>1</xdr:col>
                    <xdr:colOff>514350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9525</xdr:rowOff>
                  </from>
                  <to>
                    <xdr:col>1</xdr:col>
                    <xdr:colOff>514350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28</xdr:row>
                    <xdr:rowOff>9525</xdr:rowOff>
                  </from>
                  <to>
                    <xdr:col>1</xdr:col>
                    <xdr:colOff>514350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9525</xdr:rowOff>
                  </from>
                  <to>
                    <xdr:col>1</xdr:col>
                    <xdr:colOff>514350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9525</xdr:rowOff>
                  </from>
                  <to>
                    <xdr:col>1</xdr:col>
                    <xdr:colOff>514350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31</xdr:row>
                    <xdr:rowOff>9525</xdr:rowOff>
                  </from>
                  <to>
                    <xdr:col>1</xdr:col>
                    <xdr:colOff>514350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32</xdr:row>
                    <xdr:rowOff>9525</xdr:rowOff>
                  </from>
                  <to>
                    <xdr:col>1</xdr:col>
                    <xdr:colOff>514350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33</xdr:row>
                    <xdr:rowOff>9525</xdr:rowOff>
                  </from>
                  <to>
                    <xdr:col>1</xdr:col>
                    <xdr:colOff>514350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34</xdr:row>
                    <xdr:rowOff>9525</xdr:rowOff>
                  </from>
                  <to>
                    <xdr:col>1</xdr:col>
                    <xdr:colOff>514350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35</xdr:row>
                    <xdr:rowOff>9525</xdr:rowOff>
                  </from>
                  <to>
                    <xdr:col>1</xdr:col>
                    <xdr:colOff>514350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4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36</xdr:row>
                    <xdr:rowOff>9525</xdr:rowOff>
                  </from>
                  <to>
                    <xdr:col>1</xdr:col>
                    <xdr:colOff>514350</xdr:colOff>
                    <xdr:row>37</xdr:row>
                    <xdr:rowOff>0</xdr:rowOff>
                  </to>
                </anchor>
              </controlPr>
            </control>
          </mc:Choice>
        </mc:AlternateContent>
      </controls>
    </mc:Choice>
  </mc:AlternateContent>
  <webPublishItems count="1">
    <webPublishItem id="19338" divId="INVOICE_19338" sourceType="sheet" destinationFile="E:\inv &amp; pac\customer\HOTEL FITNESS CLUB\true\TF09-0001\INVOICE TF09-0001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228D3-B65E-49E3-AA81-F92C5AECD74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160</vt:i4>
      </vt:variant>
    </vt:vector>
  </HeadingPairs>
  <TitlesOfParts>
    <vt:vector size="16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oknCountryOrigin</vt:lpstr>
      <vt:lpstr>oknDatabaseName</vt:lpstr>
      <vt:lpstr>oknDiscount_1</vt:lpstr>
      <vt:lpstr>oknDiscount_10</vt:lpstr>
      <vt:lpstr>oknDiscount_11</vt:lpstr>
      <vt:lpstr>oknDiscount_12</vt:lpstr>
      <vt:lpstr>oknDiscount_2</vt:lpstr>
      <vt:lpstr>oknDiscount_3</vt:lpstr>
      <vt:lpstr>oknDiscount_4</vt:lpstr>
      <vt:lpstr>oknDiscount_5</vt:lpstr>
      <vt:lpstr>oknDiscount_6</vt:lpstr>
      <vt:lpstr>oknDiscount_7</vt:lpstr>
      <vt:lpstr>oknDiscount_8</vt:lpstr>
      <vt:lpstr>oknDiscount_9</vt:lpstr>
      <vt:lpstr>oknDueDate</vt:lpstr>
      <vt:lpstr>oknIncoTerm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oknPO_1</vt:lpstr>
      <vt:lpstr>oknPO_10</vt:lpstr>
      <vt:lpstr>oknPO_11</vt:lpstr>
      <vt:lpstr>oknPO_12</vt:lpstr>
      <vt:lpstr>oknPO_2</vt:lpstr>
      <vt:lpstr>oknPO_3</vt:lpstr>
      <vt:lpstr>oknPO_4</vt:lpstr>
      <vt:lpstr>oknPO_5</vt:lpstr>
      <vt:lpstr>oknPO_6</vt:lpstr>
      <vt:lpstr>oknPO_7</vt:lpstr>
      <vt:lpstr>oknPO_8</vt:lpstr>
      <vt:lpstr>oknPO_9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oknTracking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Commercial Invoice Template</dc:title>
  <dc:subject>"Blank Commercial Invoice Template" summary: This Blank Commercial Invoice Template was originally published on office-kit.com as c7004 and is now revised and published here on InvoicingTemplate.com. It differs from the original in that this version includes a logo image on the top of the form.</dc:subject>
  <dc:creator>https://www.invoicingtemplate.com/</dc:creator>
  <cp:keywords/>
  <dc:description>https://www.invoicingtemplate.com/blankcommercialinvoiceexcel.html</dc:description>
  <cp:lastModifiedBy>liangjun yu</cp:lastModifiedBy>
  <cp:lastPrinted>2010-08-17T07:47:57Z</cp:lastPrinted>
  <dcterms:created xsi:type="dcterms:W3CDTF">2000-07-27T22:24:14Z</dcterms:created>
  <dcterms:modified xsi:type="dcterms:W3CDTF">2024-03-08T11:28:32Z</dcterms:modified>
  <cp:category>Blank Commercial Invoice Template, Blank Commercial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18, Seattle, Washington, 704352, 608660, 7001157217494167520?+15.72%, 83.8 sq mi, 217.0 km2, 8,405/sq mi, 3,245/km2, 47°37′14″N 122°21′03″W? / ?47.6205°N 122.3509°W? / 47.6205; -122.3509? (20 Seattle)</vt:lpwstr>
  </property>
</Properties>
</file>