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9\"/>
    </mc:Choice>
  </mc:AlternateContent>
  <xr:revisionPtr revIDLastSave="0" documentId="13_ncr:1_{D97A0942-200A-4681-90D0-4911C1F9FFA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Invoice!$N$11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Invoice!$F$32</definedName>
    <definedName name="oknOrderID">Invoice!$I$17</definedName>
    <definedName name="oknPayments">Invoice!$O$37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Invoice!$N$14</definedName>
    <definedName name="oknShipCountry">Invoice!$N$13</definedName>
    <definedName name="oknShipDate">Invoice!$AD$20</definedName>
    <definedName name="oknShipName">Invoice!#REF!</definedName>
    <definedName name="oknShippingCost">Invoice!$O$35</definedName>
    <definedName name="oknShipVia">Invoice!$AE$20</definedName>
    <definedName name="oknStatus">Invoice!$A$6</definedName>
    <definedName name="oknSubTotal">Invoice!$O$32</definedName>
    <definedName name="oknTax1">Invoice!$O$33</definedName>
    <definedName name="oknTax1Name">Invoice!$L$33</definedName>
    <definedName name="oknTax1Rate">Invoice!$M$33</definedName>
    <definedName name="oknTax1RateDefault">Invoice!$E$12</definedName>
    <definedName name="oknTax2">Invoice!$O$34</definedName>
    <definedName name="oknTax2IsAppliedToTax1">Invoice!$E$10</definedName>
    <definedName name="oknTax2Name">Invoice!$M$34</definedName>
    <definedName name="oknTax2Rate">Invoice!$N$34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Invoice!$O$36</definedName>
    <definedName name="oknWhoAddress">Invoice!$I$11</definedName>
    <definedName name="oknWhoCityStateZip">Invoice!$I$12</definedName>
    <definedName name="oknWhoEmail">Invoice!$I$13</definedName>
    <definedName name="oknWhoID">Invoice!$A$9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Invoice!$H$3:$O$41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1" i="1"/>
  <c r="I27" i="1" l="1"/>
  <c r="I26" i="1"/>
  <c r="I25" i="1"/>
  <c r="I24" i="1"/>
  <c r="I23" i="1"/>
  <c r="I20" i="1"/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I31" i="1"/>
  <c r="I30" i="1"/>
  <c r="I29" i="1"/>
  <c r="I28" i="1"/>
  <c r="O32" i="1"/>
  <c r="F32" i="1" a="1"/>
  <c r="F32" i="1" s="1"/>
  <c r="O33" i="1" s="1"/>
  <c r="O34" i="1" l="1"/>
  <c r="O36" i="1" s="1"/>
  <c r="O38" i="1" s="1"/>
</calcChain>
</file>

<file path=xl/sharedStrings.xml><?xml version="1.0" encoding="utf-8"?>
<sst xmlns="http://schemas.openxmlformats.org/spreadsheetml/2006/main" count="174" uniqueCount="126">
  <si>
    <t>DATE:</t>
  </si>
  <si>
    <t>INVOICE #</t>
  </si>
  <si>
    <t>Bill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</si>
  <si>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</si>
  <si>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</si>
  <si>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</si>
  <si>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</si>
  <si>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</si>
  <si>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</si>
  <si>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</si>
  <si>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</si>
  <si>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</si>
  <si>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</si>
  <si>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</si>
  <si>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</si>
  <si>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SoftID</t>
    <phoneticPr fontId="10" type="noConversion"/>
  </si>
  <si>
    <t>DbPath</t>
    <phoneticPr fontId="10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</si>
  <si>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</si>
  <si>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</si>
  <si>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</si>
  <si>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</si>
  <si>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</si>
  <si>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</si>
  <si>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</si>
  <si>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</si>
  <si>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</si>
  <si>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</si>
  <si>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</si>
  <si>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</si>
  <si>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</si>
  <si>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</si>
  <si>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</si>
  <si>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</si>
  <si>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</si>
  <si>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</si>
  <si>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</si>
  <si>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</si>
  <si>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</si>
  <si>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</si>
  <si>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</si>
  <si>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</si>
  <si>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</si>
  <si>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</si>
  <si>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</si>
  <si>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</si>
  <si>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</si>
  <si>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</si>
  <si>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</si>
  <si>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</si>
  <si>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</si>
  <si>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</si>
  <si>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</si>
  <si>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</si>
  <si>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</si>
  <si>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</si>
  <si>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</si>
  <si>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</si>
  <si>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</si>
  <si>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</si>
  <si>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</si>
  <si>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</si>
  <si>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</si>
  <si>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</si>
  <si>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</si>
  <si>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</si>
  <si>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</si>
  <si>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</si>
  <si>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</si>
  <si>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</si>
  <si>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</si>
  <si>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</si>
  <si>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</si>
  <si>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</si>
  <si>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</si>
  <si>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</si>
  <si>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</si>
  <si>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</si>
  <si>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</si>
  <si>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</si>
  <si>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</si>
  <si>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</si>
  <si>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#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</si>
  <si>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</si>
  <si>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</si>
  <si>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</si>
  <si>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</si>
  <si>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</si>
  <si>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</si>
  <si>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</si>
  <si>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</si>
  <si>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</si>
  <si>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</si>
  <si>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</si>
  <si>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</si>
  <si>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</si>
  <si>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</si>
  <si>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</si>
  <si>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</si>
  <si>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</si>
  <si>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</si>
  <si>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</si>
  <si>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BILL TO</t>
  </si>
  <si>
    <t>Need a different invoice layout? Visit our invoice template collection.</t>
  </si>
  <si>
    <t>InvoicingTemplates.com</t>
  </si>
  <si>
    <t>Your Service Company Name</t>
  </si>
  <si>
    <t>c3019</t>
  </si>
  <si>
    <t>c3019.mdb</t>
  </si>
  <si>
    <t>Address</t>
  </si>
  <si>
    <t>City, State ZIP</t>
  </si>
  <si>
    <t>Country</t>
  </si>
  <si>
    <t>Phone</t>
  </si>
  <si>
    <t>TAX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</si>
  <si>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</si>
  <si>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</si>
  <si>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</si>
  <si>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</si>
  <si>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</si>
  <si>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</si>
  <si>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</si>
  <si>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</si>
  <si>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Service Invoice Template with Image Border - c3019</t>
  </si>
  <si>
    <t>Blank Service Invoice Template with Image Borderc3019</t>
  </si>
  <si>
    <t>© 2017 InvoicingTemplate.com / Uniform Software LTD</t>
  </si>
  <si>
    <t>Blank Service Bill Format with Image Border - 61, St. Louis[16], Missouri, 311404, 319294, 2999752892318678080??2.47%, 62.0 sq mi, 160.6 km2, 5,023/sq mi, 1,939/km2, 38°38′09″N 90°14′41″W? / ?38.6357°N 90.2446°W? / 38.6357; -90.2446? (St. Louis)</t>
  </si>
  <si>
    <t>Blank Service Invoice Template with Image Borderc3019 - 61, St. Louis[16], Missouri, 311404, 319294, 2999752892318678080??2.47%, 62.0 sq mi, 160.6 km2, 5,023/sq mi, 1,939/km2, 38°38′09″N 90°14′41″W? / ?38.6357°N 90.2446°W? / 38.6357; -90.2446? (St. Louis)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</si>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</sst>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b/>
      <sz val="9"/>
      <color theme="1" tint="0.249977111117893"/>
      <name val="Elephant"/>
      <family val="1"/>
    </font>
    <font>
      <b/>
      <sz val="12"/>
      <color theme="9" tint="-0.499984740745262"/>
      <name val="Elephant"/>
      <family val="1"/>
    </font>
    <font>
      <sz val="9"/>
      <color indexed="9"/>
      <name val="Arial"/>
      <family val="2"/>
    </font>
    <font>
      <b/>
      <sz val="9"/>
      <color theme="9" tint="0.79998168889431442"/>
      <name val="Arial"/>
      <family val="2"/>
    </font>
    <font>
      <sz val="9"/>
      <color theme="9" tint="0.79998168889431442"/>
      <name val="Arial"/>
      <family val="2"/>
    </font>
    <font>
      <b/>
      <sz val="10"/>
      <color theme="9" tint="0.79998168889431442"/>
      <name val="Courier New"/>
      <family val="3"/>
    </font>
    <font>
      <sz val="10"/>
      <color theme="9" tint="-0.499984740745262"/>
      <name val="Arial"/>
      <family val="2"/>
    </font>
    <font>
      <sz val="9"/>
      <color theme="9" tint="-0.499984740745262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9"/>
      <name val="Arial Unicode MS"/>
      <family val="2"/>
      <charset val="134"/>
    </font>
    <font>
      <u/>
      <sz val="9"/>
      <color indexed="12"/>
      <name val="Arial Unicode MS"/>
      <family val="2"/>
      <charset val="134"/>
    </font>
    <font>
      <sz val="9"/>
      <color theme="0"/>
      <name val="Arial Unicode MS"/>
      <family val="2"/>
      <charset val="134"/>
    </font>
    <font>
      <b/>
      <sz val="9"/>
      <name val="Arial Unicode MS"/>
      <family val="2"/>
      <charset val="13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medium">
        <color theme="9" tint="-0.24994659260841701"/>
      </bottom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 style="thin">
        <color theme="9" tint="0.39994506668294322"/>
      </left>
      <right/>
      <top/>
      <bottom/>
      <diagonal/>
    </border>
    <border>
      <left style="thin">
        <color theme="9" tint="0.39994506668294322"/>
      </left>
      <right/>
      <top/>
      <bottom style="medium">
        <color theme="9" tint="-0.24994659260841701"/>
      </bottom>
      <diagonal/>
    </border>
    <border>
      <left style="thin">
        <color theme="9" tint="0.399914548173467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1454817346722"/>
      </left>
      <right style="thin">
        <color theme="9" tint="0.39994506668294322"/>
      </right>
      <top/>
      <bottom/>
      <diagonal/>
    </border>
    <border>
      <left style="thin">
        <color theme="9" tint="0.39991454817346722"/>
      </left>
      <right style="thin">
        <color theme="9" tint="0.39994506668294322"/>
      </right>
      <top/>
      <bottom style="medium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9" fillId="4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4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 indent="1"/>
    </xf>
    <xf numFmtId="4" fontId="9" fillId="4" borderId="0" xfId="0" applyNumberFormat="1" applyFont="1" applyFill="1"/>
    <xf numFmtId="4" fontId="9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9" fillId="4" borderId="0" xfId="0" applyNumberFormat="1" applyFont="1" applyFill="1"/>
    <xf numFmtId="14" fontId="9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9" fillId="0" borderId="0" xfId="0" applyFont="1" applyAlignment="1">
      <alignment horizontal="left"/>
    </xf>
    <xf numFmtId="0" fontId="9" fillId="4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/>
    <xf numFmtId="0" fontId="15" fillId="0" borderId="0" xfId="0" applyFont="1" applyAlignment="1">
      <alignment vertical="center"/>
    </xf>
    <xf numFmtId="0" fontId="19" fillId="0" borderId="0" xfId="0" applyFont="1"/>
    <xf numFmtId="0" fontId="16" fillId="2" borderId="3" xfId="0" applyFont="1" applyFill="1" applyBorder="1"/>
    <xf numFmtId="14" fontId="9" fillId="4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6" fillId="2" borderId="10" xfId="0" applyNumberFormat="1" applyFont="1" applyFill="1" applyBorder="1" applyAlignment="1">
      <alignment horizontal="left" indent="1"/>
    </xf>
    <xf numFmtId="164" fontId="9" fillId="0" borderId="7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21" fillId="0" borderId="0" xfId="0" applyFont="1"/>
    <xf numFmtId="0" fontId="22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8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167" fontId="9" fillId="0" borderId="8" xfId="0" applyNumberFormat="1" applyFont="1" applyBorder="1" applyAlignment="1" applyProtection="1">
      <alignment vertical="center"/>
      <protection locked="0"/>
    </xf>
    <xf numFmtId="169" fontId="9" fillId="0" borderId="4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7" fontId="9" fillId="3" borderId="9" xfId="0" applyNumberFormat="1" applyFont="1" applyFill="1" applyBorder="1" applyAlignment="1" applyProtection="1">
      <alignment vertical="center"/>
      <protection locked="0"/>
    </xf>
    <xf numFmtId="169" fontId="9" fillId="3" borderId="5" xfId="0" applyNumberFormat="1" applyFont="1" applyFill="1" applyBorder="1" applyAlignment="1" applyProtection="1">
      <alignment horizontal="right" vertical="center"/>
      <protection locked="0"/>
    </xf>
    <xf numFmtId="0" fontId="9" fillId="11" borderId="9" xfId="0" applyFont="1" applyFill="1" applyBorder="1" applyAlignment="1">
      <alignment horizontal="center" vertical="center"/>
    </xf>
    <xf numFmtId="171" fontId="9" fillId="11" borderId="5" xfId="0" applyNumberFormat="1" applyFont="1" applyFill="1" applyBorder="1" applyAlignment="1" applyProtection="1">
      <alignment horizontal="left" vertical="center"/>
      <protection locked="0"/>
    </xf>
    <xf numFmtId="166" fontId="9" fillId="0" borderId="0" xfId="0" applyNumberFormat="1" applyFont="1" applyAlignment="1">
      <alignment horizontal="left" vertical="center"/>
    </xf>
    <xf numFmtId="167" fontId="9" fillId="0" borderId="9" xfId="0" applyNumberFormat="1" applyFont="1" applyBorder="1" applyAlignment="1" applyProtection="1">
      <alignment vertical="center"/>
      <protection locked="0"/>
    </xf>
    <xf numFmtId="169" fontId="9" fillId="0" borderId="5" xfId="0" applyNumberFormat="1" applyFont="1" applyBorder="1" applyAlignment="1" applyProtection="1">
      <alignment horizontal="right" vertical="center"/>
      <protection locked="0"/>
    </xf>
    <xf numFmtId="0" fontId="9" fillId="0" borderId="9" xfId="0" applyFont="1" applyBorder="1" applyAlignment="1">
      <alignment horizontal="center" vertical="center"/>
    </xf>
    <xf numFmtId="171" fontId="9" fillId="0" borderId="5" xfId="0" applyNumberFormat="1" applyFont="1" applyBorder="1" applyAlignment="1" applyProtection="1">
      <alignment horizontal="left" vertical="center"/>
      <protection locked="0"/>
    </xf>
    <xf numFmtId="167" fontId="9" fillId="3" borderId="10" xfId="0" applyNumberFormat="1" applyFont="1" applyFill="1" applyBorder="1" applyAlignment="1" applyProtection="1">
      <alignment vertical="center"/>
      <protection locked="0"/>
    </xf>
    <xf numFmtId="169" fontId="9" fillId="3" borderId="6" xfId="0" applyNumberFormat="1" applyFont="1" applyFill="1" applyBorder="1" applyAlignment="1" applyProtection="1">
      <alignment horizontal="right" vertical="center"/>
      <protection locked="0"/>
    </xf>
    <xf numFmtId="0" fontId="9" fillId="11" borderId="10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10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0" fontId="24" fillId="13" borderId="13" xfId="0" applyFont="1" applyFill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25" fillId="9" borderId="13" xfId="0" applyFont="1" applyFill="1" applyBorder="1" applyAlignment="1">
      <alignment horizontal="center" vertical="center"/>
    </xf>
    <xf numFmtId="0" fontId="24" fillId="9" borderId="13" xfId="0" applyFont="1" applyFill="1" applyBorder="1" applyAlignment="1">
      <alignment horizontal="center" vertical="center"/>
    </xf>
    <xf numFmtId="43" fontId="9" fillId="0" borderId="19" xfId="0" applyNumberFormat="1" applyFont="1" applyBorder="1" applyAlignment="1" applyProtection="1">
      <alignment horizontal="right" vertical="center"/>
      <protection hidden="1"/>
    </xf>
    <xf numFmtId="43" fontId="9" fillId="0" borderId="19" xfId="0" applyNumberFormat="1" applyFont="1" applyBorder="1" applyAlignment="1" applyProtection="1">
      <alignment horizontal="right" vertical="center"/>
      <protection locked="0"/>
    </xf>
    <xf numFmtId="43" fontId="9" fillId="0" borderId="18" xfId="0" applyNumberFormat="1" applyFont="1" applyBorder="1" applyAlignment="1" applyProtection="1">
      <alignment horizontal="right" vertical="center"/>
      <protection hidden="1"/>
    </xf>
    <xf numFmtId="0" fontId="9" fillId="0" borderId="21" xfId="0" applyFont="1" applyBorder="1" applyAlignment="1">
      <alignment horizontal="center" vertical="center"/>
    </xf>
    <xf numFmtId="0" fontId="9" fillId="11" borderId="22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11" borderId="23" xfId="0" applyFont="1" applyFill="1" applyBorder="1" applyAlignment="1">
      <alignment horizontal="center" vertical="center"/>
    </xf>
    <xf numFmtId="171" fontId="9" fillId="0" borderId="16" xfId="0" applyNumberFormat="1" applyFont="1" applyBorder="1" applyAlignment="1" applyProtection="1">
      <alignment horizontal="right" vertical="center"/>
      <protection locked="0"/>
    </xf>
    <xf numFmtId="171" fontId="9" fillId="11" borderId="17" xfId="0" applyNumberFormat="1" applyFont="1" applyFill="1" applyBorder="1" applyAlignment="1" applyProtection="1">
      <alignment horizontal="right" vertical="center"/>
      <protection locked="0"/>
    </xf>
    <xf numFmtId="171" fontId="9" fillId="0" borderId="17" xfId="0" applyNumberFormat="1" applyFont="1" applyBorder="1" applyAlignment="1" applyProtection="1">
      <alignment horizontal="right" vertical="center"/>
      <protection locked="0"/>
    </xf>
    <xf numFmtId="171" fontId="9" fillId="11" borderId="20" xfId="0" applyNumberFormat="1" applyFont="1" applyFill="1" applyBorder="1" applyAlignment="1" applyProtection="1">
      <alignment horizontal="right" vertical="center"/>
      <protection locked="0"/>
    </xf>
    <xf numFmtId="0" fontId="29" fillId="7" borderId="0" xfId="0" applyFont="1" applyFill="1"/>
    <xf numFmtId="0" fontId="31" fillId="7" borderId="0" xfId="0" applyFont="1" applyFill="1" applyAlignment="1">
      <alignment vertical="center"/>
    </xf>
    <xf numFmtId="165" fontId="32" fillId="7" borderId="0" xfId="1" applyNumberFormat="1" applyFont="1" applyFill="1" applyAlignment="1" applyProtection="1">
      <alignment vertical="center"/>
      <protection locked="0"/>
    </xf>
    <xf numFmtId="165" fontId="33" fillId="7" borderId="0" xfId="0" applyNumberFormat="1" applyFont="1" applyFill="1" applyAlignment="1" applyProtection="1">
      <alignment vertical="center"/>
      <protection locked="0"/>
    </xf>
    <xf numFmtId="165" fontId="31" fillId="7" borderId="0" xfId="0" applyNumberFormat="1" applyFont="1" applyFill="1" applyAlignment="1" applyProtection="1">
      <alignment vertical="center"/>
      <protection locked="0"/>
    </xf>
    <xf numFmtId="0" fontId="34" fillId="7" borderId="0" xfId="0" applyFont="1" applyFill="1" applyAlignment="1">
      <alignment horizontal="right" vertical="center"/>
    </xf>
    <xf numFmtId="1" fontId="31" fillId="12" borderId="0" xfId="0" applyNumberFormat="1" applyFont="1" applyFill="1" applyAlignment="1" applyProtection="1">
      <alignment horizontal="left" vertical="center"/>
      <protection locked="0"/>
    </xf>
    <xf numFmtId="0" fontId="6" fillId="0" borderId="27" xfId="2" applyFont="1" applyBorder="1"/>
    <xf numFmtId="0" fontId="36" fillId="0" borderId="28" xfId="2" applyFont="1" applyBorder="1" applyAlignment="1">
      <alignment horizontal="left" vertical="center"/>
    </xf>
    <xf numFmtId="0" fontId="35" fillId="0" borderId="27" xfId="2" applyBorder="1"/>
    <xf numFmtId="0" fontId="35" fillId="0" borderId="0" xfId="2"/>
    <xf numFmtId="0" fontId="37" fillId="0" borderId="29" xfId="2" applyFont="1" applyBorder="1" applyAlignment="1">
      <alignment horizontal="left" wrapText="1" indent="1"/>
    </xf>
    <xf numFmtId="0" fontId="37" fillId="0" borderId="27" xfId="2" applyFont="1" applyBorder="1"/>
    <xf numFmtId="0" fontId="37" fillId="0" borderId="27" xfId="2" applyFont="1" applyBorder="1" applyAlignment="1">
      <alignment horizontal="left" wrapText="1"/>
    </xf>
    <xf numFmtId="0" fontId="38" fillId="0" borderId="27" xfId="2" applyFont="1" applyBorder="1" applyAlignment="1">
      <alignment horizontal="left" wrapText="1"/>
    </xf>
    <xf numFmtId="0" fontId="39" fillId="0" borderId="27" xfId="4" applyBorder="1" applyAlignment="1" applyProtection="1">
      <alignment horizontal="left" wrapText="1"/>
    </xf>
    <xf numFmtId="0" fontId="37" fillId="0" borderId="27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7" borderId="0" xfId="1" applyFill="1" applyAlignment="1" applyProtection="1"/>
    <xf numFmtId="0" fontId="2" fillId="0" borderId="0" xfId="7"/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8"/>
    <xf numFmtId="165" fontId="11" fillId="6" borderId="0" xfId="1" applyNumberFormat="1" applyFill="1" applyAlignment="1" applyProtection="1">
      <alignment horizontal="center" vertical="center"/>
      <protection locked="0"/>
    </xf>
    <xf numFmtId="0" fontId="20" fillId="5" borderId="0" xfId="0" applyFont="1" applyFill="1" applyAlignment="1">
      <alignment horizontal="center" vertical="center" wrapText="1"/>
    </xf>
    <xf numFmtId="0" fontId="27" fillId="10" borderId="14" xfId="0" applyFont="1" applyFill="1" applyBorder="1" applyAlignment="1" applyProtection="1">
      <alignment horizontal="center" vertical="center"/>
      <protection locked="0"/>
    </xf>
    <xf numFmtId="0" fontId="27" fillId="10" borderId="15" xfId="0" applyFont="1" applyFill="1" applyBorder="1" applyAlignment="1" applyProtection="1">
      <alignment horizontal="center" vertical="center"/>
      <protection locked="0"/>
    </xf>
    <xf numFmtId="0" fontId="26" fillId="9" borderId="14" xfId="0" applyFont="1" applyFill="1" applyBorder="1" applyAlignment="1">
      <alignment horizontal="center" vertical="center"/>
    </xf>
    <xf numFmtId="0" fontId="26" fillId="9" borderId="15" xfId="0" applyFont="1" applyFill="1" applyBorder="1" applyAlignment="1">
      <alignment horizontal="center" vertical="center"/>
    </xf>
    <xf numFmtId="0" fontId="28" fillId="10" borderId="14" xfId="0" applyFont="1" applyFill="1" applyBorder="1" applyAlignment="1" applyProtection="1">
      <alignment horizontal="center" vertical="center"/>
      <protection locked="0"/>
    </xf>
    <xf numFmtId="0" fontId="28" fillId="10" borderId="15" xfId="0" applyFont="1" applyFill="1" applyBorder="1" applyAlignment="1" applyProtection="1">
      <alignment horizontal="center" vertical="center"/>
      <protection locked="0"/>
    </xf>
    <xf numFmtId="0" fontId="24" fillId="13" borderId="13" xfId="0" applyFont="1" applyFill="1" applyBorder="1" applyAlignment="1">
      <alignment horizontal="center" vertical="center"/>
    </xf>
    <xf numFmtId="0" fontId="9" fillId="11" borderId="9" xfId="0" applyFont="1" applyFill="1" applyBorder="1" applyAlignment="1" applyProtection="1">
      <alignment horizontal="left" vertical="center"/>
      <protection locked="0"/>
    </xf>
    <xf numFmtId="0" fontId="9" fillId="11" borderId="0" xfId="0" applyFont="1" applyFill="1" applyAlignment="1" applyProtection="1">
      <alignment horizontal="left" vertical="center"/>
      <protection locked="0"/>
    </xf>
    <xf numFmtId="0" fontId="9" fillId="11" borderId="5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24" fillId="9" borderId="13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9" fillId="11" borderId="25" xfId="0" applyFont="1" applyFill="1" applyBorder="1" applyAlignment="1" applyProtection="1">
      <alignment horizontal="left" vertical="center"/>
      <protection locked="0"/>
    </xf>
    <xf numFmtId="0" fontId="9" fillId="11" borderId="17" xfId="0" applyFont="1" applyFill="1" applyBorder="1" applyAlignment="1" applyProtection="1">
      <alignment horizontal="left" vertical="center"/>
      <protection locked="0"/>
    </xf>
    <xf numFmtId="0" fontId="9" fillId="0" borderId="24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14" borderId="25" xfId="0" applyFont="1" applyFill="1" applyBorder="1" applyAlignment="1" applyProtection="1">
      <alignment horizontal="left" vertical="center"/>
      <protection locked="0"/>
    </xf>
    <xf numFmtId="0" fontId="9" fillId="14" borderId="17" xfId="0" applyFont="1" applyFill="1" applyBorder="1" applyAlignment="1" applyProtection="1">
      <alignment horizontal="left" vertical="center"/>
      <protection locked="0"/>
    </xf>
    <xf numFmtId="0" fontId="9" fillId="0" borderId="25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30" fillId="7" borderId="0" xfId="0" applyFont="1" applyFill="1" applyAlignment="1">
      <alignment horizontal="center"/>
    </xf>
    <xf numFmtId="0" fontId="29" fillId="12" borderId="0" xfId="0" applyFont="1" applyFill="1" applyAlignment="1" applyProtection="1">
      <alignment horizontal="center"/>
      <protection locked="0"/>
    </xf>
    <xf numFmtId="0" fontId="31" fillId="7" borderId="0" xfId="0" applyFont="1" applyFill="1" applyAlignment="1">
      <alignment horizontal="right" vertical="center" wrapText="1"/>
    </xf>
    <xf numFmtId="0" fontId="9" fillId="0" borderId="13" xfId="0" applyFont="1" applyBorder="1" applyAlignment="1" applyProtection="1">
      <alignment horizontal="center" vertical="center"/>
      <protection locked="0"/>
    </xf>
    <xf numFmtId="0" fontId="30" fillId="7" borderId="0" xfId="0" applyFont="1" applyFill="1" applyAlignment="1">
      <alignment horizontal="center" vertical="center"/>
    </xf>
    <xf numFmtId="0" fontId="29" fillId="12" borderId="0" xfId="0" applyFont="1" applyFill="1" applyAlignment="1" applyProtection="1">
      <alignment horizontal="center" vertical="center"/>
      <protection locked="0"/>
    </xf>
    <xf numFmtId="0" fontId="9" fillId="11" borderId="26" xfId="0" applyFont="1" applyFill="1" applyBorder="1" applyAlignment="1" applyProtection="1">
      <alignment horizontal="left" vertical="center"/>
      <protection locked="0"/>
    </xf>
    <xf numFmtId="0" fontId="9" fillId="11" borderId="20" xfId="0" applyFont="1" applyFill="1" applyBorder="1" applyAlignment="1" applyProtection="1">
      <alignment horizontal="left" vertical="center"/>
      <protection locked="0"/>
    </xf>
    <xf numFmtId="0" fontId="9" fillId="11" borderId="10" xfId="0" applyFont="1" applyFill="1" applyBorder="1" applyAlignment="1" applyProtection="1">
      <alignment horizontal="left" vertical="center"/>
      <protection locked="0"/>
    </xf>
    <xf numFmtId="0" fontId="9" fillId="11" borderId="12" xfId="0" applyFont="1" applyFill="1" applyBorder="1" applyAlignment="1" applyProtection="1">
      <alignment horizontal="left" vertical="center"/>
      <protection locked="0"/>
    </xf>
    <xf numFmtId="0" fontId="9" fillId="11" borderId="6" xfId="0" applyFont="1" applyFill="1" applyBorder="1" applyAlignment="1" applyProtection="1">
      <alignment horizontal="left" vertical="center"/>
      <protection locked="0"/>
    </xf>
    <xf numFmtId="0" fontId="31" fillId="7" borderId="0" xfId="0" applyFont="1" applyFill="1" applyAlignment="1">
      <alignment horizontal="center" vertical="center"/>
    </xf>
    <xf numFmtId="10" fontId="9" fillId="0" borderId="0" xfId="0" applyNumberFormat="1" applyFont="1" applyAlignment="1" applyProtection="1">
      <alignment horizontal="center" vertical="center"/>
      <protection locked="0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7A7256C-87A9-42A5-A970-1F9F0D2FF0B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ervice-invoice-template-with-image-b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19051</xdr:colOff>
      <xdr:row>6</xdr:row>
      <xdr:rowOff>76169</xdr:rowOff>
    </xdr:from>
    <xdr:to>
      <xdr:col>14</xdr:col>
      <xdr:colOff>819150</xdr:colOff>
      <xdr:row>6</xdr:row>
      <xdr:rowOff>85724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2209801" y="1962119"/>
          <a:ext cx="3009899" cy="9555"/>
        </a:xfrm>
        <a:prstGeom prst="line">
          <a:avLst/>
        </a:prstGeom>
        <a:noFill/>
        <a:ln w="76200" cmpd="thickThin">
          <a:solidFill>
            <a:schemeClr val="accent6">
              <a:lumMod val="7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8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8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520065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1081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521970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1272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12</xdr:col>
      <xdr:colOff>278130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7858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12</xdr:col>
      <xdr:colOff>281940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88239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14</xdr:col>
      <xdr:colOff>645795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4634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14</xdr:col>
      <xdr:colOff>651510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5206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18</xdr:col>
      <xdr:colOff>441960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21411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18</xdr:col>
      <xdr:colOff>449580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22173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20</xdr:col>
      <xdr:colOff>333375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3818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20</xdr:col>
      <xdr:colOff>342900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3914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28575</xdr:colOff>
      <xdr:row>8</xdr:row>
      <xdr:rowOff>197748</xdr:rowOff>
    </xdr:from>
    <xdr:ext cx="723900" cy="490327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" y="2359923"/>
          <a:ext cx="723900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0</xdr:col>
      <xdr:colOff>19050</xdr:colOff>
      <xdr:row>11</xdr:row>
      <xdr:rowOff>126312</xdr:rowOff>
    </xdr:from>
    <xdr:ext cx="723900" cy="490327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9050" y="2926662"/>
          <a:ext cx="723900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95250</xdr:colOff>
      <xdr:row>7</xdr:row>
      <xdr:rowOff>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86100" y="20669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28</xdr:col>
      <xdr:colOff>323850</xdr:colOff>
      <xdr:row>18</xdr:row>
      <xdr:rowOff>38100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249150" y="3990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31</xdr:col>
      <xdr:colOff>390525</xdr:colOff>
      <xdr:row>18</xdr:row>
      <xdr:rowOff>57150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124450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152400</xdr:colOff>
      <xdr:row>15</xdr:row>
      <xdr:rowOff>28575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62350" y="3429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4543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4810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5038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305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47625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562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66675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829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057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324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25</xdr:col>
      <xdr:colOff>457914</xdr:colOff>
      <xdr:row>14</xdr:row>
      <xdr:rowOff>57513</xdr:rowOff>
    </xdr:to>
    <xdr:pic>
      <xdr:nvPicPr>
        <xdr:cNvPr id="29" name="Pictur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D8ACD-0271-4A56-902F-6A8CB345B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8</xdr:col>
      <xdr:colOff>6350</xdr:colOff>
      <xdr:row>31</xdr:row>
      <xdr:rowOff>244475</xdr:rowOff>
    </xdr:from>
    <xdr:to>
      <xdr:col>10</xdr:col>
      <xdr:colOff>57150</xdr:colOff>
      <xdr:row>37</xdr:row>
      <xdr:rowOff>66675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B4883B-ED8B-35B4-54D0-9819EA0FD7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6426200"/>
          <a:ext cx="1374775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6CDA06-6916-47CB-951E-8D673DA234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59560D-E24C-4717-AE00-97AA7FA695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1938E46-A655-46C1-939B-50C6DF38A6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11DEBF0-9CB1-458C-A843-CAE25B056B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9678B2F-DF97-492F-8DA0-FFA34DE89D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CEBC7E6-7621-4CE6-A918-8BB2CA2E5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81607C6-DEAE-41CD-80D0-B9F1D3AA4D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40BD33F-2D2D-4875-8C46-EE5122C1ED6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4DC4905-0286-539B-3200-1C6937BCF3D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CF5AB6D-313B-CB26-F102-7B76C97FB15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D1B30B4-A89E-A8FC-19EB-24226C543C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lank-service-invoice-template-with-image-border" TargetMode="External"/><Relationship Id="rId3" Type="http://schemas.openxmlformats.org/officeDocument/2006/relationships/hyperlink" Target="https://uniformsoftware.com/template/blank-service-invoice-template-with-image-border" TargetMode="External"/><Relationship Id="rId7" Type="http://schemas.openxmlformats.org/officeDocument/2006/relationships/hyperlink" Target="https://uniformsoftware.com/template/blank-service-invoice-template-with-image-border" TargetMode="External"/><Relationship Id="rId2" Type="http://schemas.openxmlformats.org/officeDocument/2006/relationships/hyperlink" Target="https://uniformsoftware.com/template/blank-service-invoice-template-with-image-border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ervice-invoice-template-with-image-border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blank-service-invoice-template-with-image-border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lank-service-invoice-template-with-image-border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ervice-invoice-template-with-image-borde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66"/>
  <sheetViews>
    <sheetView showGridLines="0" showRowColHeaders="0" showZeros="0" tabSelected="1" showOutlineSymbols="0" zoomScaleNormal="100" workbookViewId="0">
      <selection activeCell="I10" sqref="I10:M10"/>
    </sheetView>
  </sheetViews>
  <sheetFormatPr defaultRowHeight="12.75"/>
  <cols>
    <col min="1" max="1" width="9.85546875" style="114" customWidth="1"/>
    <col min="2" max="2" width="11.28515625" style="114" customWidth="1"/>
    <col min="3" max="3" width="8" style="42" hidden="1" customWidth="1"/>
    <col min="4" max="4" width="9.140625" style="42" hidden="1" customWidth="1"/>
    <col min="5" max="5" width="10.28515625" style="8" hidden="1" customWidth="1"/>
    <col min="6" max="6" width="16" style="8" hidden="1" customWidth="1"/>
    <col min="7" max="7" width="0.7109375" customWidth="1"/>
    <col min="8" max="8" width="1.28515625" customWidth="1"/>
    <col min="9" max="9" width="9.7109375" customWidth="1"/>
    <col min="10" max="10" width="10.140625" customWidth="1"/>
    <col min="11" max="11" width="6.28515625" customWidth="1"/>
    <col min="12" max="12" width="4.7109375" customWidth="1"/>
    <col min="13" max="13" width="6.7109375" customWidth="1"/>
    <col min="14" max="14" width="5.28515625" customWidth="1"/>
    <col min="15" max="15" width="13.7109375" customWidth="1"/>
    <col min="16" max="16" width="0.85546875" customWidth="1"/>
    <col min="17" max="17" width="1" customWidth="1"/>
    <col min="18" max="18" width="5" customWidth="1"/>
    <col min="19" max="19" width="10" customWidth="1"/>
  </cols>
  <sheetData>
    <row r="1" spans="1:994" s="59" customFormat="1" ht="57" customHeight="1">
      <c r="A1" s="114"/>
      <c r="B1" s="114"/>
      <c r="C1" s="57"/>
      <c r="D1" s="57"/>
      <c r="E1" s="58"/>
      <c r="F1" s="58"/>
      <c r="R1" s="153"/>
      <c r="S1" s="153"/>
      <c r="T1" s="153"/>
      <c r="AHX1" s="133" t="s">
        <v>121</v>
      </c>
      <c r="AHY1" s="133" t="s">
        <v>124</v>
      </c>
      <c r="AID1" s="133" t="s">
        <v>124</v>
      </c>
      <c r="ALF1" s="133" t="s">
        <v>124</v>
      </c>
    </row>
    <row r="2" spans="1:994" ht="3.75" customHeight="1">
      <c r="C2" s="39"/>
      <c r="D2" s="39"/>
    </row>
    <row r="3" spans="1:994" ht="42.75">
      <c r="A3" s="170" t="s">
        <v>43</v>
      </c>
      <c r="B3" s="170"/>
      <c r="C3" s="40"/>
      <c r="D3" s="40"/>
      <c r="J3" s="60" t="s">
        <v>104</v>
      </c>
      <c r="O3" s="61" t="s">
        <v>24</v>
      </c>
      <c r="P3" s="2"/>
    </row>
    <row r="4" spans="1:994">
      <c r="A4" s="171" t="s">
        <v>105</v>
      </c>
      <c r="B4" s="171"/>
      <c r="C4" s="41"/>
      <c r="D4" s="41"/>
      <c r="J4" t="s">
        <v>28</v>
      </c>
    </row>
    <row r="5" spans="1:994">
      <c r="A5" s="170" t="s">
        <v>44</v>
      </c>
      <c r="B5" s="170"/>
      <c r="C5" s="40"/>
      <c r="D5" s="40"/>
      <c r="J5" t="s">
        <v>29</v>
      </c>
      <c r="O5" s="7"/>
      <c r="P5" s="3"/>
    </row>
    <row r="6" spans="1:994">
      <c r="A6" s="171" t="s">
        <v>82</v>
      </c>
      <c r="B6" s="171"/>
      <c r="C6" s="41"/>
      <c r="D6" s="41"/>
      <c r="J6" t="s">
        <v>11</v>
      </c>
      <c r="P6" s="4"/>
    </row>
    <row r="7" spans="1:994" s="1" customFormat="1" ht="21" customHeight="1">
      <c r="A7" s="174" t="s">
        <v>71</v>
      </c>
      <c r="B7" s="174"/>
      <c r="C7" s="43"/>
      <c r="D7" s="43"/>
      <c r="E7" s="6"/>
      <c r="F7" s="6"/>
      <c r="N7" s="62"/>
      <c r="O7" s="63"/>
      <c r="P7" s="63"/>
      <c r="R7"/>
      <c r="S7"/>
      <c r="T7"/>
      <c r="U7"/>
      <c r="V7"/>
    </row>
    <row r="8" spans="1:994" s="1" customFormat="1" ht="0.75" customHeight="1">
      <c r="C8" s="64"/>
      <c r="D8" s="64"/>
      <c r="E8" s="6" t="s">
        <v>20</v>
      </c>
      <c r="F8" s="6"/>
      <c r="R8"/>
      <c r="S8"/>
      <c r="T8"/>
      <c r="U8"/>
      <c r="V8"/>
    </row>
    <row r="9" spans="1:994" s="68" customFormat="1" ht="18.75" customHeight="1">
      <c r="A9" s="175"/>
      <c r="B9" s="175"/>
      <c r="C9" s="65"/>
      <c r="D9" s="65"/>
      <c r="E9" s="66">
        <v>1</v>
      </c>
      <c r="F9" s="67"/>
      <c r="I9" s="142" t="s">
        <v>101</v>
      </c>
      <c r="J9" s="143"/>
      <c r="N9" s="69"/>
      <c r="R9"/>
      <c r="S9"/>
      <c r="T9"/>
      <c r="U9"/>
      <c r="V9"/>
    </row>
    <row r="10" spans="1:994" s="68" customFormat="1" ht="15.95" customHeight="1">
      <c r="A10" s="172" t="s">
        <v>72</v>
      </c>
      <c r="B10" s="172"/>
      <c r="C10" s="65"/>
      <c r="D10" s="65"/>
      <c r="E10" s="66">
        <v>0</v>
      </c>
      <c r="F10" s="67"/>
      <c r="I10" s="155"/>
      <c r="J10" s="155"/>
      <c r="K10" s="155"/>
      <c r="L10" s="155"/>
      <c r="M10" s="155"/>
      <c r="N10" s="142" t="s">
        <v>1</v>
      </c>
      <c r="O10" s="143"/>
      <c r="R10"/>
      <c r="S10"/>
      <c r="T10"/>
      <c r="U10"/>
      <c r="V10"/>
    </row>
    <row r="11" spans="1:994" s="68" customFormat="1" ht="15.95" customHeight="1">
      <c r="A11" s="172" t="s">
        <v>107</v>
      </c>
      <c r="B11" s="172"/>
      <c r="C11" s="65"/>
      <c r="D11" s="65"/>
      <c r="E11" s="66">
        <v>0</v>
      </c>
      <c r="F11" s="67"/>
      <c r="I11" s="155"/>
      <c r="J11" s="155"/>
      <c r="K11" s="155"/>
      <c r="L11" s="155"/>
      <c r="M11" s="155"/>
      <c r="N11" s="140"/>
      <c r="O11" s="141"/>
      <c r="R11"/>
      <c r="S11"/>
      <c r="T11"/>
      <c r="U11"/>
      <c r="V11"/>
    </row>
    <row r="12" spans="1:994" s="68" customFormat="1" ht="15.95" customHeight="1">
      <c r="A12" s="172" t="s">
        <v>108</v>
      </c>
      <c r="B12" s="172"/>
      <c r="C12" s="65"/>
      <c r="D12" s="65"/>
      <c r="E12" s="66">
        <v>0.08</v>
      </c>
      <c r="F12" s="67"/>
      <c r="I12" s="155"/>
      <c r="J12" s="155"/>
      <c r="K12" s="155"/>
      <c r="L12" s="155"/>
      <c r="M12" s="155"/>
      <c r="N12" s="142" t="s">
        <v>0</v>
      </c>
      <c r="O12" s="143"/>
      <c r="R12"/>
      <c r="S12"/>
      <c r="T12"/>
      <c r="U12"/>
      <c r="V12"/>
    </row>
    <row r="13" spans="1:994" s="68" customFormat="1" ht="15.95" customHeight="1">
      <c r="A13" s="172" t="s">
        <v>109</v>
      </c>
      <c r="B13" s="172"/>
      <c r="C13" s="65"/>
      <c r="D13" s="65"/>
      <c r="E13" s="66">
        <v>0.06</v>
      </c>
      <c r="F13" s="67"/>
      <c r="I13" s="155"/>
      <c r="J13" s="155"/>
      <c r="K13" s="155"/>
      <c r="L13" s="155"/>
      <c r="M13" s="155"/>
      <c r="N13" s="144"/>
      <c r="O13" s="145"/>
      <c r="R13"/>
      <c r="S13"/>
      <c r="T13"/>
      <c r="U13"/>
      <c r="V13"/>
    </row>
    <row r="14" spans="1:994" s="68" customFormat="1" ht="15.95" customHeight="1">
      <c r="A14" s="172" t="s">
        <v>110</v>
      </c>
      <c r="B14" s="172"/>
      <c r="C14" s="65"/>
      <c r="D14" s="65"/>
      <c r="E14" s="66"/>
      <c r="F14" s="66"/>
      <c r="I14" s="155"/>
      <c r="J14" s="155"/>
      <c r="K14" s="155"/>
      <c r="L14" s="155"/>
      <c r="M14" s="155"/>
      <c r="N14" s="77"/>
      <c r="O14" s="77"/>
      <c r="R14"/>
      <c r="S14"/>
      <c r="T14"/>
      <c r="U14"/>
      <c r="V14"/>
    </row>
    <row r="15" spans="1:994" s="68" customFormat="1" ht="6.75" customHeight="1">
      <c r="A15" s="116"/>
      <c r="B15" s="117"/>
      <c r="C15" s="65"/>
      <c r="D15" s="65"/>
      <c r="E15" s="66"/>
      <c r="F15" s="66"/>
      <c r="R15"/>
      <c r="S15"/>
      <c r="T15"/>
      <c r="U15"/>
      <c r="V15"/>
    </row>
    <row r="16" spans="1:994" s="68" customFormat="1" ht="20.100000000000001" customHeight="1">
      <c r="A16" s="116"/>
      <c r="B16" s="118"/>
      <c r="E16" s="66"/>
      <c r="F16" s="66"/>
      <c r="I16" s="99" t="s">
        <v>8</v>
      </c>
      <c r="J16" s="146" t="s">
        <v>7</v>
      </c>
      <c r="K16" s="146"/>
      <c r="L16" s="146" t="s">
        <v>14</v>
      </c>
      <c r="M16" s="146"/>
      <c r="N16" s="146"/>
      <c r="O16" s="99" t="s">
        <v>13</v>
      </c>
      <c r="P16" s="71"/>
      <c r="R16"/>
      <c r="S16"/>
      <c r="T16"/>
      <c r="U16"/>
      <c r="V16"/>
    </row>
    <row r="17" spans="1:32" s="68" customFormat="1" ht="20.100000000000001" customHeight="1">
      <c r="A17" s="116"/>
      <c r="B17" s="116"/>
      <c r="E17" s="66"/>
      <c r="F17" s="66"/>
      <c r="I17" s="100"/>
      <c r="J17" s="173"/>
      <c r="K17" s="173"/>
      <c r="L17" s="173"/>
      <c r="M17" s="173"/>
      <c r="N17" s="173"/>
      <c r="O17" s="100"/>
      <c r="P17" s="72"/>
      <c r="R17"/>
      <c r="S17"/>
      <c r="T17"/>
      <c r="U17"/>
      <c r="V17"/>
    </row>
    <row r="18" spans="1:32" s="68" customFormat="1" ht="4.5" customHeight="1">
      <c r="A18" s="115"/>
      <c r="B18" s="115"/>
      <c r="E18" s="66"/>
      <c r="F18" s="66"/>
      <c r="R18"/>
      <c r="S18"/>
      <c r="T18"/>
      <c r="U18"/>
      <c r="V18"/>
    </row>
    <row r="19" spans="1:32" s="68" customFormat="1" ht="20.100000000000001" customHeight="1">
      <c r="A19" s="119" t="s">
        <v>74</v>
      </c>
      <c r="B19" s="119" t="s">
        <v>80</v>
      </c>
      <c r="C19" s="73" t="s">
        <v>6</v>
      </c>
      <c r="D19" s="74" t="s">
        <v>5</v>
      </c>
      <c r="E19" s="66" t="s">
        <v>17</v>
      </c>
      <c r="F19" s="66" t="s">
        <v>45</v>
      </c>
      <c r="I19" s="101" t="s">
        <v>81</v>
      </c>
      <c r="J19" s="157" t="s">
        <v>75</v>
      </c>
      <c r="K19" s="157"/>
      <c r="L19" s="157"/>
      <c r="M19" s="157"/>
      <c r="N19" s="157"/>
      <c r="O19" s="102" t="s">
        <v>79</v>
      </c>
      <c r="R19"/>
      <c r="S19"/>
      <c r="T19"/>
      <c r="U19"/>
      <c r="V19"/>
      <c r="AD19" s="70" t="s">
        <v>9</v>
      </c>
      <c r="AE19" s="158" t="s">
        <v>10</v>
      </c>
      <c r="AF19" s="159"/>
    </row>
    <row r="20" spans="1:32" s="68" customFormat="1" ht="20.100000000000001" customHeight="1">
      <c r="A20" s="120"/>
      <c r="B20" s="115"/>
      <c r="C20" s="75">
        <v>0</v>
      </c>
      <c r="D20" s="76">
        <v>0</v>
      </c>
      <c r="E20" s="77">
        <v>0</v>
      </c>
      <c r="F20" s="77">
        <v>0</v>
      </c>
      <c r="I20" s="106">
        <f>IF(oknLineTotal_1=0,0,1)</f>
        <v>0</v>
      </c>
      <c r="J20" s="162"/>
      <c r="K20" s="163"/>
      <c r="L20" s="163"/>
      <c r="M20" s="163"/>
      <c r="N20" s="163"/>
      <c r="O20" s="110">
        <v>0</v>
      </c>
      <c r="P20" s="78"/>
      <c r="R20"/>
      <c r="S20"/>
      <c r="T20"/>
      <c r="U20"/>
      <c r="V20"/>
      <c r="AD20" s="79"/>
      <c r="AE20" s="168"/>
      <c r="AF20" s="169"/>
    </row>
    <row r="21" spans="1:32" s="68" customFormat="1" ht="20.100000000000001" customHeight="1">
      <c r="A21" s="120"/>
      <c r="B21" s="115"/>
      <c r="C21" s="80">
        <v>0</v>
      </c>
      <c r="D21" s="81">
        <v>0</v>
      </c>
      <c r="E21" s="77">
        <v>0</v>
      </c>
      <c r="F21" s="77">
        <v>0</v>
      </c>
      <c r="I21" s="107">
        <f>IF(oknLineTotal_2=0,0,2)</f>
        <v>0</v>
      </c>
      <c r="J21" s="160"/>
      <c r="K21" s="161"/>
      <c r="L21" s="161"/>
      <c r="M21" s="161"/>
      <c r="N21" s="161"/>
      <c r="O21" s="111">
        <v>0</v>
      </c>
      <c r="P21" s="84"/>
      <c r="R21"/>
      <c r="S21"/>
      <c r="T21"/>
      <c r="U21"/>
      <c r="V21"/>
    </row>
    <row r="22" spans="1:32" s="68" customFormat="1" ht="20.100000000000001" customHeight="1">
      <c r="A22" s="120"/>
      <c r="B22" s="115"/>
      <c r="C22" s="85">
        <v>0</v>
      </c>
      <c r="D22" s="86">
        <v>0</v>
      </c>
      <c r="E22" s="77">
        <v>0</v>
      </c>
      <c r="F22" s="77">
        <v>0</v>
      </c>
      <c r="I22" s="108">
        <f>IF(oknLineTotal_3=0,0,3)</f>
        <v>0</v>
      </c>
      <c r="J22" s="164"/>
      <c r="K22" s="165"/>
      <c r="L22" s="165"/>
      <c r="M22" s="165"/>
      <c r="N22" s="165"/>
      <c r="O22" s="112"/>
      <c r="P22" s="84"/>
      <c r="R22"/>
      <c r="S22"/>
      <c r="T22"/>
      <c r="U22"/>
      <c r="V22"/>
    </row>
    <row r="23" spans="1:32" s="68" customFormat="1" ht="20.100000000000001" customHeight="1">
      <c r="A23" s="120"/>
      <c r="B23" s="115"/>
      <c r="C23" s="80">
        <v>0</v>
      </c>
      <c r="D23" s="81">
        <v>0</v>
      </c>
      <c r="E23" s="77">
        <v>0</v>
      </c>
      <c r="F23" s="77">
        <v>0</v>
      </c>
      <c r="I23" s="107">
        <f>IF(oknLineTotal_4=0,0,4)</f>
        <v>0</v>
      </c>
      <c r="J23" s="160"/>
      <c r="K23" s="161"/>
      <c r="L23" s="161"/>
      <c r="M23" s="161"/>
      <c r="N23" s="161"/>
      <c r="O23" s="111">
        <v>0</v>
      </c>
      <c r="P23" s="84"/>
      <c r="R23"/>
      <c r="S23"/>
      <c r="T23"/>
      <c r="U23"/>
      <c r="V23"/>
    </row>
    <row r="24" spans="1:32" s="68" customFormat="1" ht="20.100000000000001" customHeight="1">
      <c r="A24" s="120"/>
      <c r="B24" s="115"/>
      <c r="C24" s="85">
        <v>0</v>
      </c>
      <c r="D24" s="86">
        <v>0</v>
      </c>
      <c r="E24" s="77">
        <v>0</v>
      </c>
      <c r="F24" s="77">
        <v>0</v>
      </c>
      <c r="I24" s="108">
        <f>IF(oknLineTotal_5=0,0,5)</f>
        <v>0</v>
      </c>
      <c r="J24" s="166"/>
      <c r="K24" s="167"/>
      <c r="L24" s="167"/>
      <c r="M24" s="167"/>
      <c r="N24" s="167"/>
      <c r="O24" s="112">
        <v>0</v>
      </c>
      <c r="P24" s="84"/>
      <c r="R24"/>
      <c r="S24"/>
      <c r="T24"/>
      <c r="U24"/>
      <c r="V24"/>
    </row>
    <row r="25" spans="1:32" s="68" customFormat="1" ht="20.100000000000001" customHeight="1">
      <c r="A25" s="120"/>
      <c r="B25" s="115"/>
      <c r="C25" s="80">
        <v>0</v>
      </c>
      <c r="D25" s="81">
        <v>0</v>
      </c>
      <c r="E25" s="77">
        <v>0</v>
      </c>
      <c r="F25" s="77">
        <v>0</v>
      </c>
      <c r="I25" s="107">
        <f>IF(oknLineTotal_6=0,0,6)</f>
        <v>0</v>
      </c>
      <c r="J25" s="160"/>
      <c r="K25" s="161"/>
      <c r="L25" s="161"/>
      <c r="M25" s="161"/>
      <c r="N25" s="161"/>
      <c r="O25" s="111">
        <v>0</v>
      </c>
      <c r="P25" s="84"/>
      <c r="R25"/>
      <c r="S25"/>
      <c r="T25"/>
      <c r="U25"/>
      <c r="V25"/>
    </row>
    <row r="26" spans="1:32" s="68" customFormat="1" ht="20.100000000000001" customHeight="1">
      <c r="A26" s="120"/>
      <c r="B26" s="115"/>
      <c r="C26" s="85">
        <v>0</v>
      </c>
      <c r="D26" s="86">
        <v>0</v>
      </c>
      <c r="E26" s="77">
        <v>0</v>
      </c>
      <c r="F26" s="77">
        <v>0</v>
      </c>
      <c r="I26" s="108">
        <f>IF(oknLineTotal_7=0,0,7)</f>
        <v>0</v>
      </c>
      <c r="J26" s="166"/>
      <c r="K26" s="167"/>
      <c r="L26" s="167"/>
      <c r="M26" s="167"/>
      <c r="N26" s="167"/>
      <c r="O26" s="112">
        <v>0</v>
      </c>
      <c r="P26" s="84"/>
    </row>
    <row r="27" spans="1:32" s="68" customFormat="1" ht="20.100000000000001" customHeight="1" thickBot="1">
      <c r="A27" s="120"/>
      <c r="B27" s="115"/>
      <c r="C27" s="80">
        <v>0</v>
      </c>
      <c r="D27" s="81">
        <v>0</v>
      </c>
      <c r="E27" s="77">
        <v>0</v>
      </c>
      <c r="F27" s="77">
        <v>0</v>
      </c>
      <c r="I27" s="109">
        <f>IF(oknLineTotal_8=0,0,8)</f>
        <v>0</v>
      </c>
      <c r="J27" s="176"/>
      <c r="K27" s="177"/>
      <c r="L27" s="177"/>
      <c r="M27" s="177"/>
      <c r="N27" s="177"/>
      <c r="O27" s="113">
        <v>0</v>
      </c>
      <c r="P27" s="84"/>
    </row>
    <row r="28" spans="1:32" s="68" customFormat="1" ht="20.100000000000001" hidden="1" customHeight="1">
      <c r="A28" s="120"/>
      <c r="B28" s="115"/>
      <c r="C28" s="85">
        <v>0</v>
      </c>
      <c r="D28" s="86">
        <v>0</v>
      </c>
      <c r="E28" s="77">
        <v>0</v>
      </c>
      <c r="F28" s="77">
        <v>0</v>
      </c>
      <c r="I28" s="87">
        <f>IF(oknLineTotal_1=0,0,9)</f>
        <v>0</v>
      </c>
      <c r="J28" s="154"/>
      <c r="K28" s="155"/>
      <c r="L28" s="155"/>
      <c r="M28" s="155"/>
      <c r="N28" s="156"/>
      <c r="O28" s="88">
        <v>0</v>
      </c>
      <c r="P28" s="84"/>
    </row>
    <row r="29" spans="1:32" s="68" customFormat="1" ht="20.100000000000001" hidden="1" customHeight="1">
      <c r="A29" s="120"/>
      <c r="B29" s="115"/>
      <c r="C29" s="80">
        <v>0</v>
      </c>
      <c r="D29" s="81">
        <v>0</v>
      </c>
      <c r="E29" s="77">
        <v>0</v>
      </c>
      <c r="F29" s="77">
        <v>0</v>
      </c>
      <c r="I29" s="82">
        <f>IF(oknLineTotal_1=0,0,10)</f>
        <v>0</v>
      </c>
      <c r="J29" s="147"/>
      <c r="K29" s="148"/>
      <c r="L29" s="148"/>
      <c r="M29" s="148"/>
      <c r="N29" s="149"/>
      <c r="O29" s="83">
        <v>0</v>
      </c>
      <c r="P29" s="84"/>
    </row>
    <row r="30" spans="1:32" s="68" customFormat="1" ht="20.100000000000001" hidden="1" customHeight="1">
      <c r="A30" s="120"/>
      <c r="B30" s="115"/>
      <c r="C30" s="85">
        <v>0</v>
      </c>
      <c r="D30" s="86">
        <v>0</v>
      </c>
      <c r="E30" s="77">
        <v>0</v>
      </c>
      <c r="F30" s="77">
        <v>0</v>
      </c>
      <c r="I30" s="87">
        <f>IF(oknLineTotal_1=0,0,11)</f>
        <v>0</v>
      </c>
      <c r="J30" s="154"/>
      <c r="K30" s="155"/>
      <c r="L30" s="155"/>
      <c r="M30" s="155"/>
      <c r="N30" s="156"/>
      <c r="O30" s="88">
        <v>0</v>
      </c>
      <c r="P30" s="84"/>
    </row>
    <row r="31" spans="1:32" s="68" customFormat="1" ht="20.100000000000001" hidden="1" customHeight="1">
      <c r="A31" s="120"/>
      <c r="B31" s="115"/>
      <c r="C31" s="89">
        <v>0</v>
      </c>
      <c r="D31" s="90">
        <v>0</v>
      </c>
      <c r="E31" s="77">
        <v>0</v>
      </c>
      <c r="F31" s="77">
        <v>0</v>
      </c>
      <c r="I31" s="91">
        <f>IF(oknLineTotal_1=0,0,12)</f>
        <v>0</v>
      </c>
      <c r="J31" s="178"/>
      <c r="K31" s="179"/>
      <c r="L31" s="179"/>
      <c r="M31" s="179"/>
      <c r="N31" s="180"/>
      <c r="O31" s="83">
        <v>0</v>
      </c>
      <c r="P31" s="84"/>
    </row>
    <row r="32" spans="1:32" s="68" customFormat="1" ht="20.100000000000001" customHeight="1">
      <c r="A32" s="115"/>
      <c r="B32" s="115"/>
      <c r="E32" s="66"/>
      <c r="F32" s="92">
        <f t="array" ref="F32">SUM(oknTaxable_1:oknTaxable_12*oknLineTotal_1:oknLineTotal_12)</f>
        <v>0</v>
      </c>
      <c r="I32" s="93"/>
      <c r="J32" s="93"/>
      <c r="K32" s="93"/>
      <c r="L32" s="135"/>
      <c r="N32" s="94" t="s">
        <v>12</v>
      </c>
      <c r="O32" s="103">
        <f>SUM(oknLineTotal_1:oknLineTotal_12)</f>
        <v>0</v>
      </c>
      <c r="P32" s="78"/>
    </row>
    <row r="33" spans="1:22" s="68" customFormat="1" ht="20.100000000000001" customHeight="1">
      <c r="A33" s="115"/>
      <c r="B33" s="115"/>
      <c r="E33" s="66"/>
      <c r="F33" s="66"/>
      <c r="I33" s="93"/>
      <c r="J33" s="93"/>
      <c r="K33" s="93"/>
      <c r="L33" s="136" t="s">
        <v>111</v>
      </c>
      <c r="M33" s="182">
        <v>0.08</v>
      </c>
      <c r="N33" s="182"/>
      <c r="O33" s="103">
        <f>ROUND(IF(oknTaxType=0,0, oknTax1Rate*(oknLineTotalTaxable+IF(oknTaxTotalIncludingShippingCost=0,0,oknShippingCost))),2)</f>
        <v>0</v>
      </c>
      <c r="P33" s="78"/>
    </row>
    <row r="34" spans="1:22" s="68" customFormat="1" ht="20.100000000000001" hidden="1" customHeight="1">
      <c r="A34" s="115"/>
      <c r="B34" s="115"/>
      <c r="E34" s="66"/>
      <c r="F34" s="66"/>
      <c r="I34" s="93"/>
      <c r="J34" s="93"/>
      <c r="K34" s="93"/>
      <c r="L34" s="93"/>
      <c r="M34" s="136" t="s">
        <v>66</v>
      </c>
      <c r="N34" s="95">
        <v>0.06</v>
      </c>
      <c r="O34" s="103">
        <f>ROUND(IF(oknTaxType&lt;&gt;2,0,oknTax2Rate*(oknLineTotalTaxable+IF(oknTaxTotalIncludingShippingCost=0,0,oknShippingCost)+IF(oknTax2IsAppliedToTax1=0,0,oknTax1))),2)</f>
        <v>0</v>
      </c>
      <c r="P34" s="96"/>
    </row>
    <row r="35" spans="1:22" s="68" customFormat="1" ht="20.100000000000001" customHeight="1">
      <c r="A35" s="181"/>
      <c r="B35" s="181"/>
      <c r="E35" s="66"/>
      <c r="F35" s="66"/>
      <c r="I35" s="93"/>
      <c r="J35" s="93"/>
      <c r="K35" s="93"/>
      <c r="L35" s="93"/>
      <c r="N35" s="94" t="s">
        <v>3</v>
      </c>
      <c r="O35" s="104">
        <v>0</v>
      </c>
      <c r="P35" s="97"/>
    </row>
    <row r="36" spans="1:22" s="68" customFormat="1" ht="18.75" customHeight="1">
      <c r="A36" s="181"/>
      <c r="B36" s="181"/>
      <c r="E36" s="66"/>
      <c r="F36" s="66"/>
      <c r="N36" s="98" t="s">
        <v>4</v>
      </c>
      <c r="O36" s="103">
        <f>ROUND(oknSubTotal + oknShippingCost + IF(oknTaxType=0,0,IF(oknTaxType=1,oknTax1,oknTax1+oknTax2)),2)</f>
        <v>0</v>
      </c>
      <c r="P36" s="78"/>
    </row>
    <row r="37" spans="1:22" s="68" customFormat="1" ht="18.75" customHeight="1">
      <c r="A37" s="115"/>
      <c r="B37" s="115"/>
      <c r="E37" s="66"/>
      <c r="F37" s="66"/>
      <c r="N37" s="98" t="s">
        <v>19</v>
      </c>
      <c r="O37" s="104">
        <v>0</v>
      </c>
    </row>
    <row r="38" spans="1:22" s="68" customFormat="1" ht="18.75" customHeight="1" thickBot="1">
      <c r="A38" s="115"/>
      <c r="B38" s="115"/>
      <c r="E38" s="66"/>
      <c r="F38" s="66"/>
      <c r="N38" s="98" t="s">
        <v>18</v>
      </c>
      <c r="O38" s="105">
        <f>oknTotal-oknPayments</f>
        <v>0</v>
      </c>
      <c r="R38" s="139" t="s">
        <v>102</v>
      </c>
      <c r="S38" s="139"/>
      <c r="T38" s="139"/>
      <c r="U38" s="139"/>
      <c r="V38" s="139"/>
    </row>
    <row r="39" spans="1:22" s="68" customFormat="1" ht="12">
      <c r="A39" s="115"/>
      <c r="B39" s="115"/>
      <c r="E39" s="66"/>
      <c r="F39" s="66"/>
      <c r="R39" s="139"/>
      <c r="S39" s="139"/>
      <c r="T39" s="139"/>
      <c r="U39" s="139"/>
      <c r="V39" s="139"/>
    </row>
    <row r="40" spans="1:22" s="68" customFormat="1" ht="12">
      <c r="A40" s="115"/>
      <c r="B40" s="115"/>
      <c r="E40" s="66"/>
      <c r="F40" s="66"/>
      <c r="R40" s="139"/>
      <c r="S40" s="139"/>
      <c r="T40" s="139"/>
      <c r="U40" s="139"/>
      <c r="V40" s="139"/>
    </row>
    <row r="41" spans="1:22" s="68" customFormat="1" ht="17.25" customHeight="1">
      <c r="A41" s="115"/>
      <c r="B41" s="115"/>
      <c r="E41" s="66"/>
      <c r="F41" s="66"/>
      <c r="I41" s="151" t="s">
        <v>23</v>
      </c>
      <c r="J41" s="152"/>
      <c r="K41" s="152"/>
      <c r="L41" s="152"/>
      <c r="M41" s="152"/>
      <c r="N41" s="152"/>
      <c r="O41" s="152"/>
      <c r="R41" s="139"/>
      <c r="S41" s="139"/>
      <c r="T41" s="139"/>
      <c r="U41" s="139"/>
      <c r="V41" s="139"/>
    </row>
    <row r="42" spans="1:22">
      <c r="I42" s="150"/>
      <c r="J42" s="150"/>
      <c r="K42" s="150"/>
      <c r="L42" s="150"/>
      <c r="M42" s="150"/>
      <c r="N42" s="150"/>
      <c r="O42" s="150"/>
      <c r="R42" s="139"/>
      <c r="S42" s="139"/>
      <c r="T42" s="139"/>
      <c r="U42" s="139"/>
      <c r="V42" s="139"/>
    </row>
    <row r="43" spans="1:22">
      <c r="R43" s="138" t="s">
        <v>103</v>
      </c>
      <c r="S43" s="138"/>
      <c r="T43" s="138"/>
      <c r="U43" s="138"/>
      <c r="V43" s="138"/>
    </row>
    <row r="46" spans="1:22">
      <c r="R46" s="1"/>
      <c r="S46" s="1"/>
      <c r="T46" s="1"/>
      <c r="U46" s="1"/>
      <c r="V46" s="1"/>
    </row>
    <row r="925" spans="1:1" hidden="1">
      <c r="A925" s="133" t="s">
        <v>123</v>
      </c>
    </row>
    <row r="952" spans="1:1" hidden="1">
      <c r="A952" s="133" t="s">
        <v>123</v>
      </c>
    </row>
    <row r="966" spans="1:1" hidden="1">
      <c r="A966" s="133" t="s">
        <v>123</v>
      </c>
    </row>
  </sheetData>
  <sheetProtection sheet="1" objects="1" scenarios="1" selectLockedCells="1"/>
  <mergeCells count="48">
    <mergeCell ref="A36:B36"/>
    <mergeCell ref="A35:B35"/>
    <mergeCell ref="J30:N30"/>
    <mergeCell ref="M33:N33"/>
    <mergeCell ref="I12:M12"/>
    <mergeCell ref="I13:M13"/>
    <mergeCell ref="I14:M14"/>
    <mergeCell ref="A7:B7"/>
    <mergeCell ref="A9:B9"/>
    <mergeCell ref="J26:N26"/>
    <mergeCell ref="J27:N27"/>
    <mergeCell ref="J31:N31"/>
    <mergeCell ref="N10:O10"/>
    <mergeCell ref="A3:B3"/>
    <mergeCell ref="A4:B4"/>
    <mergeCell ref="A5:B5"/>
    <mergeCell ref="A6:B6"/>
    <mergeCell ref="J25:N25"/>
    <mergeCell ref="A10:B10"/>
    <mergeCell ref="A11:B11"/>
    <mergeCell ref="A12:B12"/>
    <mergeCell ref="A13:B13"/>
    <mergeCell ref="A14:B14"/>
    <mergeCell ref="I9:J9"/>
    <mergeCell ref="L17:N17"/>
    <mergeCell ref="J16:K16"/>
    <mergeCell ref="J17:K17"/>
    <mergeCell ref="I10:M10"/>
    <mergeCell ref="I11:M11"/>
    <mergeCell ref="R1:T1"/>
    <mergeCell ref="J28:N28"/>
    <mergeCell ref="J19:N19"/>
    <mergeCell ref="AE19:AF19"/>
    <mergeCell ref="J23:N23"/>
    <mergeCell ref="J20:N20"/>
    <mergeCell ref="J21:N21"/>
    <mergeCell ref="J22:N22"/>
    <mergeCell ref="J24:N24"/>
    <mergeCell ref="AE20:AF20"/>
    <mergeCell ref="R43:V43"/>
    <mergeCell ref="R38:V42"/>
    <mergeCell ref="N11:O11"/>
    <mergeCell ref="N12:O12"/>
    <mergeCell ref="N13:O13"/>
    <mergeCell ref="L16:N16"/>
    <mergeCell ref="J29:N29"/>
    <mergeCell ref="I42:O42"/>
    <mergeCell ref="I41:O41"/>
  </mergeCells>
  <phoneticPr fontId="7" type="noConversion"/>
  <dataValidations count="10">
    <dataValidation type="textLength" allowBlank="1" showInputMessage="1" showErrorMessage="1" errorTitle="Invalid Input" error="Max characters allowed: 10" sqref="A9 A20:A31 N11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date" allowBlank="1" showErrorMessage="1" errorTitle="Invalid Input" error="Please enter a valid date." sqref="O5 AD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 N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AE20:AF20 J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O35 C20:D31 M33 N34" xr:uid="{00000000-0002-0000-0000-000009000000}">
      <formula1>999999999.99</formula1>
    </dataValidation>
  </dataValidations>
  <hyperlinks>
    <hyperlink ref="R43" r:id="rId1" display="http://www.InvoicingTemplates.com" xr:uid="{00000000-0004-0000-0000-000001000000}"/>
    <hyperlink ref="A952" r:id="rId2" tooltip="Blank Service Bill Format with Image Border" display="http://www.invoicingtemplate.com/blank-service-invoice-template-with-image-border.html" xr:uid="{00000000-0004-0000-0000-000002000000}"/>
    <hyperlink ref="AHX1" r:id="rId3" tooltip="Blank Service Invoice Template with Image Border" display="http://www.invoicingtemplate.com/blank-service-invoice-template-with-image-border.html" xr:uid="{00000000-0004-0000-0000-000003000000}"/>
    <hyperlink ref="A925" r:id="rId4" tooltip="Blank Service Bill Format with Image Border" display="http://www.invoicingtemplate.com/blank-service-invoice-template-with-image-border.html" xr:uid="{00000000-0004-0000-0000-000004000000}"/>
    <hyperlink ref="AHY1" r:id="rId5" tooltip="Blank Service Invoice Template with Image Border" display="http://www.invoicingtemplate.com/blank-service-invoice-template-with-image-border.html" xr:uid="{00000000-0004-0000-0000-000005000000}"/>
    <hyperlink ref="ALF1" r:id="rId6" tooltip="Blank Service Invoice Template with Image Border" display="http://www.invoicingtemplate.com/blank-service-invoice-template-with-image-border.html" xr:uid="{00000000-0004-0000-0000-000006000000}"/>
    <hyperlink ref="A966" r:id="rId7" tooltip="Blank Service Bill Format with Image Border" display="http://www.invoicingtemplate.com/blank-service-invoice-template-with-image-border.html" xr:uid="{00000000-0004-0000-0000-000007000000}"/>
    <hyperlink ref="AID1" r:id="rId8" tooltip="Blank Service Invoice Template with Image Border" display="http://www.invoicingtemplate.com/blank-service-invoice-template-with-image-border.html" xr:uid="{00000000-0004-0000-0000-000008000000}"/>
  </hyperlinks>
  <printOptions horizontalCentered="1" verticalCentered="1"/>
  <pageMargins left="0" right="0" top="0" bottom="0" header="0" footer="0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5" customWidth="1"/>
    <col min="2" max="2" width="11.42578125" style="5" customWidth="1"/>
    <col min="3" max="3" width="10.5703125" style="23" customWidth="1"/>
    <col min="4" max="4" width="11.85546875" style="20" customWidth="1"/>
    <col min="5" max="5" width="9.28515625" style="10" customWidth="1"/>
    <col min="6" max="6" width="12.140625" style="5" hidden="1" customWidth="1"/>
    <col min="7" max="7" width="11.42578125" style="5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10" hidden="1" customWidth="1"/>
    <col min="16" max="16" width="16.85546875" style="10" hidden="1" customWidth="1"/>
    <col min="17" max="17" width="0" style="5" hidden="1" customWidth="1"/>
    <col min="18" max="16384" width="9.140625" style="5"/>
  </cols>
  <sheetData>
    <row r="1" spans="2:17" s="15" customFormat="1" ht="50.25" customHeight="1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7" ht="3" customHeight="1"/>
    <row r="3" spans="2:17" ht="33" customHeight="1">
      <c r="B3" s="44" t="str">
        <f>oknCompanyName</f>
        <v>Your Service Company Name</v>
      </c>
      <c r="C3" s="24"/>
      <c r="J3" s="33"/>
      <c r="M3" s="33"/>
    </row>
    <row r="4" spans="2:17">
      <c r="B4" s="5" t="str">
        <f>oknCompanyAddress</f>
        <v>Street Address</v>
      </c>
    </row>
    <row r="5" spans="2:17">
      <c r="B5" s="5" t="str">
        <f>oknCompanyCityStateZip</f>
        <v>City, ST  ZIP Code</v>
      </c>
      <c r="M5" s="35"/>
    </row>
    <row r="6" spans="2:17">
      <c r="B6" s="5" t="str">
        <f>oknCompanyContact</f>
        <v>Phone Number,Web Address, etc.</v>
      </c>
    </row>
    <row r="7" spans="2:17" ht="14.25" customHeight="1">
      <c r="K7" s="34"/>
    </row>
    <row r="8" spans="2:17" ht="14.25" customHeight="1">
      <c r="B8" s="36" t="s">
        <v>51</v>
      </c>
    </row>
    <row r="9" spans="2:17">
      <c r="B9" s="9" t="s">
        <v>47</v>
      </c>
      <c r="C9" s="25"/>
    </row>
    <row r="10" spans="2:17">
      <c r="B10" s="9" t="s">
        <v>50</v>
      </c>
      <c r="C10" s="25"/>
    </row>
    <row r="11" spans="2:17" ht="4.5" customHeight="1"/>
    <row r="12" spans="2:17" s="10" customFormat="1" ht="15.75" customHeight="1">
      <c r="B12" s="45" t="s">
        <v>69</v>
      </c>
      <c r="C12" s="17" t="s">
        <v>46</v>
      </c>
      <c r="D12" s="21" t="s">
        <v>68</v>
      </c>
      <c r="E12" s="16" t="s">
        <v>52</v>
      </c>
      <c r="F12" s="16" t="s">
        <v>59</v>
      </c>
      <c r="G12" s="16" t="s">
        <v>60</v>
      </c>
      <c r="H12" s="21" t="s">
        <v>53</v>
      </c>
      <c r="I12" s="21" t="s">
        <v>54</v>
      </c>
      <c r="J12" s="21" t="str">
        <f>oknTax1Name</f>
        <v>TAX</v>
      </c>
      <c r="K12" s="21" t="str">
        <f>oknTax2Name</f>
        <v>PST</v>
      </c>
      <c r="L12" s="21" t="s">
        <v>55</v>
      </c>
      <c r="M12" s="21" t="s">
        <v>56</v>
      </c>
      <c r="N12" s="21" t="s">
        <v>57</v>
      </c>
      <c r="O12" s="16" t="s">
        <v>58</v>
      </c>
      <c r="P12" s="16" t="s">
        <v>70</v>
      </c>
      <c r="Q12" s="16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5" customWidth="1"/>
    <col min="2" max="2" width="13.28515625" style="5" customWidth="1"/>
    <col min="3" max="3" width="11.42578125" style="23" customWidth="1"/>
    <col min="4" max="4" width="25.5703125" style="14" customWidth="1"/>
    <col min="5" max="5" width="10.42578125" style="10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10" hidden="1" customWidth="1"/>
    <col min="15" max="15" width="13.28515625" style="10" hidden="1" customWidth="1"/>
    <col min="16" max="16" width="12.42578125" style="10" hidden="1" customWidth="1"/>
    <col min="17" max="17" width="16" style="10" hidden="1" customWidth="1"/>
    <col min="18" max="16384" width="9.140625" style="5"/>
  </cols>
  <sheetData>
    <row r="1" spans="2:17" s="15" customFormat="1" ht="50.25" customHeight="1">
      <c r="C1" s="22"/>
      <c r="D1" s="18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/>
    <row r="3" spans="2:17" ht="33" customHeight="1">
      <c r="B3" s="44" t="str">
        <f>oknCompanyName</f>
        <v>Your Service Company Name</v>
      </c>
      <c r="C3" s="24"/>
      <c r="J3" s="33"/>
      <c r="M3" s="33"/>
    </row>
    <row r="4" spans="2:17">
      <c r="B4" s="5" t="str">
        <f>oknCompanyAddress</f>
        <v>Street Address</v>
      </c>
    </row>
    <row r="5" spans="2:17">
      <c r="B5" s="5" t="str">
        <f>oknCompanyCityStateZip</f>
        <v>City, ST  ZIP Code</v>
      </c>
      <c r="M5" s="35"/>
    </row>
    <row r="6" spans="2:17">
      <c r="B6" s="5" t="str">
        <f>oknCompanyContact</f>
        <v>Phone Number,Web Address, etc.</v>
      </c>
    </row>
    <row r="7" spans="2:17" ht="21" customHeight="1">
      <c r="B7" s="36" t="s">
        <v>51</v>
      </c>
      <c r="K7" s="34"/>
    </row>
    <row r="8" spans="2:17" ht="11.25" customHeight="1">
      <c r="B8" s="9" t="s">
        <v>47</v>
      </c>
      <c r="C8" s="25"/>
    </row>
    <row r="9" spans="2:17">
      <c r="B9" s="9" t="s">
        <v>50</v>
      </c>
      <c r="C9" s="25"/>
    </row>
    <row r="10" spans="2:17" ht="4.5" customHeight="1"/>
    <row r="11" spans="2:17" s="10" customFormat="1" ht="15.75" customHeight="1">
      <c r="B11" s="16" t="s">
        <v>71</v>
      </c>
      <c r="C11" s="17" t="s">
        <v>46</v>
      </c>
      <c r="D11" s="16" t="s">
        <v>72</v>
      </c>
      <c r="E11" s="16" t="s">
        <v>52</v>
      </c>
      <c r="F11" s="21" t="s">
        <v>68</v>
      </c>
      <c r="G11" s="21" t="str">
        <f>oknTax1Name</f>
        <v>TAX</v>
      </c>
      <c r="H11" s="21" t="str">
        <f>oknTax2Name</f>
        <v>PST</v>
      </c>
      <c r="I11" s="21" t="s">
        <v>73</v>
      </c>
      <c r="J11" s="21" t="s">
        <v>56</v>
      </c>
      <c r="K11" s="21" t="s">
        <v>57</v>
      </c>
      <c r="L11" s="21" t="s">
        <v>53</v>
      </c>
      <c r="M11" s="21" t="s">
        <v>55</v>
      </c>
      <c r="N11" s="16" t="s">
        <v>58</v>
      </c>
      <c r="O11" s="16" t="s">
        <v>59</v>
      </c>
      <c r="P11" s="16" t="s">
        <v>60</v>
      </c>
      <c r="Q11" s="16" t="s">
        <v>70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5" customWidth="1"/>
    <col min="2" max="2" width="13.5703125" style="5" customWidth="1"/>
    <col min="3" max="3" width="13.42578125" style="23" customWidth="1"/>
    <col min="4" max="4" width="10.5703125" style="14" customWidth="1"/>
    <col min="5" max="5" width="17.85546875" style="14" customWidth="1"/>
    <col min="6" max="6" width="9.42578125" style="5" customWidth="1"/>
    <col min="7" max="7" width="9.140625" style="20"/>
    <col min="8" max="8" width="10.5703125" style="13" customWidth="1"/>
    <col min="9" max="9" width="10.5703125" style="20" customWidth="1"/>
    <col min="10" max="16384" width="9.140625" style="5"/>
  </cols>
  <sheetData>
    <row r="1" spans="2:12" s="15" customFormat="1" ht="50.25" customHeight="1">
      <c r="C1" s="22"/>
      <c r="D1" s="18"/>
      <c r="E1" s="18"/>
      <c r="G1" s="19"/>
      <c r="H1" s="12"/>
      <c r="I1" s="19"/>
    </row>
    <row r="2" spans="2:12" ht="4.5" customHeight="1"/>
    <row r="3" spans="2:12" ht="33" customHeight="1">
      <c r="B3" s="44" t="str">
        <f>oknCompanyName</f>
        <v>Your Service Company Name</v>
      </c>
      <c r="C3" s="24"/>
      <c r="L3" s="29"/>
    </row>
    <row r="4" spans="2:12">
      <c r="B4" s="5" t="str">
        <f>oknCompanyAddress</f>
        <v>Street Address</v>
      </c>
    </row>
    <row r="5" spans="2:12">
      <c r="B5" s="5" t="str">
        <f>oknCompanyCityStateZip</f>
        <v>City, ST  ZIP Code</v>
      </c>
      <c r="L5" s="30"/>
    </row>
    <row r="6" spans="2:12">
      <c r="B6" s="5" t="str">
        <f>oknCompanyContact</f>
        <v>Phone Number,Web Address, etc.</v>
      </c>
      <c r="L6" s="26"/>
    </row>
    <row r="7" spans="2:12" ht="21" customHeight="1">
      <c r="B7" s="36" t="s">
        <v>51</v>
      </c>
      <c r="J7" s="31"/>
      <c r="K7" s="26"/>
      <c r="L7" s="26"/>
    </row>
    <row r="8" spans="2:12" ht="13.5" customHeight="1">
      <c r="B8" s="9" t="s">
        <v>47</v>
      </c>
      <c r="C8" s="28"/>
    </row>
    <row r="9" spans="2:12">
      <c r="B9" s="9" t="s">
        <v>50</v>
      </c>
      <c r="C9" s="28"/>
      <c r="D9" s="5"/>
      <c r="J9" s="32"/>
      <c r="K9" s="32"/>
      <c r="L9" s="32"/>
    </row>
    <row r="10" spans="2:12" ht="4.5" customHeight="1"/>
    <row r="11" spans="2:12" s="10" customFormat="1" ht="15.75" customHeight="1">
      <c r="B11" s="16" t="s">
        <v>74</v>
      </c>
      <c r="C11" s="17" t="s">
        <v>46</v>
      </c>
      <c r="D11" s="16" t="s">
        <v>52</v>
      </c>
      <c r="E11" s="16" t="s">
        <v>75</v>
      </c>
      <c r="F11" s="16" t="s">
        <v>22</v>
      </c>
      <c r="G11" s="21" t="s">
        <v>21</v>
      </c>
      <c r="H11" s="11" t="s">
        <v>76</v>
      </c>
      <c r="I11" s="21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5" customWidth="1"/>
    <col min="2" max="2" width="10.5703125" style="47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3" customWidth="1"/>
    <col min="8" max="8" width="10.42578125" style="13" customWidth="1"/>
    <col min="9" max="16384" width="9.140625" style="5"/>
  </cols>
  <sheetData>
    <row r="1" spans="2:8" s="15" customFormat="1" ht="50.25" customHeight="1">
      <c r="B1" s="46"/>
      <c r="C1" s="22"/>
      <c r="D1" s="19"/>
      <c r="E1" s="19"/>
      <c r="F1" s="19"/>
      <c r="G1" s="12"/>
      <c r="H1" s="12"/>
    </row>
    <row r="2" spans="2:8" ht="3.75" customHeight="1"/>
    <row r="3" spans="2:8" ht="33" customHeight="1">
      <c r="B3" s="44" t="str">
        <f>oknCompanyName</f>
        <v>Your Service Company Name</v>
      </c>
      <c r="C3" s="24"/>
      <c r="D3" s="37"/>
      <c r="E3" s="37"/>
    </row>
    <row r="4" spans="2:8">
      <c r="B4" s="5" t="str">
        <f>oknCompanyAddress</f>
        <v>Street Address</v>
      </c>
      <c r="D4" s="37"/>
      <c r="E4" s="37"/>
    </row>
    <row r="5" spans="2:8">
      <c r="B5" s="5" t="str">
        <f>oknCompanyCityStateZip</f>
        <v>City, ST  ZIP Code</v>
      </c>
      <c r="D5" s="37"/>
      <c r="E5" s="37"/>
    </row>
    <row r="6" spans="2:8">
      <c r="B6" s="5" t="str">
        <f>oknCompanyContact</f>
        <v>Phone Number,Web Address, etc.</v>
      </c>
      <c r="D6" s="37"/>
      <c r="E6" s="37"/>
    </row>
    <row r="7" spans="2:8" ht="27.75" customHeight="1"/>
    <row r="8" spans="2:8" ht="15.75" customHeight="1">
      <c r="B8" s="48" t="s">
        <v>2</v>
      </c>
    </row>
    <row r="9" spans="2:8" ht="15.75" customHeight="1">
      <c r="B9" s="9" t="s">
        <v>61</v>
      </c>
      <c r="C9" s="5"/>
      <c r="F9" s="183" t="s">
        <v>89</v>
      </c>
      <c r="G9" s="184"/>
      <c r="H9" s="49">
        <v>0</v>
      </c>
    </row>
    <row r="10" spans="2:8" ht="15.75" customHeight="1">
      <c r="B10" s="9" t="s">
        <v>62</v>
      </c>
      <c r="C10" s="5"/>
      <c r="F10" s="185" t="s">
        <v>90</v>
      </c>
      <c r="G10" s="186"/>
      <c r="H10" s="51">
        <v>0</v>
      </c>
    </row>
    <row r="11" spans="2:8" ht="15.75" customHeight="1">
      <c r="B11" s="9" t="s">
        <v>63</v>
      </c>
      <c r="C11" s="52"/>
      <c r="F11" s="53"/>
      <c r="G11" s="54"/>
    </row>
    <row r="12" spans="2:8" ht="15.75" customHeight="1">
      <c r="B12" s="9" t="s">
        <v>64</v>
      </c>
      <c r="C12" s="5"/>
      <c r="F12" s="183" t="s">
        <v>91</v>
      </c>
      <c r="G12" s="184"/>
      <c r="H12" s="49">
        <v>0</v>
      </c>
    </row>
    <row r="13" spans="2:8" ht="15.75" customHeight="1">
      <c r="B13" s="9" t="s">
        <v>67</v>
      </c>
      <c r="C13" s="5"/>
      <c r="F13" s="50" t="s">
        <v>92</v>
      </c>
      <c r="G13" s="55"/>
      <c r="H13" s="51">
        <v>0</v>
      </c>
    </row>
    <row r="14" spans="2:8" ht="15.75" customHeight="1">
      <c r="B14" s="9" t="s">
        <v>65</v>
      </c>
      <c r="C14" s="5"/>
    </row>
    <row r="15" spans="2:8" ht="3" customHeight="1"/>
    <row r="16" spans="2:8" ht="15.75" customHeight="1">
      <c r="B16" s="56" t="s">
        <v>83</v>
      </c>
    </row>
    <row r="17" spans="2:8" ht="15.75" customHeight="1">
      <c r="B17" s="9" t="s">
        <v>48</v>
      </c>
      <c r="C17" s="38"/>
    </row>
    <row r="18" spans="2:8" ht="15.75" customHeight="1">
      <c r="B18" s="9" t="s">
        <v>49</v>
      </c>
      <c r="C18" s="38"/>
    </row>
    <row r="19" spans="2:8" ht="12" customHeight="1"/>
    <row r="20" spans="2:8" ht="15.75" customHeight="1">
      <c r="B20" s="17" t="s">
        <v>93</v>
      </c>
      <c r="C20" s="17" t="s">
        <v>94</v>
      </c>
      <c r="D20" s="17" t="s">
        <v>95</v>
      </c>
      <c r="E20" s="17" t="s">
        <v>96</v>
      </c>
      <c r="F20" s="17" t="s">
        <v>97</v>
      </c>
      <c r="G20" s="11" t="s">
        <v>98</v>
      </c>
      <c r="H20" s="11" t="s">
        <v>99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5" customWidth="1"/>
    <col min="2" max="2" width="11.85546875" style="5" customWidth="1"/>
    <col min="3" max="3" width="12.140625" style="23" customWidth="1"/>
    <col min="4" max="4" width="8.140625" style="10" customWidth="1"/>
    <col min="5" max="5" width="10.5703125" style="10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10" hidden="1" customWidth="1"/>
    <col min="15" max="15" width="11.42578125" style="5" customWidth="1"/>
    <col min="16" max="16384" width="9.140625" style="5"/>
  </cols>
  <sheetData>
    <row r="1" spans="2:14" s="15" customFormat="1" ht="50.25" customHeight="1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/>
    <row r="3" spans="2:14" ht="33" customHeight="1">
      <c r="B3" s="44" t="str">
        <f>oknCompanyName</f>
        <v>Your Service Company Name</v>
      </c>
      <c r="C3" s="24"/>
      <c r="J3" s="33"/>
      <c r="M3" s="33"/>
    </row>
    <row r="4" spans="2:14">
      <c r="B4" s="5" t="str">
        <f>oknCompanyAddress</f>
        <v>Street Address</v>
      </c>
    </row>
    <row r="5" spans="2:14">
      <c r="B5" s="5" t="str">
        <f>oknCompanyCityStateZip</f>
        <v>City, ST  ZIP Code</v>
      </c>
      <c r="M5" s="35"/>
    </row>
    <row r="6" spans="2:14">
      <c r="B6" s="5" t="str">
        <f>oknCompanyContact</f>
        <v>Phone Number,Web Address, etc.</v>
      </c>
    </row>
    <row r="7" spans="2:14" ht="12.75" customHeight="1">
      <c r="K7" s="34"/>
    </row>
    <row r="8" spans="2:14" ht="12.75" customHeight="1">
      <c r="B8" s="36" t="s">
        <v>51</v>
      </c>
    </row>
    <row r="9" spans="2:14" ht="12.75" customHeight="1">
      <c r="B9" s="9" t="s">
        <v>47</v>
      </c>
      <c r="C9" s="28"/>
    </row>
    <row r="10" spans="2:14" ht="12.75" customHeight="1">
      <c r="B10" s="9" t="s">
        <v>50</v>
      </c>
      <c r="C10" s="28"/>
    </row>
    <row r="11" spans="2:14" ht="12.75" customHeight="1"/>
    <row r="12" spans="2:14" ht="3" customHeight="1"/>
    <row r="13" spans="2:14" s="10" customFormat="1" ht="15.75" customHeight="1">
      <c r="B13" s="16" t="s">
        <v>60</v>
      </c>
      <c r="C13" s="17" t="s">
        <v>46</v>
      </c>
      <c r="D13" s="16" t="s">
        <v>59</v>
      </c>
      <c r="E13" s="16" t="s">
        <v>52</v>
      </c>
      <c r="F13" s="21" t="s">
        <v>68</v>
      </c>
      <c r="G13" s="21" t="str">
        <f>oknTax1Name</f>
        <v>TAX</v>
      </c>
      <c r="H13" s="21" t="str">
        <f>oknTax2Name</f>
        <v>PST</v>
      </c>
      <c r="I13" s="21" t="s">
        <v>54</v>
      </c>
      <c r="J13" s="21" t="s">
        <v>55</v>
      </c>
      <c r="K13" s="21" t="s">
        <v>56</v>
      </c>
      <c r="L13" s="21" t="s">
        <v>53</v>
      </c>
      <c r="M13" s="21" t="s">
        <v>57</v>
      </c>
      <c r="N13" s="16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5" customWidth="1"/>
    <col min="2" max="2" width="10.5703125" style="5" customWidth="1"/>
    <col min="3" max="3" width="12.5703125" style="23" customWidth="1"/>
    <col min="4" max="4" width="10.5703125" style="10" customWidth="1"/>
    <col min="5" max="5" width="19.5703125" style="5" customWidth="1"/>
    <col min="6" max="6" width="11.7109375" style="5" hidden="1" customWidth="1"/>
    <col min="7" max="7" width="12.7109375" style="20" customWidth="1"/>
    <col min="8" max="8" width="12.7109375" style="20" hidden="1" customWidth="1"/>
    <col min="9" max="9" width="10.7109375" style="10" customWidth="1"/>
    <col min="10" max="10" width="14.85546875" style="5" customWidth="1"/>
    <col min="11" max="16384" width="9.140625" style="5"/>
  </cols>
  <sheetData>
    <row r="1" spans="2:10" s="15" customFormat="1" ht="50.25" customHeight="1">
      <c r="C1" s="22"/>
      <c r="D1" s="27"/>
      <c r="G1" s="19"/>
      <c r="H1" s="19"/>
      <c r="I1" s="27"/>
    </row>
    <row r="2" spans="2:10" ht="3.75" customHeight="1"/>
    <row r="3" spans="2:10" ht="33" customHeight="1">
      <c r="B3" s="44" t="str">
        <f>oknCompanyName</f>
        <v>Your Service Company Name</v>
      </c>
      <c r="C3" s="24"/>
      <c r="G3" s="33"/>
      <c r="H3" s="33"/>
    </row>
    <row r="4" spans="2:10">
      <c r="B4" s="5" t="str">
        <f>oknCompanyAddress</f>
        <v>Street Address</v>
      </c>
    </row>
    <row r="5" spans="2:10">
      <c r="B5" s="5" t="str">
        <f>oknCompanyCityStateZip</f>
        <v>City, ST  ZIP Code</v>
      </c>
      <c r="G5" s="35"/>
      <c r="H5" s="35"/>
    </row>
    <row r="6" spans="2:10">
      <c r="B6" s="5" t="str">
        <f>oknCompanyContact</f>
        <v>Phone Number,Web Address, etc.</v>
      </c>
    </row>
    <row r="7" spans="2:10" ht="12.75" customHeight="1">
      <c r="E7" s="36"/>
    </row>
    <row r="8" spans="2:10" ht="12.75" customHeight="1">
      <c r="B8" s="36" t="s">
        <v>51</v>
      </c>
    </row>
    <row r="9" spans="2:10" ht="12.75" customHeight="1">
      <c r="B9" s="9" t="s">
        <v>47</v>
      </c>
      <c r="C9" s="28"/>
    </row>
    <row r="10" spans="2:10" ht="12.75" customHeight="1">
      <c r="B10" s="9" t="s">
        <v>50</v>
      </c>
      <c r="C10" s="28"/>
    </row>
    <row r="11" spans="2:10" ht="12.75" customHeight="1"/>
    <row r="12" spans="2:10" ht="3" customHeight="1"/>
    <row r="13" spans="2:10" s="10" customFormat="1" ht="15.75" customHeight="1">
      <c r="B13" s="16" t="s">
        <v>84</v>
      </c>
      <c r="C13" s="17" t="s">
        <v>46</v>
      </c>
      <c r="D13" s="16" t="s">
        <v>52</v>
      </c>
      <c r="E13" s="16" t="s">
        <v>85</v>
      </c>
      <c r="F13" s="16" t="s">
        <v>86</v>
      </c>
      <c r="G13" s="21" t="s">
        <v>79</v>
      </c>
      <c r="H13" s="21" t="s">
        <v>100</v>
      </c>
      <c r="I13" s="16" t="s">
        <v>71</v>
      </c>
      <c r="J13" s="16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>
      <c r="A1" s="121"/>
      <c r="B1" s="122" t="s">
        <v>120</v>
      </c>
      <c r="C1" s="123"/>
    </row>
    <row r="2" spans="1:3" ht="16.5">
      <c r="A2" s="121"/>
      <c r="B2" s="125"/>
      <c r="C2" s="123"/>
    </row>
    <row r="3" spans="1:3" ht="16.5">
      <c r="A3" s="121"/>
      <c r="B3" s="126" t="s">
        <v>112</v>
      </c>
      <c r="C3" s="123"/>
    </row>
    <row r="4" spans="1:3">
      <c r="A4" s="121"/>
      <c r="B4" s="132" t="s">
        <v>113</v>
      </c>
      <c r="C4" s="123"/>
    </row>
    <row r="5" spans="1:3" ht="16.5">
      <c r="A5" s="121"/>
      <c r="B5" s="127"/>
      <c r="C5" s="123"/>
    </row>
    <row r="6" spans="1:3" ht="16.5">
      <c r="A6" s="121"/>
      <c r="B6" s="128" t="s">
        <v>122</v>
      </c>
      <c r="C6" s="123"/>
    </row>
    <row r="7" spans="1:3" ht="16.5">
      <c r="A7" s="121"/>
      <c r="B7" s="127"/>
      <c r="C7" s="123"/>
    </row>
    <row r="8" spans="1:3" ht="46.5">
      <c r="A8" s="121"/>
      <c r="B8" s="127" t="s">
        <v>114</v>
      </c>
      <c r="C8" s="123"/>
    </row>
    <row r="9" spans="1:3" ht="16.5">
      <c r="A9" s="121"/>
      <c r="B9" s="127"/>
      <c r="C9" s="123"/>
    </row>
    <row r="10" spans="1:3" ht="31.5">
      <c r="A10" s="121"/>
      <c r="B10" s="127" t="s">
        <v>115</v>
      </c>
      <c r="C10" s="123"/>
    </row>
    <row r="11" spans="1:3" ht="16.5">
      <c r="A11" s="121"/>
      <c r="B11" s="127"/>
      <c r="C11" s="123"/>
    </row>
    <row r="12" spans="1:3" ht="31.5">
      <c r="A12" s="121"/>
      <c r="B12" s="127" t="s">
        <v>116</v>
      </c>
      <c r="C12" s="123"/>
    </row>
    <row r="13" spans="1:3" ht="16.5">
      <c r="A13" s="121"/>
      <c r="B13" s="127"/>
      <c r="C13" s="123"/>
    </row>
    <row r="14" spans="1:3">
      <c r="A14" s="121"/>
      <c r="B14" s="129" t="s">
        <v>117</v>
      </c>
      <c r="C14" s="123"/>
    </row>
    <row r="15" spans="1:3" ht="15.75">
      <c r="A15" s="121"/>
      <c r="B15" s="134" t="s">
        <v>118</v>
      </c>
      <c r="C15" s="123"/>
    </row>
    <row r="16" spans="1:3" ht="16.5">
      <c r="A16" s="121"/>
      <c r="B16" s="130"/>
      <c r="C16" s="123"/>
    </row>
    <row r="17" spans="1:3" ht="32.25">
      <c r="A17" s="121"/>
      <c r="B17" s="127" t="s">
        <v>119</v>
      </c>
      <c r="C17" s="123"/>
    </row>
    <row r="18" spans="1:3">
      <c r="A18" s="121"/>
      <c r="B18" s="121"/>
      <c r="C18" s="123"/>
    </row>
    <row r="19" spans="1:3">
      <c r="A19" s="121"/>
      <c r="B19" s="121"/>
      <c r="C19" s="123"/>
    </row>
    <row r="20" spans="1:3">
      <c r="A20" s="121"/>
      <c r="B20" s="121"/>
      <c r="C20" s="123"/>
    </row>
    <row r="21" spans="1:3">
      <c r="A21" s="121"/>
      <c r="B21" s="121"/>
      <c r="C21" s="123"/>
    </row>
    <row r="22" spans="1:3">
      <c r="A22" s="121"/>
      <c r="B22" s="121"/>
      <c r="C22" s="123"/>
    </row>
    <row r="23" spans="1:3">
      <c r="A23" s="121"/>
      <c r="B23" s="121"/>
      <c r="C23" s="123"/>
    </row>
    <row r="24" spans="1:3">
      <c r="A24" s="121"/>
      <c r="B24" s="121"/>
      <c r="C24" s="123"/>
    </row>
    <row r="25" spans="1:3">
      <c r="A25" s="121"/>
      <c r="B25" s="121"/>
      <c r="C25" s="123"/>
    </row>
    <row r="26" spans="1:3">
      <c r="A26" s="121"/>
      <c r="B26" s="121"/>
      <c r="C26" s="123"/>
    </row>
    <row r="27" spans="1:3">
      <c r="A27" s="121"/>
      <c r="B27" s="121"/>
      <c r="C27" s="123"/>
    </row>
    <row r="28" spans="1:3">
      <c r="A28" s="121"/>
      <c r="B28" s="121"/>
      <c r="C28" s="123"/>
    </row>
    <row r="29" spans="1:3">
      <c r="A29" s="121"/>
      <c r="B29" s="121"/>
      <c r="C29" s="123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ervice-invoice-template-with-image-bord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8502-FAB9-4153-B99F-580300961629}">
  <dimension ref="A1"/>
  <sheetViews>
    <sheetView workbookViewId="0">
      <selection activeCell="B32" sqref="B32"/>
    </sheetView>
  </sheetViews>
  <sheetFormatPr defaultRowHeight="1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5" customWidth="1"/>
    <col min="2" max="2" width="18" style="5" customWidth="1"/>
    <col min="3" max="3" width="9.7109375" style="5" bestFit="1" customWidth="1"/>
    <col min="4" max="4" width="20.85546875" style="5" bestFit="1" customWidth="1"/>
    <col min="5" max="5" width="12.28515625" style="5" bestFit="1" customWidth="1"/>
    <col min="6" max="6" width="15.140625" style="5" bestFit="1" customWidth="1"/>
    <col min="7" max="7" width="18" style="5" bestFit="1" customWidth="1"/>
    <col min="8" max="9" width="16.5703125" style="5" bestFit="1" customWidth="1"/>
    <col min="10" max="10" width="9.7109375" style="5" bestFit="1" customWidth="1"/>
    <col min="11" max="11" width="11" style="5" bestFit="1" customWidth="1"/>
    <col min="12" max="13" width="9.7109375" style="5" bestFit="1" customWidth="1"/>
    <col min="14" max="14" width="7.42578125" style="5" bestFit="1" customWidth="1"/>
    <col min="15" max="16" width="13.28515625" style="5" bestFit="1" customWidth="1"/>
    <col min="17" max="17" width="30.85546875" style="5" bestFit="1" customWidth="1"/>
    <col min="18" max="18" width="11" style="5" bestFit="1" customWidth="1"/>
    <col min="19" max="19" width="19.42578125" style="5" bestFit="1" customWidth="1"/>
    <col min="20" max="20" width="20.85546875" style="5" bestFit="1" customWidth="1"/>
    <col min="21" max="22" width="40.85546875" style="5" bestFit="1" customWidth="1"/>
    <col min="23" max="23" width="26.5703125" style="5" bestFit="1" customWidth="1"/>
    <col min="24" max="24" width="28" style="5" bestFit="1" customWidth="1"/>
    <col min="25" max="16384" width="9.140625" style="5"/>
  </cols>
  <sheetData>
    <row r="5" spans="1:5" ht="12.75">
      <c r="A5" s="5" t="s">
        <v>15</v>
      </c>
      <c r="B5" t="s">
        <v>78</v>
      </c>
    </row>
    <row r="6" spans="1:5">
      <c r="A6" s="5" t="s">
        <v>16</v>
      </c>
      <c r="B6" s="9" t="s">
        <v>106</v>
      </c>
    </row>
    <row r="7" spans="1:5">
      <c r="A7" s="5" t="s">
        <v>25</v>
      </c>
      <c r="B7" s="5">
        <v>0</v>
      </c>
      <c r="D7" s="5" t="s">
        <v>26</v>
      </c>
      <c r="E7" s="5" t="s">
        <v>27</v>
      </c>
    </row>
    <row r="8" spans="1:5">
      <c r="A8" s="5" t="s">
        <v>30</v>
      </c>
      <c r="B8" s="5">
        <v>0</v>
      </c>
    </row>
    <row r="9" spans="1:5">
      <c r="A9" s="5" t="s">
        <v>31</v>
      </c>
      <c r="B9" s="5">
        <v>0</v>
      </c>
    </row>
    <row r="10" spans="1:5">
      <c r="A10" s="5" t="s">
        <v>32</v>
      </c>
      <c r="B10" s="5">
        <v>1</v>
      </c>
    </row>
    <row r="11" spans="1:5">
      <c r="A11" s="5" t="s">
        <v>33</v>
      </c>
      <c r="B11" s="5">
        <v>1</v>
      </c>
    </row>
    <row r="12" spans="1:5">
      <c r="A12" s="5" t="s">
        <v>34</v>
      </c>
      <c r="B12" s="5">
        <v>1</v>
      </c>
    </row>
    <row r="13" spans="1:5">
      <c r="A13" s="5" t="s">
        <v>35</v>
      </c>
    </row>
    <row r="14" spans="1:5" ht="12.75">
      <c r="A14" t="s">
        <v>36</v>
      </c>
      <c r="B14" s="5">
        <v>0</v>
      </c>
    </row>
    <row r="15" spans="1:5">
      <c r="A15" s="5" t="s">
        <v>37</v>
      </c>
      <c r="B15" s="5" t="s">
        <v>42</v>
      </c>
    </row>
    <row r="16" spans="1:5">
      <c r="A16" s="5" t="s">
        <v>38</v>
      </c>
      <c r="B16" s="5">
        <v>1</v>
      </c>
    </row>
    <row r="17" spans="1:2">
      <c r="A17" s="5" t="s">
        <v>41</v>
      </c>
      <c r="B17" s="5">
        <v>0</v>
      </c>
    </row>
    <row r="18" spans="1:2">
      <c r="A18" s="5" t="s">
        <v>39</v>
      </c>
      <c r="B18" s="5">
        <v>1</v>
      </c>
    </row>
    <row r="19" spans="1:2">
      <c r="A19" s="5" t="s">
        <v>40</v>
      </c>
      <c r="B19" s="5">
        <v>12</v>
      </c>
    </row>
    <row r="20" spans="1:2">
      <c r="B20" s="5">
        <v>1</v>
      </c>
    </row>
    <row r="22" spans="1:2">
      <c r="B22" s="5">
        <v>1</v>
      </c>
    </row>
    <row r="23" spans="1:2">
      <c r="B23" s="5" t="s">
        <v>125</v>
      </c>
    </row>
    <row r="30" spans="1:2">
      <c r="B30" s="5">
        <v>1</v>
      </c>
    </row>
    <row r="33" spans="2:2">
      <c r="B33" s="5">
        <v>2</v>
      </c>
    </row>
    <row r="34" spans="2:2">
      <c r="B34" s="5">
        <v>1</v>
      </c>
    </row>
    <row r="35" spans="2:2">
      <c r="B35" s="5">
        <v>1</v>
      </c>
    </row>
    <row r="36" spans="2:2">
      <c r="B36" s="5">
        <v>1</v>
      </c>
    </row>
    <row r="38" spans="2:2">
      <c r="B38" s="5">
        <v>1</v>
      </c>
    </row>
    <row r="39" spans="2:2">
      <c r="B39" s="5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227</vt:i4>
      </vt:variant>
    </vt:vector>
  </HeadingPairs>
  <TitlesOfParts>
    <vt:vector size="2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Template with Image Border</dc:title>
  <dc:subject>"Blank Service Invoice Template with Image Border" summary: This blank service invoice template is a redesigned version of c3008 Blank Service Invoicing Template. This customized version keeps most of the fields found in the original design, but have a complete new look and feel due the addition of the image borders.</dc:subject>
  <dc:creator>https://www.invoicingtemplate.com/</dc:creator>
  <cp:keywords/>
  <dc:description>https://www.invoicingtemplate.com/blank-service-invoice-template-with-image-border.html</dc:description>
  <cp:lastModifiedBy>liangjun yu</cp:lastModifiedBy>
  <cp:lastPrinted>2016-12-22T09:59:43Z</cp:lastPrinted>
  <dcterms:created xsi:type="dcterms:W3CDTF">2000-07-27T22:24:14Z</dcterms:created>
  <dcterms:modified xsi:type="dcterms:W3CDTF">2024-04-10T06:15:59Z</dcterms:modified>
  <cp:category>Blank Service Invoice Template with Image Border, Blank Service Bill Format with Image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61, St. Louis[16], Missouri, 311404, 319294, 2999752892318678080??2.47%, 62.0 sq mi, 160.6 km2, 5,023/sq mi, 1,939/km2, 38°38′09″N 90°14′41″W? / ?38.6357°N 90.2446°W? / 38.6357; -90.2446? (St. Louis)</vt:lpwstr>
  </property>
</Properties>
</file>