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31\"/>
    </mc:Choice>
  </mc:AlternateContent>
  <xr:revisionPtr revIDLastSave="0" documentId="13_ncr:1_{781CE200-A460-48A0-8E8E-559B0C165BCE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Invoice!$AH$26</definedName>
    <definedName name="oknCompanyAddress">Invoice!$F$6</definedName>
    <definedName name="oknCompanyCityStateZip">Invoice!$F$7</definedName>
    <definedName name="oknCompanyContact">Invoice!$F$8</definedName>
    <definedName name="oknCompanyName">Invoice!$F$5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Invoice!$O$6</definedName>
    <definedName name="oknDueDate">Invoice!$M$21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Invoice!$F$14</definedName>
    <definedName name="oknInvoiceID">Invoice!$F$11</definedName>
    <definedName name="oknLineTotal_1">Invoice!$M$24</definedName>
    <definedName name="oknLineTotal_10">Invoice!$M$33</definedName>
    <definedName name="oknLineTotal_11">Invoice!$M$34</definedName>
    <definedName name="oknLineTotal_12">Invoice!$M$35</definedName>
    <definedName name="oknLineTotal_2">Invoice!$M$25</definedName>
    <definedName name="oknLineTotal_3">Invoice!$M$26</definedName>
    <definedName name="oknLineTotal_4">Invoice!$M$27</definedName>
    <definedName name="oknLineTotal_5">Invoice!$M$28</definedName>
    <definedName name="oknLineTotal_6">Invoice!$M$29</definedName>
    <definedName name="oknLineTotal_7">Invoice!$M$30</definedName>
    <definedName name="oknLineTotal_8">Invoice!$M$31</definedName>
    <definedName name="oknLineTotal_9">Invoice!$M$32</definedName>
    <definedName name="oknLineTotalTaxable">Invoice!$B$36</definedName>
    <definedName name="oknNotes">Invoice!$F$18</definedName>
    <definedName name="oknOrderID">Invoice!$F$21</definedName>
    <definedName name="oknPayments">Invoice!$AH$25</definedName>
    <definedName name="oknPaymentTerm">Invoice!$L$21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Invoice!$AK$25</definedName>
    <definedName name="oknPrice_10">Invoice!$L$34</definedName>
    <definedName name="oknPrice_11">Invoice!$L$35</definedName>
    <definedName name="oknPrice_12">Invoice!$L$36</definedName>
    <definedName name="oknPrice_2">Invoice!$AK$26</definedName>
    <definedName name="oknPrice_3">Invoice!$AK$27</definedName>
    <definedName name="oknPrice_4">Invoice!$AK$28</definedName>
    <definedName name="oknPrice_5">Invoice!$AK$29</definedName>
    <definedName name="oknPrice_6">Invoice!$AB$30</definedName>
    <definedName name="oknPrice_7">Invoice!$L$31</definedName>
    <definedName name="oknPrice_8">Invoice!$L$32</definedName>
    <definedName name="oknPrice_9">Invoice!$L$33</definedName>
    <definedName name="oknPrInvoiceID">'Payment Report'!$D$13</definedName>
    <definedName name="oknPrNotes">'Payment Report'!$F$13</definedName>
    <definedName name="oknProductID_1">Invoice!$O$24</definedName>
    <definedName name="oknProductID_10">Invoice!$F$33</definedName>
    <definedName name="oknProductID_11">Invoice!$F$34</definedName>
    <definedName name="oknProductID_12">Invoice!$F$35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Invoice!$F$30</definedName>
    <definedName name="oknProductID_8">Invoice!$F$31</definedName>
    <definedName name="oknProductID_9">Invoice!$F$32</definedName>
    <definedName name="oknProductName_1">Invoice!$F$24</definedName>
    <definedName name="oknProductName_10">Invoice!#REF!</definedName>
    <definedName name="oknProductName_11">Invoice!#REF!</definedName>
    <definedName name="oknProductName_12">Invoice!#REF!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Invoice!#REF!</definedName>
    <definedName name="oknProductName_8">Invoice!#REF!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Invoice!$AI$25</definedName>
    <definedName name="oknQuantity_10">Invoice!#REF!</definedName>
    <definedName name="oknQuantity_11">Invoice!#REF!</definedName>
    <definedName name="oknQuantity_12">Invoice!#REF!</definedName>
    <definedName name="oknQuantity_2">Invoice!$AI$26</definedName>
    <definedName name="oknQuantity_3">Invoice!$AI$27</definedName>
    <definedName name="oknQuantity_4">Invoice!$AI$28</definedName>
    <definedName name="oknQuantity_5">Invoice!$AI$29</definedName>
    <definedName name="oknQuantity_6">Invoice!$Z$30</definedName>
    <definedName name="oknQuantity_7">Invoice!#REF!</definedName>
    <definedName name="oknQuantity_8">Invoice!#REF!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Invoice!$L$18</definedName>
    <definedName name="oknShipCountry">Invoice!$L$17</definedName>
    <definedName name="oknShipDate">Invoice!$J$21</definedName>
    <definedName name="oknShipName">Invoice!#REF!</definedName>
    <definedName name="oknShippingCost">Invoice!$T$39</definedName>
    <definedName name="oknShipVia">Invoice!#REF!</definedName>
    <definedName name="oknStatus">Invoice!$O$8</definedName>
    <definedName name="oknSubTotal">Invoice!$M$36</definedName>
    <definedName name="oknTax1">Invoice!$M$37</definedName>
    <definedName name="oknTax1Name">Invoice!$K$37</definedName>
    <definedName name="oknTax1Rate">Invoice!$L$37</definedName>
    <definedName name="oknTax1RateDefault">Invoice!$A$15</definedName>
    <definedName name="oknTax2">Invoice!$M$38</definedName>
    <definedName name="oknTax2IsAppliedToTax1">Invoice!$A$13</definedName>
    <definedName name="oknTax2Name">Invoice!$K$38</definedName>
    <definedName name="oknTax2Rate">Invoice!$L$38</definedName>
    <definedName name="oknTax2RateDefault">Invoice!$A$17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Invoice!$A$14</definedName>
    <definedName name="oknTaxType">Invoice!$A$12</definedName>
    <definedName name="oknTotal">Invoice!$M$40</definedName>
    <definedName name="oknWhoAddress">Invoice!$J$12</definedName>
    <definedName name="oknWhoCityStateZip">Invoice!$J$13</definedName>
    <definedName name="oknWhoCountry">Invoice!$J$14</definedName>
    <definedName name="oknWhoID">Invoice!$O$17</definedName>
    <definedName name="oknWhoName">Invoice!$J$11</definedName>
    <definedName name="oknWhoPhone">Invoice!$J$15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Invoice!$D$4:$N$43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M30" i="1"/>
  <c r="M31" i="1"/>
  <c r="M32" i="1"/>
  <c r="M33" i="1"/>
  <c r="M34" i="1"/>
  <c r="M35" i="1"/>
  <c r="B36" i="1" l="1" a="1"/>
  <c r="B36" i="1" s="1"/>
  <c r="M37" i="1" s="1"/>
  <c r="M36" i="1"/>
  <c r="M38" i="1" l="1"/>
  <c r="M40" i="1" s="1"/>
  <c r="AH26" i="1" s="1"/>
</calcChain>
</file>

<file path=xl/sharedStrings.xml><?xml version="1.0" encoding="utf-8"?>
<sst xmlns="http://schemas.openxmlformats.org/spreadsheetml/2006/main" count="175" uniqueCount="128">
  <si>
    <t>INVOICE #</t>
  </si>
  <si>
    <t>Bill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</si>
  <si>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</si>
  <si>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</si>
  <si>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</si>
  <si>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</si>
  <si>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</si>
  <si>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P.O. #</t>
    <phoneticPr fontId="5" type="noConversion"/>
  </si>
  <si>
    <t>Ship Date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</si>
  <si>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</si>
  <si>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</si>
  <si>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</si>
  <si>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</si>
  <si>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SoftID</t>
    <phoneticPr fontId="10" type="noConversion"/>
  </si>
  <si>
    <t>DbPath</t>
    <phoneticPr fontId="10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</si>
  <si>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</si>
  <si>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</si>
  <si>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</si>
  <si>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</si>
  <si>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</si>
  <si>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</si>
  <si>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</si>
  <si>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</si>
  <si>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</si>
  <si>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</si>
  <si>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</si>
  <si>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</si>
  <si>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</si>
  <si>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</si>
  <si>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</si>
  <si>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</si>
  <si>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</si>
  <si>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</si>
  <si>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</si>
  <si>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</si>
  <si>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</si>
  <si>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</si>
  <si>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</si>
  <si>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</si>
  <si>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</si>
  <si>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</si>
  <si>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</si>
  <si>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</si>
  <si>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</si>
  <si>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</si>
  <si>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</si>
  <si>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</si>
  <si>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</si>
  <si>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</si>
  <si>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</si>
  <si>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</si>
  <si>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</si>
  <si>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</si>
  <si>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</si>
  <si>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</si>
  <si>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</si>
  <si>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</si>
  <si>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</si>
  <si>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</si>
  <si>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</si>
  <si>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</si>
  <si>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</si>
  <si>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</si>
  <si>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</si>
  <si>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</si>
  <si>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</si>
  <si>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</si>
  <si>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</si>
  <si>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</si>
  <si>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</si>
  <si>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</si>
  <si>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</si>
  <si>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</si>
  <si>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</si>
  <si>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</si>
  <si>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</si>
  <si>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</si>
  <si>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Statement Period:</t>
  </si>
  <si>
    <t>Type</t>
  </si>
  <si>
    <t>Check / Money Order #</t>
  </si>
  <si>
    <t>Notes</t>
  </si>
  <si>
    <t>Amount</t>
  </si>
  <si>
    <t>Customer Name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</si>
  <si>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</si>
  <si>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</si>
  <si>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</si>
  <si>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</si>
  <si>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</si>
  <si>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</si>
  <si>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</si>
  <si>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</si>
  <si>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</si>
  <si>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</si>
  <si>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</si>
  <si>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</si>
  <si>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TAX</t>
  </si>
  <si>
    <t>Need a different invoice layout? Visit our invoice template collection.</t>
  </si>
  <si>
    <t>office-kit.com</t>
  </si>
  <si>
    <t>uniformsoft.com</t>
  </si>
  <si>
    <t>InvoicingTemplates.com</t>
  </si>
  <si>
    <t>Description / Taxable</t>
  </si>
  <si>
    <t>&lt;&lt; Name</t>
  </si>
  <si>
    <t>&lt;&lt; Address</t>
  </si>
  <si>
    <t>&lt;&lt; City, State, Zip</t>
  </si>
  <si>
    <t>&lt;&lt; Country</t>
  </si>
  <si>
    <t>&lt;&lt; Phone</t>
  </si>
  <si>
    <t>Product#</t>
  </si>
  <si>
    <t>Client#</t>
  </si>
  <si>
    <t>c2031</t>
  </si>
  <si>
    <t>c2031.mdb</t>
  </si>
  <si>
    <t xml:space="preserve">        I N V O I C E                         </t>
  </si>
  <si>
    <t>Service Business Name</t>
  </si>
  <si>
    <t>BILL TO</t>
  </si>
  <si>
    <t>DATE</t>
  </si>
  <si>
    <t>INTRODUCTIONS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</si>
  <si>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</si>
  <si>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</si>
  <si>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</si>
  <si>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</si>
  <si>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</si>
  <si>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</si>
  <si>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</si>
  <si>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</si>
  <si>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</si>
  <si>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Service Invoice with Green Gradient Design - c2031</t>
  </si>
  <si>
    <t>Blank Service Invoice with Green Gradient Design - 36, Mesa, Arizona, 484587, 439041, 7001103739741846430?+10.37%, 137.9 sq mi, 357.2 km2, 3,514/sq mi, 1,357/km2, 33°24′07″N 111°43′03″W? / ?33.4019°N 111.7174°W? / 33.4019; -111.7174? (Mesa)</t>
  </si>
  <si>
    <t>Blank Service Invoice with Green Gradient Designc2031 - 36, Mesa, Arizona, 484587, 439041, 7001103739741846430?+10.37%, 137.9 sq mi, 357.2 km2, 3,514/sq mi, 1,357/km2, 33°24′07″N 111°43′03″W? / ?33.4019°N 111.7174°W? / 33.4019; -111.7174? (Mesa)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</si>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</sst>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9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20"/>
      <color theme="1" tint="0.34998626667073579"/>
      <name val="Blackoak Std"/>
      <family val="5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6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Bell Gothic Std Black"/>
      <family val="2"/>
    </font>
    <font>
      <b/>
      <sz val="10"/>
      <name val="Bell Gothic Std Black"/>
      <family val="2"/>
    </font>
    <font>
      <b/>
      <sz val="12"/>
      <color indexed="9"/>
      <name val="Bell Gothic Std Black"/>
      <family val="2"/>
    </font>
    <font>
      <b/>
      <sz val="10"/>
      <color theme="1" tint="0.34998626667073579"/>
      <name val="Arial"/>
      <family val="2"/>
    </font>
    <font>
      <sz val="18"/>
      <color theme="4" tint="-0.249977111117893"/>
      <name val="Blackoak Std"/>
      <family val="5"/>
    </font>
    <font>
      <b/>
      <sz val="10"/>
      <color theme="1"/>
      <name val="Bell Gothic Std Black"/>
      <family val="2"/>
    </font>
    <font>
      <b/>
      <sz val="11"/>
      <color theme="1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3" tint="0.59999389629810485"/>
        </stop>
      </gradientFill>
    </fill>
    <fill>
      <gradientFill type="path" left="1" right="1" top="1" bottom="1">
        <stop position="0">
          <color theme="0"/>
        </stop>
        <stop position="1">
          <color theme="3" tint="0.40000610370189521"/>
        </stop>
      </gradientFill>
    </fill>
    <fill>
      <gradientFill degree="270">
        <stop position="0">
          <color theme="0"/>
        </stop>
        <stop position="1">
          <color theme="3" tint="0.40000610370189521"/>
        </stop>
      </gradientFill>
    </fill>
    <fill>
      <gradientFill type="path" top="1" bottom="1">
        <stop position="0">
          <color theme="0"/>
        </stop>
        <stop position="1">
          <color theme="3" tint="0.40000610370189521"/>
        </stop>
      </gradient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4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4" borderId="0" xfId="0" applyNumberFormat="1" applyFill="1" applyAlignment="1">
      <alignment horizontal="center" vertical="center"/>
    </xf>
    <xf numFmtId="1" fontId="0" fillId="4" borderId="4" xfId="0" applyNumberFormat="1" applyFill="1" applyBorder="1" applyAlignment="1">
      <alignment horizontal="center" vertical="center"/>
    </xf>
    <xf numFmtId="169" fontId="0" fillId="4" borderId="5" xfId="0" applyNumberFormat="1" applyFill="1" applyBorder="1" applyAlignment="1" applyProtection="1">
      <alignment horizontal="right" vertical="center" indent="1"/>
      <protection locked="0"/>
    </xf>
    <xf numFmtId="169" fontId="0" fillId="0" borderId="5" xfId="0" applyNumberFormat="1" applyBorder="1" applyAlignment="1" applyProtection="1">
      <alignment horizontal="right" vertical="center" indent="1"/>
      <protection locked="0"/>
    </xf>
    <xf numFmtId="169" fontId="0" fillId="4" borderId="6" xfId="0" applyNumberFormat="1" applyFill="1" applyBorder="1" applyAlignment="1" applyProtection="1">
      <alignment horizontal="right" vertical="center" indent="1"/>
      <protection locked="0"/>
    </xf>
    <xf numFmtId="1" fontId="0" fillId="4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4" borderId="8" xfId="0" applyNumberForma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2" fillId="2" borderId="3" xfId="0" applyFont="1" applyFill="1" applyBorder="1" applyAlignment="1">
      <alignment horizontal="center"/>
    </xf>
    <xf numFmtId="14" fontId="12" fillId="2" borderId="3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170" fontId="0" fillId="4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" fontId="9" fillId="3" borderId="0" xfId="0" applyNumberFormat="1" applyFont="1" applyFill="1"/>
    <xf numFmtId="4" fontId="9" fillId="0" borderId="0" xfId="0" applyNumberFormat="1" applyFont="1"/>
    <xf numFmtId="4" fontId="12" fillId="2" borderId="3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9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9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9" fillId="0" borderId="0" xfId="0" applyNumberFormat="1" applyFont="1" applyAlignment="1">
      <alignment shrinkToFit="1"/>
    </xf>
    <xf numFmtId="0" fontId="12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5" fillId="0" borderId="0" xfId="0" applyFont="1"/>
    <xf numFmtId="0" fontId="12" fillId="2" borderId="3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right"/>
    </xf>
    <xf numFmtId="164" fontId="9" fillId="0" borderId="11" xfId="0" applyNumberFormat="1" applyFont="1" applyBorder="1" applyProtection="1">
      <protection locked="0"/>
    </xf>
    <xf numFmtId="14" fontId="12" fillId="2" borderId="8" xfId="0" applyNumberFormat="1" applyFont="1" applyFill="1" applyBorder="1" applyAlignment="1">
      <alignment horizontal="left" indent="1"/>
    </xf>
    <xf numFmtId="164" fontId="9" fillId="0" borderId="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2" fillId="2" borderId="6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169" fontId="0" fillId="5" borderId="0" xfId="0" applyNumberFormat="1" applyFill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0" fontId="19" fillId="0" borderId="0" xfId="0" applyFont="1" applyAlignment="1">
      <alignment vertical="center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165" fontId="0" fillId="0" borderId="0" xfId="0" applyNumberFormat="1" applyAlignment="1">
      <alignment horizontal="right" vertical="center"/>
    </xf>
    <xf numFmtId="0" fontId="0" fillId="8" borderId="0" xfId="0" applyFill="1" applyAlignment="1">
      <alignment vertical="center"/>
    </xf>
    <xf numFmtId="0" fontId="20" fillId="0" borderId="0" xfId="0" applyFont="1"/>
    <xf numFmtId="10" fontId="21" fillId="0" borderId="0" xfId="0" applyNumberFormat="1" applyFont="1" applyAlignment="1" applyProtection="1">
      <alignment horizontal="right" vertical="center" indent="1"/>
      <protection locked="0"/>
    </xf>
    <xf numFmtId="165" fontId="22" fillId="0" borderId="0" xfId="0" applyNumberFormat="1" applyFont="1" applyAlignment="1">
      <alignment horizontal="right" vertical="center"/>
    </xf>
    <xf numFmtId="0" fontId="21" fillId="0" borderId="0" xfId="0" applyFont="1"/>
    <xf numFmtId="0" fontId="24" fillId="0" borderId="0" xfId="1" applyFont="1" applyAlignment="1" applyProtection="1"/>
    <xf numFmtId="0" fontId="18" fillId="9" borderId="0" xfId="0" applyFont="1" applyFill="1" applyAlignment="1">
      <alignment horizontal="center" vertical="center"/>
    </xf>
    <xf numFmtId="43" fontId="0" fillId="0" borderId="14" xfId="0" applyNumberFormat="1" applyBorder="1" applyAlignment="1" applyProtection="1">
      <alignment horizontal="right" vertical="center"/>
      <protection hidden="1"/>
    </xf>
    <xf numFmtId="0" fontId="0" fillId="0" borderId="14" xfId="0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7" fontId="0" fillId="0" borderId="5" xfId="0" applyNumberFormat="1" applyBorder="1" applyAlignment="1" applyProtection="1">
      <alignment horizontal="right" vertical="center" indent="1"/>
      <protection locked="0"/>
    </xf>
    <xf numFmtId="167" fontId="0" fillId="5" borderId="6" xfId="0" applyNumberFormat="1" applyFill="1" applyBorder="1" applyAlignment="1" applyProtection="1">
      <alignment horizontal="right" vertical="center" indent="1"/>
      <protection locked="0"/>
    </xf>
    <xf numFmtId="167" fontId="0" fillId="5" borderId="5" xfId="0" applyNumberFormat="1" applyFill="1" applyBorder="1" applyAlignment="1" applyProtection="1">
      <alignment horizontal="right" vertical="center" indent="1"/>
      <protection locked="0"/>
    </xf>
    <xf numFmtId="0" fontId="5" fillId="2" borderId="15" xfId="0" applyFont="1" applyFill="1" applyBorder="1" applyAlignment="1">
      <alignment horizontal="center" vertical="center"/>
    </xf>
    <xf numFmtId="0" fontId="7" fillId="0" borderId="15" xfId="0" applyFont="1" applyBorder="1" applyAlignment="1" applyProtection="1">
      <alignment horizontal="center" vertical="center"/>
      <protection locked="0"/>
    </xf>
    <xf numFmtId="0" fontId="0" fillId="12" borderId="0" xfId="0" applyFill="1"/>
    <xf numFmtId="0" fontId="26" fillId="12" borderId="0" xfId="0" applyFont="1" applyFill="1" applyAlignment="1">
      <alignment horizontal="left"/>
    </xf>
    <xf numFmtId="0" fontId="26" fillId="12" borderId="0" xfId="0" applyFont="1" applyFill="1"/>
    <xf numFmtId="0" fontId="28" fillId="12" borderId="0" xfId="0" applyFont="1" applyFill="1"/>
    <xf numFmtId="0" fontId="26" fillId="12" borderId="0" xfId="0" applyFont="1" applyFill="1" applyAlignment="1">
      <alignment horizontal="left"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6" fillId="12" borderId="0" xfId="0" applyFont="1" applyFill="1" applyAlignment="1">
      <alignment horizontal="center" vertical="center"/>
    </xf>
    <xf numFmtId="1" fontId="26" fillId="13" borderId="7" xfId="0" applyNumberFormat="1" applyFont="1" applyFill="1" applyBorder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horizontal="left" vertical="center"/>
      <protection locked="0" hidden="1"/>
    </xf>
    <xf numFmtId="170" fontId="0" fillId="5" borderId="0" xfId="0" applyNumberFormat="1" applyFill="1" applyAlignment="1" applyProtection="1">
      <alignment horizontal="left" vertical="center"/>
      <protection locked="0" hidden="1"/>
    </xf>
    <xf numFmtId="170" fontId="0" fillId="5" borderId="13" xfId="0" applyNumberFormat="1" applyFill="1" applyBorder="1" applyAlignment="1" applyProtection="1">
      <alignment horizontal="left" vertical="center"/>
      <protection locked="0" hidden="1"/>
    </xf>
    <xf numFmtId="0" fontId="26" fillId="13" borderId="0" xfId="0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top" textRotation="90"/>
    </xf>
    <xf numFmtId="0" fontId="0" fillId="17" borderId="0" xfId="0" applyFill="1" applyProtection="1">
      <protection locked="0" hidden="1"/>
    </xf>
    <xf numFmtId="0" fontId="0" fillId="17" borderId="0" xfId="0" applyFill="1"/>
    <xf numFmtId="0" fontId="0" fillId="17" borderId="0" xfId="0" applyFill="1" applyAlignment="1">
      <alignment horizontal="left"/>
    </xf>
    <xf numFmtId="0" fontId="32" fillId="18" borderId="0" xfId="0" applyFont="1" applyFill="1" applyAlignment="1">
      <alignment horizontal="center" vertical="center"/>
    </xf>
    <xf numFmtId="0" fontId="7" fillId="0" borderId="16" xfId="2" applyFont="1" applyBorder="1"/>
    <xf numFmtId="0" fontId="34" fillId="0" borderId="17" xfId="2" applyFont="1" applyBorder="1" applyAlignment="1">
      <alignment horizontal="left" vertical="center"/>
    </xf>
    <xf numFmtId="0" fontId="33" fillId="0" borderId="16" xfId="2" applyBorder="1"/>
    <xf numFmtId="0" fontId="33" fillId="0" borderId="0" xfId="2"/>
    <xf numFmtId="0" fontId="35" fillId="0" borderId="18" xfId="2" applyFont="1" applyBorder="1" applyAlignment="1">
      <alignment horizontal="left" wrapText="1" indent="1"/>
    </xf>
    <xf numFmtId="0" fontId="35" fillId="0" borderId="16" xfId="2" applyFont="1" applyBorder="1"/>
    <xf numFmtId="0" fontId="35" fillId="0" borderId="16" xfId="2" applyFont="1" applyBorder="1" applyAlignment="1">
      <alignment horizontal="left" wrapText="1"/>
    </xf>
    <xf numFmtId="0" fontId="36" fillId="0" borderId="16" xfId="2" applyFont="1" applyBorder="1" applyAlignment="1">
      <alignment horizontal="left" wrapText="1"/>
    </xf>
    <xf numFmtId="0" fontId="37" fillId="0" borderId="16" xfId="4" applyBorder="1" applyAlignment="1" applyProtection="1">
      <alignment horizontal="left" wrapText="1"/>
    </xf>
    <xf numFmtId="0" fontId="35" fillId="0" borderId="16" xfId="2" applyFont="1" applyBorder="1" applyAlignment="1">
      <alignment horizontal="left"/>
    </xf>
    <xf numFmtId="0" fontId="7" fillId="0" borderId="0" xfId="2" applyFont="1"/>
    <xf numFmtId="0" fontId="11" fillId="0" borderId="0" xfId="1" applyAlignment="1" applyProtection="1"/>
    <xf numFmtId="0" fontId="11" fillId="0" borderId="0" xfId="1" applyAlignment="1" applyProtection="1">
      <protection locked="0" hidden="1"/>
    </xf>
    <xf numFmtId="0" fontId="11" fillId="17" borderId="0" xfId="1" applyFill="1" applyAlignment="1" applyProtection="1"/>
    <xf numFmtId="0" fontId="2" fillId="0" borderId="0" xfId="6"/>
    <xf numFmtId="165" fontId="21" fillId="0" borderId="0" xfId="0" applyNumberFormat="1" applyFont="1" applyAlignment="1" applyProtection="1">
      <alignment horizontal="right" vertical="center"/>
      <protection locked="0"/>
    </xf>
    <xf numFmtId="0" fontId="0" fillId="5" borderId="13" xfId="0" applyFill="1" applyBorder="1" applyAlignment="1" applyProtection="1">
      <alignment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 hidden="1"/>
    </xf>
    <xf numFmtId="0" fontId="1" fillId="0" borderId="0" xfId="7"/>
    <xf numFmtId="0" fontId="0" fillId="5" borderId="0" xfId="0" applyFill="1" applyAlignment="1" applyProtection="1">
      <alignment horizontal="left" vertical="center" wrapText="1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165" fontId="11" fillId="10" borderId="0" xfId="1" applyNumberFormat="1" applyFill="1" applyAlignment="1" applyProtection="1">
      <alignment horizontal="center" vertical="center"/>
      <protection locked="0"/>
    </xf>
    <xf numFmtId="165" fontId="11" fillId="6" borderId="0" xfId="1" applyNumberFormat="1" applyFill="1" applyAlignment="1" applyProtection="1">
      <alignment horizontal="center" vertical="center"/>
      <protection locked="0"/>
    </xf>
    <xf numFmtId="165" fontId="11" fillId="11" borderId="0" xfId="1" applyNumberForma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27" fillId="12" borderId="0" xfId="0" applyFont="1" applyFill="1" applyAlignment="1">
      <alignment horizontal="center"/>
    </xf>
    <xf numFmtId="0" fontId="26" fillId="7" borderId="0" xfId="0" applyFont="1" applyFill="1" applyAlignment="1" applyProtection="1">
      <alignment horizontal="center"/>
      <protection locked="0"/>
    </xf>
    <xf numFmtId="0" fontId="31" fillId="16" borderId="0" xfId="0" applyFont="1" applyFill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32" fillId="16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8" fontId="0" fillId="0" borderId="0" xfId="0" applyNumberFormat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3" fillId="0" borderId="0" xfId="0" applyFont="1" applyAlignment="1">
      <alignment horizontal="right" vertical="center" inden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5" xfId="0" applyFill="1" applyBorder="1" applyAlignment="1" applyProtection="1">
      <alignment horizontal="left" vertical="center"/>
      <protection locked="0"/>
    </xf>
    <xf numFmtId="0" fontId="30" fillId="15" borderId="0" xfId="0" applyFont="1" applyFill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8" fillId="9" borderId="0" xfId="0" applyFont="1" applyFill="1" applyAlignment="1">
      <alignment horizontal="center" vertical="center"/>
    </xf>
    <xf numFmtId="0" fontId="29" fillId="14" borderId="0" xfId="0" applyFont="1" applyFill="1" applyAlignment="1">
      <alignment horizontal="center" vertical="center" wrapText="1"/>
    </xf>
    <xf numFmtId="167" fontId="0" fillId="5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167" fontId="0" fillId="5" borderId="13" xfId="0" applyNumberFormat="1" applyFill="1" applyBorder="1" applyAlignment="1" applyProtection="1">
      <alignment horizontal="right" vertical="center" indent="1"/>
      <protection locked="0"/>
    </xf>
    <xf numFmtId="14" fontId="12" fillId="2" borderId="12" xfId="0" applyNumberFormat="1" applyFont="1" applyFill="1" applyBorder="1" applyAlignment="1">
      <alignment horizontal="left" indent="1"/>
    </xf>
    <xf numFmtId="14" fontId="12" fillId="2" borderId="10" xfId="0" applyNumberFormat="1" applyFont="1" applyFill="1" applyBorder="1" applyAlignment="1">
      <alignment horizontal="left" indent="1"/>
    </xf>
    <xf numFmtId="14" fontId="12" fillId="2" borderId="8" xfId="0" applyNumberFormat="1" applyFont="1" applyFill="1" applyBorder="1" applyAlignment="1">
      <alignment horizontal="left" indent="1"/>
    </xf>
    <xf numFmtId="14" fontId="12" fillId="2" borderId="6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1CE1DA2-9369-476F-A378-9BF908AFDC0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ervice-invoice-template-green-gradient-desig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8</xdr:row>
      <xdr:rowOff>152400</xdr:rowOff>
    </xdr:from>
    <xdr:to>
      <xdr:col>13</xdr:col>
      <xdr:colOff>19050</xdr:colOff>
      <xdr:row>8</xdr:row>
      <xdr:rowOff>152400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742950" y="2419350"/>
          <a:ext cx="529590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23</xdr:row>
          <xdr:rowOff>219075</xdr:rowOff>
        </xdr:from>
        <xdr:to>
          <xdr:col>11</xdr:col>
          <xdr:colOff>790575</xdr:colOff>
          <xdr:row>23</xdr:row>
          <xdr:rowOff>428625</xdr:rowOff>
        </xdr:to>
        <xdr:sp macro="" textlink="">
          <xdr:nvSpPr>
            <xdr:cNvPr id="1165" name="oknWidget_taxable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24</xdr:row>
          <xdr:rowOff>209550</xdr:rowOff>
        </xdr:from>
        <xdr:to>
          <xdr:col>11</xdr:col>
          <xdr:colOff>790575</xdr:colOff>
          <xdr:row>24</xdr:row>
          <xdr:rowOff>419100</xdr:rowOff>
        </xdr:to>
        <xdr:sp macro="" textlink="">
          <xdr:nvSpPr>
            <xdr:cNvPr id="1166" name="oknWidget_taxable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25</xdr:row>
          <xdr:rowOff>228600</xdr:rowOff>
        </xdr:from>
        <xdr:to>
          <xdr:col>11</xdr:col>
          <xdr:colOff>790575</xdr:colOff>
          <xdr:row>25</xdr:row>
          <xdr:rowOff>438150</xdr:rowOff>
        </xdr:to>
        <xdr:sp macro="" textlink="">
          <xdr:nvSpPr>
            <xdr:cNvPr id="1167" name="oknWidget_taxable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26</xdr:row>
          <xdr:rowOff>228600</xdr:rowOff>
        </xdr:from>
        <xdr:to>
          <xdr:col>11</xdr:col>
          <xdr:colOff>790575</xdr:colOff>
          <xdr:row>26</xdr:row>
          <xdr:rowOff>438150</xdr:rowOff>
        </xdr:to>
        <xdr:sp macro="" textlink="">
          <xdr:nvSpPr>
            <xdr:cNvPr id="1168" name="oknWidget_taxable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27</xdr:row>
          <xdr:rowOff>209550</xdr:rowOff>
        </xdr:from>
        <xdr:to>
          <xdr:col>11</xdr:col>
          <xdr:colOff>790575</xdr:colOff>
          <xdr:row>27</xdr:row>
          <xdr:rowOff>419100</xdr:rowOff>
        </xdr:to>
        <xdr:sp macro="" textlink="">
          <xdr:nvSpPr>
            <xdr:cNvPr id="1169" name="oknWidget_taxable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495300</xdr:colOff>
          <xdr:row>28</xdr:row>
          <xdr:rowOff>200025</xdr:rowOff>
        </xdr:from>
        <xdr:to>
          <xdr:col>11</xdr:col>
          <xdr:colOff>790575</xdr:colOff>
          <xdr:row>28</xdr:row>
          <xdr:rowOff>409575</xdr:rowOff>
        </xdr:to>
        <xdr:sp macro="" textlink="">
          <xdr:nvSpPr>
            <xdr:cNvPr id="1170" name="oknWidget_taxable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85725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57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477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477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838200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002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838200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002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09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2099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390525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624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390525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624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57150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149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66675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24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14</xdr:col>
      <xdr:colOff>38100</xdr:colOff>
      <xdr:row>8</xdr:row>
      <xdr:rowOff>247650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115050" y="23050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14</xdr:col>
      <xdr:colOff>38100</xdr:colOff>
      <xdr:row>10</xdr:row>
      <xdr:rowOff>0</xdr:rowOff>
    </xdr:from>
    <xdr:ext cx="15335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115050" y="26003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14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2457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15</xdr:col>
      <xdr:colOff>0</xdr:colOff>
      <xdr:row>2</xdr:row>
      <xdr:rowOff>19050</xdr:rowOff>
    </xdr:from>
    <xdr:to>
      <xdr:col>26</xdr:col>
      <xdr:colOff>57860</xdr:colOff>
      <xdr:row>13</xdr:row>
      <xdr:rowOff>38462</xdr:rowOff>
    </xdr:to>
    <xdr:pic>
      <xdr:nvPicPr>
        <xdr:cNvPr id="25" name="oknQuic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9057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11</xdr:col>
      <xdr:colOff>1231900</xdr:colOff>
      <xdr:row>4</xdr:row>
      <xdr:rowOff>12700</xdr:rowOff>
    </xdr:from>
    <xdr:to>
      <xdr:col>12</xdr:col>
      <xdr:colOff>923925</xdr:colOff>
      <xdr:row>6</xdr:row>
      <xdr:rowOff>127000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965200"/>
          <a:ext cx="9779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88" name="oknWidget_2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2" name="oknWidget_2">
          <a:extLst>
            <a:ext uri="{FF2B5EF4-FFF2-40B4-BE49-F238E27FC236}">
              <a16:creationId xmlns:a16="http://schemas.microsoft.com/office/drawing/2014/main" id="{00000000-0008-0000-0200-000030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6" name="oknWidget_2">
          <a:extLst>
            <a:ext uri="{FF2B5EF4-FFF2-40B4-BE49-F238E27FC236}">
              <a16:creationId xmlns:a16="http://schemas.microsoft.com/office/drawing/2014/main" id="{00000000-0008-0000-0300-000030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0" name="oknWidget_2">
          <a:extLst>
            <a:ext uri="{FF2B5EF4-FFF2-40B4-BE49-F238E27FC236}">
              <a16:creationId xmlns:a16="http://schemas.microsoft.com/office/drawing/2014/main" id="{00000000-0008-0000-0400-000030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4" name="oknWidget_2">
          <a:extLst>
            <a:ext uri="{FF2B5EF4-FFF2-40B4-BE49-F238E27FC236}">
              <a16:creationId xmlns:a16="http://schemas.microsoft.com/office/drawing/2014/main" id="{00000000-0008-0000-0500-000030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4" name="oknCmdSalesRep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SalesRep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6" name="oknCmdSalesRep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7" name="oknCmdSalesRep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08" name="oknWidget_PaymentReport2">
          <a:extLst>
            <a:ext uri="{FF2B5EF4-FFF2-40B4-BE49-F238E27FC236}">
              <a16:creationId xmlns:a16="http://schemas.microsoft.com/office/drawing/2014/main" id="{00000000-0008-0000-0600-000030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office-kit.com/" TargetMode="External"/><Relationship Id="rId13" Type="http://schemas.openxmlformats.org/officeDocument/2006/relationships/hyperlink" Target="https://uniformsoftware.com/template/blank-service-invoice-template-green-gradient-design" TargetMode="External"/><Relationship Id="rId18" Type="http://schemas.openxmlformats.org/officeDocument/2006/relationships/ctrlProp" Target="../ctrlProps/ctrlProp1.xml"/><Relationship Id="rId3" Type="http://schemas.openxmlformats.org/officeDocument/2006/relationships/hyperlink" Target="http://www.uniformsoft.com/" TargetMode="External"/><Relationship Id="rId21" Type="http://schemas.openxmlformats.org/officeDocument/2006/relationships/ctrlProp" Target="../ctrlProps/ctrlProp4.xml"/><Relationship Id="rId7" Type="http://schemas.openxmlformats.org/officeDocument/2006/relationships/hyperlink" Target="https://uniformsoftware.com/template/" TargetMode="External"/><Relationship Id="rId12" Type="http://schemas.openxmlformats.org/officeDocument/2006/relationships/hyperlink" Target="https://uniformsoftware.com/template/blank-service-invoice-template-green-gradient-design" TargetMode="External"/><Relationship Id="rId17" Type="http://schemas.openxmlformats.org/officeDocument/2006/relationships/vmlDrawing" Target="../drawings/vmlDrawing1.vml"/><Relationship Id="rId2" Type="http://schemas.openxmlformats.org/officeDocument/2006/relationships/hyperlink" Target="http://www.office-kit.com/" TargetMode="External"/><Relationship Id="rId16" Type="http://schemas.openxmlformats.org/officeDocument/2006/relationships/drawing" Target="../drawings/drawing1.xml"/><Relationship Id="rId20" Type="http://schemas.openxmlformats.org/officeDocument/2006/relationships/ctrlProp" Target="../ctrlProps/ctrlProp3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://www.uniformsoft.com/" TargetMode="External"/><Relationship Id="rId11" Type="http://schemas.openxmlformats.org/officeDocument/2006/relationships/hyperlink" Target="https://uniformsoftware.com/template/blank-service-invoice-template-green-gradient-design" TargetMode="External"/><Relationship Id="rId5" Type="http://schemas.openxmlformats.org/officeDocument/2006/relationships/hyperlink" Target="http://www.office-kit.com/" TargetMode="External"/><Relationship Id="rId15" Type="http://schemas.openxmlformats.org/officeDocument/2006/relationships/printerSettings" Target="../printerSettings/printerSettings1.bin"/><Relationship Id="rId23" Type="http://schemas.openxmlformats.org/officeDocument/2006/relationships/ctrlProp" Target="../ctrlProps/ctrlProp6.xml"/><Relationship Id="rId10" Type="http://schemas.openxmlformats.org/officeDocument/2006/relationships/hyperlink" Target="https://uniformsoftware.com/template/blank-service-invoice-template-green-gradient-design" TargetMode="External"/><Relationship Id="rId19" Type="http://schemas.openxmlformats.org/officeDocument/2006/relationships/ctrlProp" Target="../ctrlProps/ctrlProp2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blank-service-invoice-template-green-gradient-design" TargetMode="External"/><Relationship Id="rId14" Type="http://schemas.openxmlformats.org/officeDocument/2006/relationships/hyperlink" Target="https://uniformsoftware.com/template/blank-service-invoice-template-green-gradient-design" TargetMode="External"/><Relationship Id="rId22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ervice-invoice-template-green-gradient-desig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94"/>
  <sheetViews>
    <sheetView showGridLines="0" showRowColHeaders="0" showZeros="0" tabSelected="1" showOutlineSymbols="0" topLeftCell="D1" zoomScaleNormal="100" workbookViewId="0">
      <selection activeCell="J11" sqref="J11:M11"/>
    </sheetView>
  </sheetViews>
  <sheetFormatPr defaultRowHeight="12.75" x14ac:dyDescent="0.2"/>
  <cols>
    <col min="1" max="1" width="10.28515625" style="22" hidden="1" customWidth="1"/>
    <col min="2" max="2" width="16" style="22" hidden="1" customWidth="1"/>
    <col min="3" max="3" width="0.5703125" hidden="1" customWidth="1"/>
    <col min="4" max="4" width="7.5703125" customWidth="1"/>
    <col min="5" max="5" width="3.140625" customWidth="1"/>
    <col min="6" max="6" width="3.42578125" customWidth="1"/>
    <col min="7" max="7" width="3.28515625" customWidth="1"/>
    <col min="8" max="8" width="14" customWidth="1"/>
    <col min="9" max="9" width="2.28515625" customWidth="1"/>
    <col min="10" max="10" width="14.42578125" customWidth="1"/>
    <col min="11" max="11" width="8.42578125" customWidth="1"/>
    <col min="12" max="12" width="19.28515625" customWidth="1"/>
    <col min="13" max="13" width="14.42578125" customWidth="1"/>
    <col min="14" max="14" width="0.85546875" customWidth="1"/>
    <col min="15" max="15" width="24.5703125" style="2" customWidth="1"/>
    <col min="16" max="16" width="5" hidden="1" customWidth="1"/>
    <col min="17" max="17" width="3.85546875" hidden="1" customWidth="1"/>
    <col min="18" max="18" width="6.7109375" customWidth="1"/>
    <col min="19" max="19" width="5" customWidth="1"/>
    <col min="20" max="20" width="4" customWidth="1"/>
    <col min="22" max="22" width="14" customWidth="1"/>
  </cols>
  <sheetData>
    <row r="1" spans="1:996" s="123" customFormat="1" ht="57" customHeight="1" x14ac:dyDescent="0.2">
      <c r="A1" s="122"/>
      <c r="B1" s="122"/>
      <c r="O1" s="124"/>
      <c r="AIP1" s="139" t="s">
        <v>126</v>
      </c>
      <c r="AKG1" s="139" t="s">
        <v>126</v>
      </c>
      <c r="ALH1" s="139" t="s">
        <v>126</v>
      </c>
    </row>
    <row r="2" spans="1:996" ht="3.75" customHeight="1" x14ac:dyDescent="0.2">
      <c r="O2" s="109"/>
      <c r="P2" s="110"/>
      <c r="Q2" s="110"/>
      <c r="R2" s="108"/>
      <c r="S2" s="108"/>
      <c r="T2" s="108"/>
      <c r="U2" s="108"/>
      <c r="V2" s="108"/>
    </row>
    <row r="3" spans="1:996" ht="3.75" customHeight="1" x14ac:dyDescent="0.2">
      <c r="O3" s="109"/>
      <c r="P3" s="110"/>
      <c r="Q3" s="110"/>
      <c r="R3" s="108"/>
      <c r="S3" s="108"/>
      <c r="T3" s="108"/>
      <c r="U3" s="108"/>
      <c r="V3" s="108"/>
    </row>
    <row r="4" spans="1:996" ht="10.5" customHeight="1" x14ac:dyDescent="0.2">
      <c r="D4" s="169" t="s">
        <v>110</v>
      </c>
      <c r="E4" s="121"/>
      <c r="O4" s="109"/>
      <c r="P4" s="110"/>
      <c r="Q4" s="110"/>
      <c r="R4" s="108"/>
      <c r="S4" s="108"/>
      <c r="T4" s="108"/>
      <c r="U4" s="108"/>
      <c r="V4" s="108"/>
    </row>
    <row r="5" spans="1:996" ht="33" customHeight="1" x14ac:dyDescent="0.8">
      <c r="D5" s="169"/>
      <c r="E5" s="121"/>
      <c r="F5" s="93" t="s">
        <v>111</v>
      </c>
      <c r="H5" s="1"/>
      <c r="I5" s="1"/>
      <c r="M5" s="84"/>
      <c r="N5" s="9"/>
      <c r="O5" s="157" t="s">
        <v>40</v>
      </c>
      <c r="P5" s="157"/>
      <c r="Q5" s="157"/>
    </row>
    <row r="6" spans="1:996" ht="18" customHeight="1" x14ac:dyDescent="0.2">
      <c r="D6" s="169"/>
      <c r="E6" s="121"/>
      <c r="F6" s="96" t="s">
        <v>25</v>
      </c>
      <c r="O6" s="158" t="s">
        <v>108</v>
      </c>
      <c r="P6" s="158"/>
      <c r="Q6" s="158"/>
    </row>
    <row r="7" spans="1:996" ht="18" customHeight="1" x14ac:dyDescent="0.2">
      <c r="D7" s="169"/>
      <c r="E7" s="121"/>
      <c r="F7" s="96" t="s">
        <v>26</v>
      </c>
      <c r="N7" s="10"/>
      <c r="O7" s="157" t="s">
        <v>41</v>
      </c>
      <c r="P7" s="157"/>
      <c r="Q7" s="157"/>
    </row>
    <row r="8" spans="1:996" ht="18" customHeight="1" x14ac:dyDescent="0.2">
      <c r="D8" s="169"/>
      <c r="E8" s="121"/>
      <c r="F8" s="97" t="s">
        <v>9</v>
      </c>
      <c r="N8" s="2"/>
      <c r="O8" s="158" t="s">
        <v>65</v>
      </c>
      <c r="P8" s="158"/>
      <c r="Q8" s="158"/>
    </row>
    <row r="9" spans="1:996" ht="21" customHeight="1" x14ac:dyDescent="0.2">
      <c r="D9" s="169"/>
      <c r="E9" s="121"/>
      <c r="L9" s="8"/>
      <c r="M9" s="2"/>
      <c r="N9" s="2"/>
      <c r="O9" s="109"/>
      <c r="P9" s="110"/>
      <c r="Q9" s="110"/>
    </row>
    <row r="10" spans="1:996" ht="21.75" customHeight="1" x14ac:dyDescent="0.25">
      <c r="A10" s="22" t="s">
        <v>18</v>
      </c>
      <c r="D10" s="169"/>
      <c r="E10" s="121"/>
      <c r="F10" s="159" t="s">
        <v>0</v>
      </c>
      <c r="G10" s="159"/>
      <c r="H10" s="159"/>
      <c r="J10" s="159" t="s">
        <v>112</v>
      </c>
      <c r="K10" s="159"/>
      <c r="L10" s="159"/>
      <c r="M10" s="159"/>
      <c r="O10" s="109"/>
      <c r="P10" s="110"/>
      <c r="Q10" s="111"/>
    </row>
    <row r="11" spans="1:996" ht="20.100000000000001" customHeight="1" x14ac:dyDescent="0.25">
      <c r="D11" s="169"/>
      <c r="E11" s="121"/>
      <c r="F11" s="162"/>
      <c r="G11" s="162"/>
      <c r="H11" s="162"/>
      <c r="J11" s="160"/>
      <c r="K11" s="160"/>
      <c r="L11" s="160"/>
      <c r="M11" s="160"/>
      <c r="O11" s="109" t="s">
        <v>101</v>
      </c>
      <c r="P11" s="110"/>
      <c r="Q11" s="111"/>
    </row>
    <row r="12" spans="1:996" ht="20.100000000000001" customHeight="1" x14ac:dyDescent="0.2">
      <c r="A12" s="22">
        <v>1</v>
      </c>
      <c r="B12" s="23"/>
      <c r="D12" s="169"/>
      <c r="E12" s="121"/>
      <c r="F12" s="162"/>
      <c r="G12" s="162"/>
      <c r="H12" s="162"/>
      <c r="J12" s="160"/>
      <c r="K12" s="160"/>
      <c r="L12" s="160"/>
      <c r="M12" s="160"/>
      <c r="O12" s="112" t="s">
        <v>102</v>
      </c>
      <c r="P12" s="110"/>
      <c r="Q12" s="110"/>
    </row>
    <row r="13" spans="1:996" ht="20.100000000000001" customHeight="1" x14ac:dyDescent="0.2">
      <c r="A13" s="22">
        <v>0</v>
      </c>
      <c r="B13" s="23"/>
      <c r="D13" s="169"/>
      <c r="E13" s="121"/>
      <c r="F13" s="159" t="s">
        <v>113</v>
      </c>
      <c r="G13" s="159"/>
      <c r="H13" s="159"/>
      <c r="J13" s="160"/>
      <c r="K13" s="160"/>
      <c r="L13" s="160"/>
      <c r="M13" s="160"/>
      <c r="O13" s="112" t="s">
        <v>103</v>
      </c>
      <c r="P13" s="110"/>
      <c r="Q13" s="110"/>
    </row>
    <row r="14" spans="1:996" ht="20.100000000000001" customHeight="1" x14ac:dyDescent="0.2">
      <c r="A14" s="22">
        <v>0</v>
      </c>
      <c r="B14" s="23"/>
      <c r="D14" s="169"/>
      <c r="E14" s="121"/>
      <c r="F14" s="163"/>
      <c r="G14" s="163"/>
      <c r="H14" s="163"/>
      <c r="J14" s="160"/>
      <c r="K14" s="160"/>
      <c r="L14" s="160"/>
      <c r="M14" s="160"/>
      <c r="O14" s="112" t="s">
        <v>104</v>
      </c>
      <c r="P14" s="110"/>
      <c r="Q14" s="110"/>
    </row>
    <row r="15" spans="1:996" ht="20.100000000000001" customHeight="1" x14ac:dyDescent="0.2">
      <c r="A15" s="22">
        <v>6.5000000000000002E-2</v>
      </c>
      <c r="B15" s="23"/>
      <c r="D15" s="169"/>
      <c r="E15" s="121"/>
      <c r="F15" s="163"/>
      <c r="G15" s="163"/>
      <c r="H15" s="163"/>
      <c r="J15" s="160"/>
      <c r="K15" s="160"/>
      <c r="L15" s="160"/>
      <c r="M15" s="160"/>
      <c r="O15" s="112" t="s">
        <v>105</v>
      </c>
      <c r="P15" s="110"/>
      <c r="Q15" s="110"/>
    </row>
    <row r="16" spans="1:996" ht="14.25" customHeight="1" x14ac:dyDescent="0.2">
      <c r="B16" s="23"/>
      <c r="D16" s="169"/>
      <c r="E16" s="121"/>
      <c r="K16" s="86"/>
      <c r="L16" s="86"/>
      <c r="M16" s="86"/>
      <c r="O16" s="112" t="s">
        <v>107</v>
      </c>
      <c r="P16" s="113"/>
      <c r="Q16" s="113"/>
    </row>
    <row r="17" spans="1:37" ht="20.100000000000001" customHeight="1" x14ac:dyDescent="0.2">
      <c r="A17" s="22">
        <v>3.2000000000000001E-2</v>
      </c>
      <c r="B17" s="23"/>
      <c r="D17" s="169"/>
      <c r="E17" s="121"/>
      <c r="F17" s="159" t="s">
        <v>114</v>
      </c>
      <c r="G17" s="159"/>
      <c r="H17" s="159"/>
      <c r="L17" s="160"/>
      <c r="M17" s="160"/>
      <c r="O17" s="120"/>
      <c r="P17" s="113"/>
      <c r="Q17" s="113"/>
    </row>
    <row r="18" spans="1:37" ht="20.100000000000001" customHeight="1" x14ac:dyDescent="0.2">
      <c r="D18" s="169"/>
      <c r="E18" s="121"/>
      <c r="F18" s="164"/>
      <c r="G18" s="164"/>
      <c r="H18" s="164"/>
      <c r="I18" s="164"/>
      <c r="J18" s="164"/>
      <c r="K18" s="164"/>
      <c r="L18" s="164"/>
      <c r="M18" s="164"/>
      <c r="O18" s="109"/>
      <c r="P18" s="113"/>
      <c r="Q18" s="113"/>
    </row>
    <row r="19" spans="1:37" ht="20.100000000000001" customHeight="1" x14ac:dyDescent="0.2">
      <c r="D19" s="169"/>
      <c r="E19" s="121"/>
      <c r="F19" s="165"/>
      <c r="G19" s="165"/>
      <c r="H19" s="165"/>
      <c r="I19" s="165"/>
      <c r="J19" s="165"/>
      <c r="K19" s="165"/>
      <c r="L19" s="165"/>
      <c r="M19" s="165"/>
      <c r="O19" s="109"/>
      <c r="P19" s="113"/>
      <c r="Q19" s="113"/>
    </row>
    <row r="20" spans="1:37" s="3" customFormat="1" ht="20.100000000000001" hidden="1" customHeight="1" x14ac:dyDescent="0.2">
      <c r="A20" s="18"/>
      <c r="B20" s="18"/>
      <c r="D20" s="169"/>
      <c r="E20" s="121"/>
      <c r="F20" s="170" t="s">
        <v>7</v>
      </c>
      <c r="G20" s="171"/>
      <c r="H20" s="101"/>
      <c r="I20" s="106"/>
      <c r="J20" s="6" t="s">
        <v>8</v>
      </c>
      <c r="K20" s="101"/>
      <c r="L20" s="7" t="s">
        <v>12</v>
      </c>
      <c r="M20" s="7" t="s">
        <v>11</v>
      </c>
      <c r="N20" s="11"/>
      <c r="O20" s="112"/>
      <c r="P20" s="114"/>
      <c r="Q20" s="114"/>
      <c r="R20"/>
      <c r="S20"/>
      <c r="T20"/>
      <c r="U20"/>
      <c r="V20"/>
      <c r="W20"/>
    </row>
    <row r="21" spans="1:37" s="3" customFormat="1" ht="20.100000000000001" hidden="1" customHeight="1" x14ac:dyDescent="0.2">
      <c r="A21" s="18"/>
      <c r="B21" s="18"/>
      <c r="D21" s="169"/>
      <c r="E21" s="121"/>
      <c r="F21" s="172"/>
      <c r="G21" s="173"/>
      <c r="H21" s="21"/>
      <c r="I21" s="107"/>
      <c r="J21" s="25">
        <v>42381</v>
      </c>
      <c r="K21" s="102"/>
      <c r="L21" s="20"/>
      <c r="M21" s="21"/>
      <c r="N21" s="12"/>
      <c r="O21" s="112"/>
      <c r="P21" s="114"/>
      <c r="Q21" s="114"/>
      <c r="R21"/>
      <c r="S21"/>
      <c r="T21"/>
      <c r="U21"/>
      <c r="V21"/>
      <c r="W21"/>
    </row>
    <row r="22" spans="1:37" ht="6.75" hidden="1" customHeight="1" x14ac:dyDescent="0.2">
      <c r="D22" s="169"/>
      <c r="E22" s="121"/>
      <c r="O22" s="109"/>
      <c r="P22" s="113"/>
      <c r="Q22" s="113"/>
    </row>
    <row r="23" spans="1:37" s="3" customFormat="1" ht="29.25" customHeight="1" x14ac:dyDescent="0.2">
      <c r="A23" s="18" t="s">
        <v>15</v>
      </c>
      <c r="B23" s="18" t="s">
        <v>42</v>
      </c>
      <c r="D23" s="169"/>
      <c r="E23" s="121"/>
      <c r="F23" s="161" t="s">
        <v>100</v>
      </c>
      <c r="G23" s="161"/>
      <c r="H23" s="161"/>
      <c r="I23" s="161"/>
      <c r="J23" s="161"/>
      <c r="K23" s="161"/>
      <c r="L23" s="161"/>
      <c r="M23" s="125" t="s">
        <v>4</v>
      </c>
      <c r="N23" s="11"/>
      <c r="O23" s="115" t="s">
        <v>106</v>
      </c>
      <c r="P23" s="114"/>
      <c r="Q23" s="114"/>
      <c r="R23"/>
      <c r="S23"/>
      <c r="T23"/>
      <c r="U23"/>
      <c r="V23"/>
      <c r="W23"/>
    </row>
    <row r="24" spans="1:37" s="3" customFormat="1" ht="36" customHeight="1" x14ac:dyDescent="0.2">
      <c r="A24" s="19">
        <v>0</v>
      </c>
      <c r="B24" s="19">
        <v>0</v>
      </c>
      <c r="D24" s="169"/>
      <c r="E24" s="121"/>
      <c r="F24" s="156"/>
      <c r="G24" s="156"/>
      <c r="H24" s="156"/>
      <c r="I24" s="156"/>
      <c r="J24" s="156"/>
      <c r="K24" s="156"/>
      <c r="L24" s="156"/>
      <c r="M24" s="117">
        <v>0</v>
      </c>
      <c r="N24" s="13"/>
      <c r="O24" s="116"/>
      <c r="P24" s="114"/>
      <c r="Q24" s="114"/>
      <c r="R24"/>
      <c r="S24"/>
      <c r="T24"/>
      <c r="U24"/>
      <c r="V24"/>
      <c r="W24"/>
      <c r="AI24" s="174" t="s">
        <v>6</v>
      </c>
      <c r="AJ24" s="174"/>
      <c r="AK24" s="98" t="s">
        <v>5</v>
      </c>
    </row>
    <row r="25" spans="1:37" s="3" customFormat="1" ht="36" customHeight="1" x14ac:dyDescent="0.2">
      <c r="A25" s="19">
        <v>0</v>
      </c>
      <c r="B25" s="19">
        <v>0</v>
      </c>
      <c r="D25" s="169"/>
      <c r="E25" s="121"/>
      <c r="F25" s="148"/>
      <c r="G25" s="148"/>
      <c r="H25" s="148"/>
      <c r="I25" s="148"/>
      <c r="J25" s="148"/>
      <c r="K25" s="148"/>
      <c r="L25" s="148"/>
      <c r="M25" s="118">
        <v>0</v>
      </c>
      <c r="N25" s="14"/>
      <c r="O25" s="116"/>
      <c r="P25" s="114"/>
      <c r="Q25" s="114"/>
      <c r="R25"/>
      <c r="S25"/>
      <c r="T25"/>
      <c r="U25"/>
      <c r="V25"/>
      <c r="W25"/>
      <c r="Z25" s="19"/>
      <c r="AA25" s="19"/>
      <c r="AB25" s="19"/>
      <c r="AC25" s="19"/>
      <c r="AD25" s="19"/>
      <c r="AE25" s="19"/>
      <c r="AF25" s="19"/>
      <c r="AG25" s="145" t="s">
        <v>17</v>
      </c>
      <c r="AH25" s="48">
        <v>0</v>
      </c>
      <c r="AI25" s="177">
        <v>0</v>
      </c>
      <c r="AJ25" s="177"/>
      <c r="AK25" s="88">
        <v>0</v>
      </c>
    </row>
    <row r="26" spans="1:37" s="3" customFormat="1" ht="36" customHeight="1" x14ac:dyDescent="0.2">
      <c r="A26" s="19">
        <v>0</v>
      </c>
      <c r="B26" s="19">
        <v>0</v>
      </c>
      <c r="D26" s="169"/>
      <c r="E26" s="121"/>
      <c r="F26" s="156"/>
      <c r="G26" s="156"/>
      <c r="H26" s="156"/>
      <c r="I26" s="156"/>
      <c r="J26" s="156"/>
      <c r="K26" s="156"/>
      <c r="L26" s="156"/>
      <c r="M26" s="117">
        <v>0</v>
      </c>
      <c r="N26" s="14"/>
      <c r="O26" s="116"/>
      <c r="P26" s="114"/>
      <c r="Q26" s="114"/>
      <c r="R26"/>
      <c r="S26"/>
      <c r="T26"/>
      <c r="U26"/>
      <c r="V26"/>
      <c r="W26"/>
      <c r="Z26" s="19"/>
      <c r="AA26" s="19"/>
      <c r="AB26" s="19"/>
      <c r="AC26" s="19"/>
      <c r="AD26" s="19"/>
      <c r="AE26" s="19"/>
      <c r="AF26" s="19"/>
      <c r="AG26" s="145" t="s">
        <v>16</v>
      </c>
      <c r="AH26" s="146">
        <f>ROUND(oknTotal-oknPayments,2)</f>
        <v>0</v>
      </c>
      <c r="AI26" s="176">
        <v>0</v>
      </c>
      <c r="AJ26" s="176"/>
      <c r="AK26" s="87">
        <v>0</v>
      </c>
    </row>
    <row r="27" spans="1:37" s="3" customFormat="1" ht="36" customHeight="1" x14ac:dyDescent="0.2">
      <c r="A27" s="19">
        <v>0</v>
      </c>
      <c r="B27" s="19">
        <v>0</v>
      </c>
      <c r="D27" s="169"/>
      <c r="E27" s="121"/>
      <c r="F27" s="148"/>
      <c r="G27" s="148"/>
      <c r="H27" s="148"/>
      <c r="I27" s="148"/>
      <c r="J27" s="148"/>
      <c r="K27" s="148"/>
      <c r="L27" s="148"/>
      <c r="M27" s="118">
        <v>0</v>
      </c>
      <c r="N27" s="14"/>
      <c r="O27" s="116"/>
      <c r="P27" s="114"/>
      <c r="Q27" s="114"/>
      <c r="R27"/>
      <c r="S27"/>
      <c r="T27"/>
      <c r="U27"/>
      <c r="V27"/>
      <c r="W27"/>
      <c r="Z27" s="19"/>
      <c r="AA27" s="19"/>
      <c r="AB27" s="19"/>
      <c r="AC27" s="19"/>
      <c r="AD27" s="19"/>
      <c r="AE27" s="19"/>
      <c r="AF27" s="19"/>
      <c r="AG27" s="19"/>
      <c r="AH27" s="19"/>
      <c r="AI27" s="177">
        <v>0</v>
      </c>
      <c r="AJ27" s="177"/>
      <c r="AK27" s="88">
        <v>0</v>
      </c>
    </row>
    <row r="28" spans="1:37" s="3" customFormat="1" ht="36" customHeight="1" x14ac:dyDescent="0.2">
      <c r="A28" s="19">
        <v>0</v>
      </c>
      <c r="B28" s="19">
        <v>0</v>
      </c>
      <c r="D28" s="169"/>
      <c r="E28" s="121"/>
      <c r="F28" s="156"/>
      <c r="G28" s="156"/>
      <c r="H28" s="156"/>
      <c r="I28" s="156"/>
      <c r="J28" s="156"/>
      <c r="K28" s="156"/>
      <c r="L28" s="156"/>
      <c r="M28" s="117">
        <v>0</v>
      </c>
      <c r="N28" s="14"/>
      <c r="O28" s="116"/>
      <c r="P28" s="114"/>
      <c r="Q28" s="114"/>
      <c r="R28" s="175" t="s">
        <v>96</v>
      </c>
      <c r="S28" s="175"/>
      <c r="T28" s="175"/>
      <c r="U28" s="175"/>
      <c r="V28" s="175"/>
      <c r="Z28" s="19"/>
      <c r="AA28" s="19"/>
      <c r="AB28" s="19"/>
      <c r="AC28" s="19"/>
      <c r="AD28" s="19"/>
      <c r="AE28" s="19"/>
      <c r="AF28" s="19"/>
      <c r="AG28" s="19"/>
      <c r="AH28" s="19"/>
      <c r="AI28" s="176">
        <v>0</v>
      </c>
      <c r="AJ28" s="176"/>
      <c r="AK28" s="87">
        <v>0</v>
      </c>
    </row>
    <row r="29" spans="1:37" s="3" customFormat="1" ht="36" customHeight="1" x14ac:dyDescent="0.2">
      <c r="A29" s="19">
        <v>0</v>
      </c>
      <c r="B29" s="19">
        <v>0</v>
      </c>
      <c r="D29" s="169"/>
      <c r="E29" s="85"/>
      <c r="F29" s="148"/>
      <c r="G29" s="148"/>
      <c r="H29" s="148"/>
      <c r="I29" s="148"/>
      <c r="J29" s="148"/>
      <c r="K29" s="148"/>
      <c r="L29" s="148"/>
      <c r="M29" s="119">
        <v>0</v>
      </c>
      <c r="N29" s="14"/>
      <c r="O29" s="116"/>
      <c r="P29" s="114"/>
      <c r="Q29" s="114"/>
      <c r="R29" s="175"/>
      <c r="S29" s="175"/>
      <c r="T29" s="175"/>
      <c r="U29" s="175"/>
      <c r="V29" s="175"/>
      <c r="Z29" s="19"/>
      <c r="AA29" s="19"/>
      <c r="AB29" s="19"/>
      <c r="AC29" s="19"/>
      <c r="AD29" s="19"/>
      <c r="AE29" s="19"/>
      <c r="AF29" s="19"/>
      <c r="AG29" s="19"/>
      <c r="AH29" s="19"/>
      <c r="AI29" s="177">
        <v>0</v>
      </c>
      <c r="AJ29" s="177"/>
      <c r="AK29" s="88">
        <v>0</v>
      </c>
    </row>
    <row r="30" spans="1:37" s="3" customFormat="1" ht="20.100000000000001" hidden="1" customHeight="1" x14ac:dyDescent="0.2">
      <c r="A30" s="19">
        <v>0</v>
      </c>
      <c r="B30" s="19">
        <v>0</v>
      </c>
      <c r="D30" s="169"/>
      <c r="E30" s="85"/>
      <c r="F30" s="36"/>
      <c r="G30" s="28"/>
      <c r="H30" s="154"/>
      <c r="I30" s="154"/>
      <c r="J30" s="155"/>
      <c r="K30" s="103"/>
      <c r="L30" s="33">
        <v>0</v>
      </c>
      <c r="M30" s="50" t="e">
        <f>ROUND(oknQuantity_7*oknPrice_7,2)</f>
        <v>#REF!</v>
      </c>
      <c r="N30" s="14"/>
      <c r="O30" s="92"/>
      <c r="R30" s="175"/>
      <c r="S30" s="175"/>
      <c r="T30" s="175"/>
      <c r="U30" s="175"/>
      <c r="V30" s="175"/>
      <c r="Z30" s="178">
        <v>0</v>
      </c>
      <c r="AA30" s="178"/>
      <c r="AB30" s="142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s="3" customFormat="1" ht="20.100000000000001" hidden="1" customHeight="1" x14ac:dyDescent="0.2">
      <c r="A31" s="19">
        <v>0</v>
      </c>
      <c r="B31" s="19">
        <v>0</v>
      </c>
      <c r="D31" s="169"/>
      <c r="E31" s="85"/>
      <c r="F31" s="35"/>
      <c r="G31" s="27"/>
      <c r="H31" s="167"/>
      <c r="I31" s="167"/>
      <c r="J31" s="168"/>
      <c r="K31" s="105"/>
      <c r="L31" s="32">
        <v>0</v>
      </c>
      <c r="M31" s="49" t="e">
        <f>ROUND(oknQuantity_8*oknPrice_8,2)</f>
        <v>#REF!</v>
      </c>
      <c r="N31" s="14"/>
      <c r="O31" s="92"/>
      <c r="R31" s="175"/>
      <c r="S31" s="175"/>
      <c r="T31" s="175"/>
      <c r="U31" s="175"/>
      <c r="V31" s="175"/>
    </row>
    <row r="32" spans="1:37" s="3" customFormat="1" ht="20.100000000000001" hidden="1" customHeight="1" x14ac:dyDescent="0.2">
      <c r="A32" s="19">
        <v>0</v>
      </c>
      <c r="B32" s="19">
        <v>0</v>
      </c>
      <c r="D32" s="169"/>
      <c r="E32" s="85"/>
      <c r="F32" s="36"/>
      <c r="G32" s="29"/>
      <c r="H32" s="154"/>
      <c r="I32" s="154"/>
      <c r="J32" s="155"/>
      <c r="K32" s="103"/>
      <c r="L32" s="33">
        <v>0</v>
      </c>
      <c r="M32" s="50" t="e">
        <f>ROUND(oknQuantity_9*oknPrice_9,2)</f>
        <v>#REF!</v>
      </c>
      <c r="N32" s="14"/>
      <c r="O32" s="92"/>
      <c r="R32" s="175"/>
      <c r="S32" s="175"/>
      <c r="T32" s="175"/>
      <c r="U32" s="175"/>
      <c r="V32" s="175"/>
    </row>
    <row r="33" spans="1:22" s="3" customFormat="1" ht="20.100000000000001" hidden="1" customHeight="1" x14ac:dyDescent="0.2">
      <c r="A33" s="19">
        <v>0</v>
      </c>
      <c r="B33" s="19">
        <v>0</v>
      </c>
      <c r="D33" s="169"/>
      <c r="E33" s="85"/>
      <c r="F33" s="35"/>
      <c r="G33" s="30"/>
      <c r="H33" s="167"/>
      <c r="I33" s="167"/>
      <c r="J33" s="168"/>
      <c r="K33" s="105"/>
      <c r="L33" s="32">
        <v>0</v>
      </c>
      <c r="M33" s="49" t="e">
        <f>ROUND(oknQuantity_10*oknPrice_10,2)</f>
        <v>#REF!</v>
      </c>
      <c r="N33" s="14"/>
      <c r="O33" s="92"/>
      <c r="R33" s="153" t="s">
        <v>99</v>
      </c>
      <c r="S33" s="153"/>
      <c r="T33" s="153"/>
      <c r="U33" s="153"/>
      <c r="V33" s="153"/>
    </row>
    <row r="34" spans="1:22" s="3" customFormat="1" ht="20.100000000000001" hidden="1" customHeight="1" x14ac:dyDescent="0.2">
      <c r="A34" s="19">
        <v>0</v>
      </c>
      <c r="B34" s="19">
        <v>0</v>
      </c>
      <c r="D34" s="169"/>
      <c r="E34" s="85"/>
      <c r="F34" s="36"/>
      <c r="G34" s="29"/>
      <c r="H34" s="154"/>
      <c r="I34" s="154"/>
      <c r="J34" s="155"/>
      <c r="K34" s="103"/>
      <c r="L34" s="33">
        <v>0</v>
      </c>
      <c r="M34" s="50" t="e">
        <f>ROUND(oknQuantity_11*oknPrice_11,2)</f>
        <v>#REF!</v>
      </c>
      <c r="N34" s="14"/>
      <c r="O34" s="92"/>
      <c r="R34" s="151" t="s">
        <v>98</v>
      </c>
      <c r="S34" s="151"/>
      <c r="T34" s="151"/>
      <c r="U34" s="151"/>
      <c r="V34" s="151"/>
    </row>
    <row r="35" spans="1:22" s="3" customFormat="1" ht="20.100000000000001" hidden="1" customHeight="1" x14ac:dyDescent="0.2">
      <c r="A35" s="19">
        <v>0</v>
      </c>
      <c r="B35" s="19">
        <v>0</v>
      </c>
      <c r="D35" s="169"/>
      <c r="E35" s="85"/>
      <c r="F35" s="37"/>
      <c r="G35" s="31"/>
      <c r="H35" s="149"/>
      <c r="I35" s="149"/>
      <c r="J35" s="150"/>
      <c r="K35" s="104"/>
      <c r="L35" s="34">
        <v>0</v>
      </c>
      <c r="M35" s="49" t="e">
        <f>ROUND(oknQuantity_12*oknPrice_12,2)</f>
        <v>#REF!</v>
      </c>
      <c r="N35" s="14"/>
      <c r="O35" s="92"/>
      <c r="R35" s="152" t="s">
        <v>97</v>
      </c>
      <c r="S35" s="152"/>
      <c r="T35" s="152"/>
      <c r="U35" s="152"/>
      <c r="V35" s="152"/>
    </row>
    <row r="36" spans="1:22" s="3" customFormat="1" ht="20.100000000000001" customHeight="1" x14ac:dyDescent="0.2">
      <c r="A36" s="18"/>
      <c r="B36" s="26">
        <f t="array" ref="B36">SUM(oknTaxable_1:oknTaxable_6*oknLineTotal_1:oknLineTotal_6)</f>
        <v>0</v>
      </c>
      <c r="D36" s="169"/>
      <c r="E36" s="85"/>
      <c r="F36" s="4"/>
      <c r="G36" s="4"/>
      <c r="H36" s="4"/>
      <c r="I36" s="4"/>
      <c r="J36" s="4"/>
      <c r="K36" s="89"/>
      <c r="L36" s="141" t="s">
        <v>10</v>
      </c>
      <c r="M36" s="99">
        <f>SUM(oknLineTotal_1:oknLineTotal_6)</f>
        <v>0</v>
      </c>
      <c r="N36" s="13"/>
      <c r="O36" s="116"/>
      <c r="R36" s="153" t="s">
        <v>99</v>
      </c>
      <c r="S36" s="153"/>
      <c r="T36" s="153"/>
      <c r="U36" s="153"/>
      <c r="V36" s="153"/>
    </row>
    <row r="37" spans="1:22" s="3" customFormat="1" ht="20.100000000000001" customHeight="1" x14ac:dyDescent="0.2">
      <c r="A37" s="18"/>
      <c r="B37" s="18"/>
      <c r="D37" s="169"/>
      <c r="E37" s="85"/>
      <c r="F37" s="4"/>
      <c r="G37" s="4"/>
      <c r="H37" s="4"/>
      <c r="I37" s="4"/>
      <c r="J37" s="4"/>
      <c r="K37" s="143" t="s">
        <v>95</v>
      </c>
      <c r="L37" s="94">
        <v>6.5000000000000002E-2</v>
      </c>
      <c r="M37" s="99">
        <f>ROUND(IF(oknTaxType=0,0, oknTax1Rate*(oknLineTotalTaxable+IF(oknTaxTotalIncludingShippingCost=0,0,oknShippingCost))),2)</f>
        <v>0</v>
      </c>
      <c r="N37" s="13"/>
      <c r="O37" s="116"/>
      <c r="P37"/>
      <c r="Q37"/>
      <c r="R37" s="151" t="s">
        <v>98</v>
      </c>
      <c r="S37" s="151"/>
      <c r="T37" s="151"/>
      <c r="U37" s="151"/>
      <c r="V37" s="151"/>
    </row>
    <row r="38" spans="1:22" s="3" customFormat="1" ht="20.100000000000001" hidden="1" customHeight="1" x14ac:dyDescent="0.2">
      <c r="A38" s="18"/>
      <c r="B38" s="18"/>
      <c r="D38" s="169"/>
      <c r="E38" s="85"/>
      <c r="F38" s="4"/>
      <c r="G38" s="4"/>
      <c r="H38" s="4"/>
      <c r="I38" s="4"/>
      <c r="J38" s="4"/>
      <c r="K38" s="144" t="s">
        <v>64</v>
      </c>
      <c r="L38" s="90">
        <v>3.2000000000000001E-2</v>
      </c>
      <c r="M38" s="99">
        <f>ROUND(IF(oknTaxType&lt;&gt;2,0,oknTax2Rate*(oknLineTotalTaxable+IF(oknTaxTotalIncludingShippingCost=0,0,oknShippingCost)+IF(oknTax2IsAppliedToTax1=0,0,oknTax1))),2)</f>
        <v>0</v>
      </c>
      <c r="N38" s="15"/>
      <c r="O38"/>
      <c r="P38"/>
      <c r="Q38"/>
      <c r="R38" s="152" t="s">
        <v>97</v>
      </c>
      <c r="S38" s="152"/>
      <c r="T38" s="152"/>
      <c r="U38" s="152"/>
      <c r="V38" s="152"/>
    </row>
    <row r="39" spans="1:22" s="3" customFormat="1" ht="20.100000000000001" hidden="1" customHeight="1" x14ac:dyDescent="0.2">
      <c r="A39" s="18"/>
      <c r="B39" s="18"/>
      <c r="D39" s="169"/>
      <c r="E39" s="85"/>
      <c r="F39" s="4"/>
      <c r="G39" s="4"/>
      <c r="H39" s="4"/>
      <c r="I39" s="4"/>
      <c r="J39" s="4"/>
      <c r="K39" s="89"/>
      <c r="L39" s="89"/>
      <c r="M39" s="100"/>
      <c r="N39" s="16"/>
      <c r="O39"/>
      <c r="P39"/>
      <c r="Q39"/>
      <c r="S39" s="91" t="s">
        <v>2</v>
      </c>
      <c r="T39" s="47">
        <v>0</v>
      </c>
    </row>
    <row r="40" spans="1:22" s="3" customFormat="1" ht="18.75" customHeight="1" x14ac:dyDescent="0.2">
      <c r="A40" s="18"/>
      <c r="B40" s="18"/>
      <c r="D40" s="169"/>
      <c r="K40" s="89"/>
      <c r="L40" s="95" t="s">
        <v>3</v>
      </c>
      <c r="M40" s="99">
        <f>ROUND(oknSubTotal + oknShippingCost + IF(oknTaxType=0,0,IF(oknTaxType=1,oknTax1,oknTax1+oknTax2)),2)</f>
        <v>0</v>
      </c>
      <c r="N40" s="13"/>
      <c r="O40" s="116"/>
      <c r="P40"/>
      <c r="Q40"/>
      <c r="R40" s="152" t="s">
        <v>97</v>
      </c>
      <c r="S40" s="152"/>
      <c r="T40" s="152"/>
      <c r="U40" s="152"/>
      <c r="V40" s="152"/>
    </row>
    <row r="41" spans="1:22" ht="6.75" customHeight="1" x14ac:dyDescent="0.2">
      <c r="D41" s="169"/>
      <c r="O41"/>
    </row>
    <row r="42" spans="1:22" ht="18.75" customHeight="1" x14ac:dyDescent="0.2">
      <c r="D42" s="166" t="s">
        <v>21</v>
      </c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/>
    </row>
    <row r="43" spans="1:22" x14ac:dyDescent="0.2"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/>
    </row>
    <row r="44" spans="1:22" ht="18" customHeight="1" x14ac:dyDescent="0.2">
      <c r="O44"/>
    </row>
    <row r="45" spans="1:22" x14ac:dyDescent="0.2">
      <c r="O45"/>
    </row>
    <row r="47" spans="1:22" x14ac:dyDescent="0.2">
      <c r="F47" s="5"/>
      <c r="G47" s="5"/>
      <c r="H47" s="5"/>
      <c r="I47" s="5"/>
      <c r="J47" s="5"/>
    </row>
    <row r="926" spans="1:1" hidden="1" x14ac:dyDescent="0.2">
      <c r="A926" s="138" t="s">
        <v>125</v>
      </c>
    </row>
    <row r="979" spans="1:1" hidden="1" x14ac:dyDescent="0.2">
      <c r="A979" s="138" t="s">
        <v>125</v>
      </c>
    </row>
    <row r="994" spans="1:1" hidden="1" x14ac:dyDescent="0.2">
      <c r="A994" s="138" t="s">
        <v>125</v>
      </c>
    </row>
  </sheetData>
  <sheetProtection sheet="1" objects="1" scenarios="1" selectLockedCells="1"/>
  <mergeCells count="49">
    <mergeCell ref="AI24:AJ24"/>
    <mergeCell ref="R28:V32"/>
    <mergeCell ref="R33:V33"/>
    <mergeCell ref="AI28:AJ28"/>
    <mergeCell ref="AI29:AJ29"/>
    <mergeCell ref="AI25:AJ25"/>
    <mergeCell ref="Z30:AA30"/>
    <mergeCell ref="AI26:AJ26"/>
    <mergeCell ref="AI27:AJ27"/>
    <mergeCell ref="F23:L23"/>
    <mergeCell ref="F11:H12"/>
    <mergeCell ref="F14:H15"/>
    <mergeCell ref="F18:M19"/>
    <mergeCell ref="D42:N43"/>
    <mergeCell ref="H33:J33"/>
    <mergeCell ref="H34:J34"/>
    <mergeCell ref="H32:J32"/>
    <mergeCell ref="H31:J31"/>
    <mergeCell ref="D4:D41"/>
    <mergeCell ref="J10:M10"/>
    <mergeCell ref="L17:M17"/>
    <mergeCell ref="F20:G20"/>
    <mergeCell ref="J11:M11"/>
    <mergeCell ref="F21:G21"/>
    <mergeCell ref="F10:H10"/>
    <mergeCell ref="F13:H13"/>
    <mergeCell ref="F17:H17"/>
    <mergeCell ref="J12:M12"/>
    <mergeCell ref="J13:M13"/>
    <mergeCell ref="J14:M14"/>
    <mergeCell ref="J15:M15"/>
    <mergeCell ref="O5:Q5"/>
    <mergeCell ref="O6:Q6"/>
    <mergeCell ref="O7:Q7"/>
    <mergeCell ref="O8:Q8"/>
    <mergeCell ref="R40:V40"/>
    <mergeCell ref="R37:V37"/>
    <mergeCell ref="R38:V38"/>
    <mergeCell ref="F24:L24"/>
    <mergeCell ref="F25:L25"/>
    <mergeCell ref="F26:L26"/>
    <mergeCell ref="F27:L27"/>
    <mergeCell ref="F28:L28"/>
    <mergeCell ref="F29:L29"/>
    <mergeCell ref="H35:J35"/>
    <mergeCell ref="R34:V34"/>
    <mergeCell ref="R35:V35"/>
    <mergeCell ref="R36:V36"/>
    <mergeCell ref="H30:J30"/>
  </mergeCells>
  <phoneticPr fontId="5" type="noConversion"/>
  <dataValidations count="9">
    <dataValidation type="textLength" allowBlank="1" showInputMessage="1" showErrorMessage="1" errorTitle="Invalid Input" error="Max characters allowed: 10" sqref="O24:O29 F30:F35 F11" xr:uid="{00000000-0002-0000-0000-000000000000}">
      <formula1>0</formula1>
      <formula2>10</formula2>
    </dataValidation>
    <dataValidation type="date" allowBlank="1" showErrorMessage="1" errorTitle="Invalid Input" error="Please enter a valid date." sqref="J21 F14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J11:J13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7:M17 J14:J15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21:G21 L21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K21 H21:I21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M21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F25:F29 H30:J35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L37:L38 AH25 T39 K30:L35 AI25:AK29 Z30:AA30" xr:uid="{00000000-0002-0000-0000-000008000000}">
      <formula1>999999999.99</formula1>
    </dataValidation>
  </dataValidations>
  <hyperlinks>
    <hyperlink ref="F8" r:id="rId1" display="http://www.invoicingtemplate.com/" xr:uid="{00000000-0004-0000-0000-000000000000}"/>
    <hyperlink ref="R35" r:id="rId2" display="http://www.office-kit.com" xr:uid="{00000000-0004-0000-0000-000001000000}"/>
    <hyperlink ref="R34" r:id="rId3" display="http://www.uniformsoft.com" xr:uid="{00000000-0004-0000-0000-000002000000}"/>
    <hyperlink ref="R33" r:id="rId4" display="http://www.InvoicingTemplates.com" xr:uid="{00000000-0004-0000-0000-000003000000}"/>
    <hyperlink ref="R38" r:id="rId5" display="http://www.office-kit.com" xr:uid="{00000000-0004-0000-0000-000004000000}"/>
    <hyperlink ref="R37" r:id="rId6" display="http://www.uniformsoft.com" xr:uid="{00000000-0004-0000-0000-000005000000}"/>
    <hyperlink ref="R36" r:id="rId7" display="http://www.InvoicingTemplates.com" xr:uid="{00000000-0004-0000-0000-000006000000}"/>
    <hyperlink ref="R40" r:id="rId8" display="http://www.office-kit.com" xr:uid="{00000000-0004-0000-0000-000007000000}"/>
    <hyperlink ref="A994" r:id="rId9" tooltip="Blank Service Invoice with Green Gradient Design" display="http://www.invoicingtemplate.com/blank-service-invoice-template-green-gradient-design.html" xr:uid="{00000000-0004-0000-0000-000008000000}"/>
    <hyperlink ref="AIP1" r:id="rId10" tooltip="Blank Service Invoice with Green Gradient Design" display="http://www.invoicingtemplate.com/blank-service-invoice-template-green-gradient-design.html" xr:uid="{00000000-0004-0000-0000-000009000000}"/>
    <hyperlink ref="A979" r:id="rId11" tooltip="Blank Service Invoice with Green Gradient Design" display="http://www.invoicingtemplate.com/blank-service-invoice-template-green-gradient-design.html" xr:uid="{00000000-0004-0000-0000-00000A000000}"/>
    <hyperlink ref="ALH1" r:id="rId12" tooltip="Blank Service Invoice with Green Gradient Design" display="http://www.invoicingtemplate.com/blank-service-invoice-template-green-gradient-design.html" xr:uid="{00000000-0004-0000-0000-00000B000000}"/>
    <hyperlink ref="A926" r:id="rId13" tooltip="Blank Service Invoice with Green Gradient Design" display="http://www.invoicingtemplate.com/blank-service-invoice-template-green-gradient-design.html" xr:uid="{00000000-0004-0000-0000-00000C000000}"/>
    <hyperlink ref="AKG1" r:id="rId14" tooltip="Blank Service Invoice with Green Gradient Design" display="http://www.invoicingtemplate.com/blank-service-invoice-template-green-gradient-design.html" xr:uid="{00000000-0004-0000-0000-00000D000000}"/>
  </hyperlinks>
  <pageMargins left="0.7" right="0.7" top="0.63" bottom="0.75" header="0.3" footer="0.3"/>
  <pageSetup orientation="portrait" horizontalDpi="300" verticalDpi="300" r:id="rId15"/>
  <headerFooter alignWithMargins="0"/>
  <drawing r:id="rId16"/>
  <legacyDrawing r:id="rId1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8" name="oknWidget_taxable1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23</xdr:row>
                    <xdr:rowOff>219075</xdr:rowOff>
                  </from>
                  <to>
                    <xdr:col>11</xdr:col>
                    <xdr:colOff>790575</xdr:colOff>
                    <xdr:row>23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9" name="oknWidget_taxable2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24</xdr:row>
                    <xdr:rowOff>209550</xdr:rowOff>
                  </from>
                  <to>
                    <xdr:col>11</xdr:col>
                    <xdr:colOff>790575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0" name="oknWidget_taxable3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25</xdr:row>
                    <xdr:rowOff>228600</xdr:rowOff>
                  </from>
                  <to>
                    <xdr:col>11</xdr:col>
                    <xdr:colOff>790575</xdr:colOff>
                    <xdr:row>25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1" name="oknWidget_taxable4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26</xdr:row>
                    <xdr:rowOff>228600</xdr:rowOff>
                  </from>
                  <to>
                    <xdr:col>11</xdr:col>
                    <xdr:colOff>790575</xdr:colOff>
                    <xdr:row>26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2" name="oknWidget_taxable5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27</xdr:row>
                    <xdr:rowOff>209550</xdr:rowOff>
                  </from>
                  <to>
                    <xdr:col>11</xdr:col>
                    <xdr:colOff>790575</xdr:colOff>
                    <xdr:row>27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3" name="oknWidget_taxable6">
              <controlPr defaultSize="0" autoFill="0" autoLine="0" autoPict="0" altText="">
                <anchor moveWithCells="1">
                  <from>
                    <xdr:col>11</xdr:col>
                    <xdr:colOff>495300</xdr:colOff>
                    <xdr:row>28</xdr:row>
                    <xdr:rowOff>200025</xdr:rowOff>
                  </from>
                  <to>
                    <xdr:col>11</xdr:col>
                    <xdr:colOff>790575</xdr:colOff>
                    <xdr:row>28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55" customWidth="1"/>
    <col min="4" max="4" width="11.85546875" style="52" customWidth="1"/>
    <col min="5" max="5" width="9.28515625" style="38" customWidth="1"/>
    <col min="6" max="6" width="12.140625" style="17" hidden="1" customWidth="1"/>
    <col min="7" max="7" width="11.42578125" style="17" customWidth="1"/>
    <col min="8" max="8" width="12.140625" style="52" hidden="1" customWidth="1"/>
    <col min="9" max="9" width="11.28515625" style="52" hidden="1" customWidth="1"/>
    <col min="10" max="10" width="9.5703125" style="52" hidden="1" customWidth="1"/>
    <col min="11" max="11" width="10.140625" style="52" hidden="1" customWidth="1"/>
    <col min="12" max="12" width="16" style="52" customWidth="1"/>
    <col min="13" max="13" width="14.140625" style="52" customWidth="1"/>
    <col min="14" max="14" width="12.85546875" style="52" customWidth="1"/>
    <col min="15" max="15" width="11.42578125" style="38" hidden="1" customWidth="1"/>
    <col min="16" max="16" width="16.85546875" style="38" hidden="1" customWidth="1"/>
    <col min="17" max="16384" width="9.140625" style="17"/>
  </cols>
  <sheetData>
    <row r="1" spans="2:16" s="43" customFormat="1" ht="50.25" customHeight="1" x14ac:dyDescent="0.2">
      <c r="C1" s="54"/>
      <c r="D1" s="51"/>
      <c r="E1" s="59"/>
      <c r="H1" s="51"/>
      <c r="I1" s="51"/>
      <c r="J1" s="51"/>
      <c r="K1" s="51"/>
      <c r="L1" s="51"/>
      <c r="M1" s="51"/>
      <c r="N1" s="51"/>
      <c r="O1" s="59"/>
      <c r="P1" s="59"/>
    </row>
    <row r="2" spans="2:16" ht="3" customHeight="1" x14ac:dyDescent="0.2"/>
    <row r="3" spans="2:16" ht="33" customHeight="1" x14ac:dyDescent="0.4">
      <c r="B3" s="71" t="str">
        <f>oknCompanyName</f>
        <v>Service Business Name</v>
      </c>
      <c r="C3" s="56"/>
      <c r="J3" s="65"/>
      <c r="M3" s="65"/>
    </row>
    <row r="4" spans="2:16" x14ac:dyDescent="0.2">
      <c r="B4" s="17" t="str">
        <f>oknCompanyAddress</f>
        <v>Street Address</v>
      </c>
    </row>
    <row r="5" spans="2:16" x14ac:dyDescent="0.2">
      <c r="B5" s="17" t="str">
        <f>oknCompanyCityStateZip</f>
        <v>City, ST  ZIP Code</v>
      </c>
      <c r="M5" s="67"/>
    </row>
    <row r="6" spans="2:16" x14ac:dyDescent="0.2">
      <c r="B6" s="17" t="str">
        <f>oknCompanyContact</f>
        <v>Phone Number,Web Address, etc.</v>
      </c>
    </row>
    <row r="7" spans="2:16" ht="14.25" customHeight="1" x14ac:dyDescent="0.2">
      <c r="K7" s="66"/>
    </row>
    <row r="8" spans="2:16" ht="14.25" customHeight="1" x14ac:dyDescent="0.2">
      <c r="B8" s="68" t="s">
        <v>48</v>
      </c>
    </row>
    <row r="9" spans="2:16" x14ac:dyDescent="0.2">
      <c r="B9" s="24" t="s">
        <v>44</v>
      </c>
      <c r="C9" s="57"/>
    </row>
    <row r="10" spans="2:16" x14ac:dyDescent="0.2">
      <c r="B10" s="24" t="s">
        <v>47</v>
      </c>
      <c r="C10" s="57"/>
    </row>
    <row r="11" spans="2:16" ht="4.5" customHeight="1" x14ac:dyDescent="0.2"/>
    <row r="12" spans="2:16" s="38" customFormat="1" ht="15.75" customHeight="1" x14ac:dyDescent="0.2">
      <c r="B12" s="72" t="s">
        <v>67</v>
      </c>
      <c r="C12" s="45" t="s">
        <v>43</v>
      </c>
      <c r="D12" s="53" t="s">
        <v>66</v>
      </c>
      <c r="E12" s="44" t="s">
        <v>49</v>
      </c>
      <c r="F12" s="44" t="s">
        <v>56</v>
      </c>
      <c r="G12" s="44" t="s">
        <v>57</v>
      </c>
      <c r="H12" s="53" t="s">
        <v>50</v>
      </c>
      <c r="I12" s="53" t="s">
        <v>51</v>
      </c>
      <c r="J12" s="53" t="str">
        <f>oknTax1Name</f>
        <v>TAX</v>
      </c>
      <c r="K12" s="53" t="str">
        <f>oknTax2Name</f>
        <v>GST</v>
      </c>
      <c r="L12" s="53" t="s">
        <v>52</v>
      </c>
      <c r="M12" s="53" t="s">
        <v>53</v>
      </c>
      <c r="N12" s="53" t="s">
        <v>54</v>
      </c>
      <c r="O12" s="44" t="s">
        <v>55</v>
      </c>
      <c r="P12" s="44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55" customWidth="1"/>
    <col min="4" max="4" width="25.5703125" style="42" customWidth="1"/>
    <col min="5" max="5" width="10.42578125" style="38" customWidth="1"/>
    <col min="6" max="6" width="12.28515625" style="52" hidden="1" customWidth="1"/>
    <col min="7" max="7" width="9.42578125" style="52" hidden="1" customWidth="1"/>
    <col min="8" max="8" width="7.5703125" style="52" hidden="1" customWidth="1"/>
    <col min="9" max="9" width="14.5703125" style="52" hidden="1" customWidth="1"/>
    <col min="10" max="10" width="11.28515625" style="52" customWidth="1"/>
    <col min="11" max="11" width="12.5703125" style="52" customWidth="1"/>
    <col min="12" max="12" width="11.5703125" style="52" hidden="1" customWidth="1"/>
    <col min="13" max="13" width="11.42578125" style="52" customWidth="1"/>
    <col min="14" max="14" width="11.140625" style="38" hidden="1" customWidth="1"/>
    <col min="15" max="15" width="13.28515625" style="38" hidden="1" customWidth="1"/>
    <col min="16" max="16" width="12.42578125" style="38" hidden="1" customWidth="1"/>
    <col min="17" max="17" width="16" style="38" hidden="1" customWidth="1"/>
    <col min="18" max="16384" width="9.140625" style="17"/>
  </cols>
  <sheetData>
    <row r="1" spans="2:17" s="43" customFormat="1" ht="50.25" customHeight="1" x14ac:dyDescent="0.2">
      <c r="C1" s="54"/>
      <c r="D1" s="46"/>
      <c r="E1" s="59"/>
      <c r="F1" s="51"/>
      <c r="G1" s="51"/>
      <c r="H1" s="51"/>
      <c r="I1" s="51"/>
      <c r="J1" s="51"/>
      <c r="K1" s="51"/>
      <c r="L1" s="51"/>
      <c r="M1" s="51"/>
      <c r="N1" s="59"/>
      <c r="O1" s="59"/>
      <c r="P1" s="59"/>
      <c r="Q1" s="59"/>
    </row>
    <row r="2" spans="2:17" ht="3.75" customHeight="1" x14ac:dyDescent="0.2"/>
    <row r="3" spans="2:17" ht="33" customHeight="1" x14ac:dyDescent="0.4">
      <c r="B3" s="71" t="str">
        <f>oknCompanyName</f>
        <v>Service Business Name</v>
      </c>
      <c r="C3" s="56"/>
      <c r="J3" s="65"/>
      <c r="M3" s="65"/>
    </row>
    <row r="4" spans="2:17" x14ac:dyDescent="0.2">
      <c r="B4" s="17" t="str">
        <f>oknCompanyAddress</f>
        <v>Street Address</v>
      </c>
    </row>
    <row r="5" spans="2:17" x14ac:dyDescent="0.2">
      <c r="B5" s="17" t="str">
        <f>oknCompanyCityStateZip</f>
        <v>City, ST  ZIP Code</v>
      </c>
      <c r="M5" s="67"/>
    </row>
    <row r="6" spans="2:17" x14ac:dyDescent="0.2">
      <c r="B6" s="17" t="str">
        <f>oknCompanyContact</f>
        <v>Phone Number,Web Address, etc.</v>
      </c>
    </row>
    <row r="7" spans="2:17" ht="21" customHeight="1" x14ac:dyDescent="0.2">
      <c r="B7" s="68" t="s">
        <v>48</v>
      </c>
      <c r="K7" s="66"/>
    </row>
    <row r="8" spans="2:17" ht="11.25" customHeight="1" x14ac:dyDescent="0.2">
      <c r="B8" s="24" t="s">
        <v>44</v>
      </c>
      <c r="C8" s="57"/>
    </row>
    <row r="9" spans="2:17" x14ac:dyDescent="0.2">
      <c r="B9" s="24" t="s">
        <v>47</v>
      </c>
      <c r="C9" s="57"/>
    </row>
    <row r="10" spans="2:17" ht="4.5" customHeight="1" x14ac:dyDescent="0.2"/>
    <row r="11" spans="2:17" s="38" customFormat="1" ht="15.75" customHeight="1" x14ac:dyDescent="0.2">
      <c r="B11" s="44" t="s">
        <v>69</v>
      </c>
      <c r="C11" s="45" t="s">
        <v>43</v>
      </c>
      <c r="D11" s="44" t="s">
        <v>70</v>
      </c>
      <c r="E11" s="44" t="s">
        <v>49</v>
      </c>
      <c r="F11" s="53" t="s">
        <v>66</v>
      </c>
      <c r="G11" s="53" t="str">
        <f>oknTax1Name</f>
        <v>TAX</v>
      </c>
      <c r="H11" s="53" t="str">
        <f>oknTax2Name</f>
        <v>GST</v>
      </c>
      <c r="I11" s="53" t="s">
        <v>71</v>
      </c>
      <c r="J11" s="53" t="s">
        <v>53</v>
      </c>
      <c r="K11" s="53" t="s">
        <v>54</v>
      </c>
      <c r="L11" s="53" t="s">
        <v>50</v>
      </c>
      <c r="M11" s="53" t="s">
        <v>52</v>
      </c>
      <c r="N11" s="44" t="s">
        <v>55</v>
      </c>
      <c r="O11" s="44" t="s">
        <v>56</v>
      </c>
      <c r="P11" s="44" t="s">
        <v>57</v>
      </c>
      <c r="Q11" s="44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55" customWidth="1"/>
    <col min="4" max="4" width="10.5703125" style="42" customWidth="1"/>
    <col min="5" max="5" width="17.85546875" style="42" customWidth="1"/>
    <col min="6" max="6" width="9.42578125" style="17" customWidth="1"/>
    <col min="7" max="7" width="9.140625" style="52"/>
    <col min="8" max="8" width="10.5703125" style="41" customWidth="1"/>
    <col min="9" max="9" width="10.5703125" style="52" customWidth="1"/>
    <col min="10" max="16384" width="9.140625" style="17"/>
  </cols>
  <sheetData>
    <row r="1" spans="2:12" s="43" customFormat="1" ht="50.25" customHeight="1" x14ac:dyDescent="0.2">
      <c r="C1" s="54"/>
      <c r="D1" s="46"/>
      <c r="E1" s="46"/>
      <c r="G1" s="51"/>
      <c r="H1" s="40"/>
      <c r="I1" s="51"/>
    </row>
    <row r="2" spans="2:12" ht="4.5" customHeight="1" x14ac:dyDescent="0.2"/>
    <row r="3" spans="2:12" ht="33" customHeight="1" x14ac:dyDescent="0.4">
      <c r="B3" s="71" t="str">
        <f>oknCompanyName</f>
        <v>Service Business Name</v>
      </c>
      <c r="C3" s="56"/>
      <c r="L3" s="61"/>
    </row>
    <row r="4" spans="2:12" x14ac:dyDescent="0.2">
      <c r="B4" s="17" t="str">
        <f>oknCompanyAddress</f>
        <v>Street Address</v>
      </c>
    </row>
    <row r="5" spans="2:12" x14ac:dyDescent="0.2">
      <c r="B5" s="17" t="str">
        <f>oknCompanyCityStateZip</f>
        <v>City, ST  ZIP Code</v>
      </c>
      <c r="L5" s="62"/>
    </row>
    <row r="6" spans="2:12" x14ac:dyDescent="0.2">
      <c r="B6" s="17" t="str">
        <f>oknCompanyContact</f>
        <v>Phone Number,Web Address, etc.</v>
      </c>
      <c r="L6" s="58"/>
    </row>
    <row r="7" spans="2:12" ht="21" customHeight="1" x14ac:dyDescent="0.2">
      <c r="B7" s="68" t="s">
        <v>48</v>
      </c>
      <c r="J7" s="63"/>
      <c r="K7" s="58"/>
      <c r="L7" s="58"/>
    </row>
    <row r="8" spans="2:12" ht="13.5" customHeight="1" x14ac:dyDescent="0.2">
      <c r="B8" s="24" t="s">
        <v>44</v>
      </c>
      <c r="C8" s="60"/>
    </row>
    <row r="9" spans="2:12" x14ac:dyDescent="0.2">
      <c r="B9" s="24" t="s">
        <v>47</v>
      </c>
      <c r="C9" s="60"/>
      <c r="D9" s="17"/>
      <c r="J9" s="64"/>
      <c r="K9" s="64"/>
      <c r="L9" s="64"/>
    </row>
    <row r="10" spans="2:12" ht="4.5" customHeight="1" x14ac:dyDescent="0.2"/>
    <row r="11" spans="2:12" s="38" customFormat="1" ht="15.75" customHeight="1" x14ac:dyDescent="0.2">
      <c r="B11" s="44" t="s">
        <v>72</v>
      </c>
      <c r="C11" s="45" t="s">
        <v>43</v>
      </c>
      <c r="D11" s="44" t="s">
        <v>49</v>
      </c>
      <c r="E11" s="44" t="s">
        <v>73</v>
      </c>
      <c r="F11" s="44" t="s">
        <v>20</v>
      </c>
      <c r="G11" s="53" t="s">
        <v>19</v>
      </c>
      <c r="H11" s="39" t="s">
        <v>74</v>
      </c>
      <c r="I11" s="53" t="s">
        <v>75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10.5703125" style="74" customWidth="1"/>
    <col min="3" max="3" width="33.140625" style="55" customWidth="1"/>
    <col min="4" max="4" width="10" style="52" customWidth="1"/>
    <col min="5" max="5" width="10.85546875" style="52" customWidth="1"/>
    <col min="6" max="6" width="9" style="52" customWidth="1"/>
    <col min="7" max="7" width="10.7109375" style="41" customWidth="1"/>
    <col min="8" max="8" width="10.42578125" style="41" customWidth="1"/>
    <col min="9" max="16384" width="9.140625" style="17"/>
  </cols>
  <sheetData>
    <row r="1" spans="2:8" s="43" customFormat="1" ht="50.25" customHeight="1" x14ac:dyDescent="0.2">
      <c r="B1" s="73"/>
      <c r="C1" s="54"/>
      <c r="D1" s="51"/>
      <c r="E1" s="51"/>
      <c r="F1" s="51"/>
      <c r="G1" s="40"/>
      <c r="H1" s="40"/>
    </row>
    <row r="2" spans="2:8" ht="3.75" customHeight="1" x14ac:dyDescent="0.2"/>
    <row r="3" spans="2:8" ht="33" customHeight="1" x14ac:dyDescent="0.4">
      <c r="B3" s="71" t="str">
        <f>oknCompanyName</f>
        <v>Service Business Name</v>
      </c>
      <c r="C3" s="56"/>
      <c r="D3" s="69"/>
      <c r="E3" s="69"/>
    </row>
    <row r="4" spans="2:8" x14ac:dyDescent="0.2">
      <c r="B4" s="17" t="str">
        <f>oknCompanyAddress</f>
        <v>Street Address</v>
      </c>
      <c r="D4" s="69"/>
      <c r="E4" s="69"/>
    </row>
    <row r="5" spans="2:8" x14ac:dyDescent="0.2">
      <c r="B5" s="17" t="str">
        <f>oknCompanyCityStateZip</f>
        <v>City, ST  ZIP Code</v>
      </c>
      <c r="D5" s="69"/>
      <c r="E5" s="69"/>
    </row>
    <row r="6" spans="2:8" x14ac:dyDescent="0.2">
      <c r="B6" s="17" t="str">
        <f>oknCompanyContact</f>
        <v>Phone Number,Web Address, etc.</v>
      </c>
      <c r="D6" s="69"/>
      <c r="E6" s="69"/>
    </row>
    <row r="7" spans="2:8" ht="27.75" customHeight="1" x14ac:dyDescent="0.2"/>
    <row r="8" spans="2:8" ht="15.75" customHeight="1" x14ac:dyDescent="0.2">
      <c r="B8" s="75" t="s">
        <v>1</v>
      </c>
    </row>
    <row r="9" spans="2:8" ht="15.75" customHeight="1" x14ac:dyDescent="0.2">
      <c r="B9" s="24" t="s">
        <v>58</v>
      </c>
      <c r="C9" s="17"/>
      <c r="F9" s="179" t="s">
        <v>83</v>
      </c>
      <c r="G9" s="180"/>
      <c r="H9" s="76">
        <v>0</v>
      </c>
    </row>
    <row r="10" spans="2:8" ht="15.75" customHeight="1" x14ac:dyDescent="0.2">
      <c r="B10" s="24" t="s">
        <v>59</v>
      </c>
      <c r="C10" s="17"/>
      <c r="F10" s="181" t="s">
        <v>84</v>
      </c>
      <c r="G10" s="182"/>
      <c r="H10" s="78">
        <v>0</v>
      </c>
    </row>
    <row r="11" spans="2:8" ht="15.75" customHeight="1" x14ac:dyDescent="0.2">
      <c r="B11" s="24" t="s">
        <v>60</v>
      </c>
      <c r="C11" s="79"/>
      <c r="F11" s="80"/>
      <c r="G11" s="81"/>
    </row>
    <row r="12" spans="2:8" ht="15.75" customHeight="1" x14ac:dyDescent="0.2">
      <c r="B12" s="24" t="s">
        <v>61</v>
      </c>
      <c r="C12" s="17"/>
      <c r="F12" s="179" t="s">
        <v>85</v>
      </c>
      <c r="G12" s="180"/>
      <c r="H12" s="76">
        <v>0</v>
      </c>
    </row>
    <row r="13" spans="2:8" ht="15.75" customHeight="1" x14ac:dyDescent="0.2">
      <c r="B13" s="24" t="s">
        <v>63</v>
      </c>
      <c r="C13" s="17"/>
      <c r="F13" s="77" t="s">
        <v>86</v>
      </c>
      <c r="G13" s="82"/>
      <c r="H13" s="78">
        <v>0</v>
      </c>
    </row>
    <row r="14" spans="2:8" ht="15.75" customHeight="1" x14ac:dyDescent="0.2">
      <c r="B14" s="24" t="s">
        <v>62</v>
      </c>
      <c r="C14" s="17"/>
    </row>
    <row r="15" spans="2:8" ht="3" customHeight="1" x14ac:dyDescent="0.2"/>
    <row r="16" spans="2:8" ht="15.75" customHeight="1" x14ac:dyDescent="0.2">
      <c r="B16" s="83" t="s">
        <v>77</v>
      </c>
    </row>
    <row r="17" spans="2:8" ht="15.75" customHeight="1" x14ac:dyDescent="0.2">
      <c r="B17" s="24" t="s">
        <v>45</v>
      </c>
      <c r="C17" s="70"/>
    </row>
    <row r="18" spans="2:8" ht="15.75" customHeight="1" x14ac:dyDescent="0.2">
      <c r="B18" s="24" t="s">
        <v>46</v>
      </c>
      <c r="C18" s="70"/>
    </row>
    <row r="19" spans="2:8" ht="12" customHeight="1" x14ac:dyDescent="0.2"/>
    <row r="20" spans="2:8" ht="15.75" customHeight="1" x14ac:dyDescent="0.2">
      <c r="B20" s="45" t="s">
        <v>87</v>
      </c>
      <c r="C20" s="45" t="s">
        <v>88</v>
      </c>
      <c r="D20" s="45" t="s">
        <v>89</v>
      </c>
      <c r="E20" s="45" t="s">
        <v>90</v>
      </c>
      <c r="F20" s="45" t="s">
        <v>91</v>
      </c>
      <c r="G20" s="39" t="s">
        <v>92</v>
      </c>
      <c r="H20" s="39" t="s">
        <v>93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55" customWidth="1"/>
    <col min="4" max="4" width="8.140625" style="38" customWidth="1"/>
    <col min="5" max="5" width="10.5703125" style="38" customWidth="1"/>
    <col min="6" max="6" width="11.85546875" style="52" customWidth="1"/>
    <col min="7" max="8" width="10.85546875" style="52" hidden="1" customWidth="1"/>
    <col min="9" max="9" width="9.5703125" style="52" hidden="1" customWidth="1"/>
    <col min="10" max="10" width="11.42578125" style="52" customWidth="1"/>
    <col min="11" max="11" width="12.5703125" style="52" customWidth="1"/>
    <col min="12" max="12" width="11.7109375" style="52" hidden="1" customWidth="1"/>
    <col min="13" max="13" width="12.7109375" style="52" customWidth="1"/>
    <col min="14" max="14" width="9.42578125" style="38" hidden="1" customWidth="1"/>
    <col min="15" max="15" width="11.42578125" style="17" customWidth="1"/>
    <col min="16" max="16384" width="9.140625" style="17"/>
  </cols>
  <sheetData>
    <row r="1" spans="2:14" s="43" customFormat="1" ht="50.25" customHeight="1" x14ac:dyDescent="0.2">
      <c r="C1" s="54"/>
      <c r="D1" s="59"/>
      <c r="E1" s="59"/>
      <c r="F1" s="51"/>
      <c r="G1" s="51"/>
      <c r="H1" s="51"/>
      <c r="I1" s="51"/>
      <c r="J1" s="51"/>
      <c r="K1" s="51"/>
      <c r="L1" s="51"/>
      <c r="M1" s="51"/>
      <c r="N1" s="59"/>
    </row>
    <row r="2" spans="2:14" ht="3.75" customHeight="1" x14ac:dyDescent="0.2"/>
    <row r="3" spans="2:14" ht="33" customHeight="1" x14ac:dyDescent="0.4">
      <c r="B3" s="71" t="str">
        <f>oknCompanyName</f>
        <v>Service Business Name</v>
      </c>
      <c r="C3" s="56"/>
      <c r="J3" s="65"/>
      <c r="M3" s="65"/>
    </row>
    <row r="4" spans="2:14" x14ac:dyDescent="0.2">
      <c r="B4" s="17" t="str">
        <f>oknCompanyAddress</f>
        <v>Street Address</v>
      </c>
    </row>
    <row r="5" spans="2:14" x14ac:dyDescent="0.2">
      <c r="B5" s="17" t="str">
        <f>oknCompanyCityStateZip</f>
        <v>City, ST  ZIP Code</v>
      </c>
      <c r="M5" s="67"/>
    </row>
    <row r="6" spans="2:14" x14ac:dyDescent="0.2">
      <c r="B6" s="17" t="str">
        <f>oknCompanyContact</f>
        <v>Phone Number,Web Address, etc.</v>
      </c>
    </row>
    <row r="7" spans="2:14" ht="12.75" customHeight="1" x14ac:dyDescent="0.2">
      <c r="K7" s="66"/>
    </row>
    <row r="8" spans="2:14" ht="12.75" customHeight="1" x14ac:dyDescent="0.2">
      <c r="B8" s="68" t="s">
        <v>48</v>
      </c>
    </row>
    <row r="9" spans="2:14" ht="12.75" customHeight="1" x14ac:dyDescent="0.2">
      <c r="B9" s="24" t="s">
        <v>44</v>
      </c>
      <c r="C9" s="60"/>
    </row>
    <row r="10" spans="2:14" ht="12.75" customHeight="1" x14ac:dyDescent="0.2">
      <c r="B10" s="24" t="s">
        <v>47</v>
      </c>
      <c r="C10" s="60"/>
    </row>
    <row r="11" spans="2:14" ht="12.75" customHeight="1" x14ac:dyDescent="0.2"/>
    <row r="12" spans="2:14" ht="3" customHeight="1" x14ac:dyDescent="0.2"/>
    <row r="13" spans="2:14" s="38" customFormat="1" ht="15.75" customHeight="1" x14ac:dyDescent="0.2">
      <c r="B13" s="44" t="s">
        <v>57</v>
      </c>
      <c r="C13" s="45" t="s">
        <v>43</v>
      </c>
      <c r="D13" s="44" t="s">
        <v>56</v>
      </c>
      <c r="E13" s="44" t="s">
        <v>49</v>
      </c>
      <c r="F13" s="53" t="s">
        <v>66</v>
      </c>
      <c r="G13" s="53" t="str">
        <f>oknTax1Name</f>
        <v>TAX</v>
      </c>
      <c r="H13" s="53" t="str">
        <f>oknTax2Name</f>
        <v>GST</v>
      </c>
      <c r="I13" s="53" t="s">
        <v>51</v>
      </c>
      <c r="J13" s="53" t="s">
        <v>52</v>
      </c>
      <c r="K13" s="53" t="s">
        <v>53</v>
      </c>
      <c r="L13" s="53" t="s">
        <v>50</v>
      </c>
      <c r="M13" s="53" t="s">
        <v>54</v>
      </c>
      <c r="N13" s="44" t="s">
        <v>55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0.5703125" style="17" customWidth="1"/>
    <col min="3" max="3" width="12.5703125" style="55" customWidth="1"/>
    <col min="4" max="4" width="10.5703125" style="38" customWidth="1"/>
    <col min="5" max="5" width="19.5703125" style="17" customWidth="1"/>
    <col min="6" max="6" width="11.7109375" style="17" hidden="1" customWidth="1"/>
    <col min="7" max="7" width="12.7109375" style="52" customWidth="1"/>
    <col min="8" max="8" width="12.7109375" style="52" hidden="1" customWidth="1"/>
    <col min="9" max="9" width="10.7109375" style="38" customWidth="1"/>
    <col min="10" max="10" width="14.85546875" style="17" customWidth="1"/>
    <col min="11" max="16384" width="9.140625" style="17"/>
  </cols>
  <sheetData>
    <row r="1" spans="2:10" s="43" customFormat="1" ht="50.25" customHeight="1" x14ac:dyDescent="0.2">
      <c r="C1" s="54"/>
      <c r="D1" s="59"/>
      <c r="G1" s="51"/>
      <c r="H1" s="51"/>
      <c r="I1" s="59"/>
    </row>
    <row r="2" spans="2:10" ht="3.75" customHeight="1" x14ac:dyDescent="0.2"/>
    <row r="3" spans="2:10" ht="33" customHeight="1" x14ac:dyDescent="0.4">
      <c r="B3" s="71" t="str">
        <f>oknCompanyName</f>
        <v>Service Business Name</v>
      </c>
      <c r="C3" s="56"/>
      <c r="G3" s="65"/>
      <c r="H3" s="65"/>
    </row>
    <row r="4" spans="2:10" x14ac:dyDescent="0.2">
      <c r="B4" s="17" t="str">
        <f>oknCompanyAddress</f>
        <v>Street Address</v>
      </c>
    </row>
    <row r="5" spans="2:10" x14ac:dyDescent="0.2">
      <c r="B5" s="17" t="str">
        <f>oknCompanyCityStateZip</f>
        <v>City, ST  ZIP Code</v>
      </c>
      <c r="G5" s="67"/>
      <c r="H5" s="67"/>
    </row>
    <row r="6" spans="2:10" x14ac:dyDescent="0.2">
      <c r="B6" s="17" t="str">
        <f>oknCompanyContact</f>
        <v>Phone Number,Web Address, etc.</v>
      </c>
    </row>
    <row r="7" spans="2:10" ht="12.75" customHeight="1" x14ac:dyDescent="0.2">
      <c r="E7" s="68"/>
    </row>
    <row r="8" spans="2:10" ht="12.75" customHeight="1" x14ac:dyDescent="0.2">
      <c r="B8" s="68" t="s">
        <v>48</v>
      </c>
    </row>
    <row r="9" spans="2:10" ht="12.75" customHeight="1" x14ac:dyDescent="0.2">
      <c r="B9" s="24" t="s">
        <v>44</v>
      </c>
      <c r="C9" s="60"/>
    </row>
    <row r="10" spans="2:10" ht="12.75" customHeight="1" x14ac:dyDescent="0.2">
      <c r="B10" s="24" t="s">
        <v>47</v>
      </c>
      <c r="C10" s="60"/>
    </row>
    <row r="11" spans="2:10" ht="12.75" customHeight="1" x14ac:dyDescent="0.2"/>
    <row r="12" spans="2:10" ht="3" customHeight="1" x14ac:dyDescent="0.2"/>
    <row r="13" spans="2:10" s="38" customFormat="1" ht="15.75" customHeight="1" x14ac:dyDescent="0.2">
      <c r="B13" s="44" t="s">
        <v>78</v>
      </c>
      <c r="C13" s="45" t="s">
        <v>43</v>
      </c>
      <c r="D13" s="44" t="s">
        <v>49</v>
      </c>
      <c r="E13" s="44" t="s">
        <v>79</v>
      </c>
      <c r="F13" s="44" t="s">
        <v>80</v>
      </c>
      <c r="G13" s="53" t="s">
        <v>81</v>
      </c>
      <c r="H13" s="53" t="s">
        <v>94</v>
      </c>
      <c r="I13" s="44" t="s">
        <v>69</v>
      </c>
      <c r="J13" s="44" t="s">
        <v>82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124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115</v>
      </c>
      <c r="C3" s="128"/>
    </row>
    <row r="4" spans="1:3" x14ac:dyDescent="0.3">
      <c r="A4" s="126"/>
      <c r="B4" s="137" t="s">
        <v>116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117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118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119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120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121</v>
      </c>
      <c r="C14" s="128"/>
    </row>
    <row r="15" spans="1:3" ht="15.75" x14ac:dyDescent="0.3">
      <c r="A15" s="126"/>
      <c r="B15" s="140" t="s">
        <v>122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123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ervice-invoice-template-green-gradient-desig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BAB4-B843-47B3-9F7E-9EF3751F1218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13</v>
      </c>
      <c r="B5" t="s">
        <v>76</v>
      </c>
    </row>
    <row r="6" spans="1:5" x14ac:dyDescent="0.2">
      <c r="A6" s="17" t="s">
        <v>14</v>
      </c>
      <c r="B6" s="24" t="s">
        <v>109</v>
      </c>
    </row>
    <row r="7" spans="1:5" x14ac:dyDescent="0.2">
      <c r="A7" s="17" t="s">
        <v>22</v>
      </c>
      <c r="B7" s="17">
        <v>2</v>
      </c>
      <c r="D7" s="17" t="s">
        <v>23</v>
      </c>
      <c r="E7" s="17" t="s">
        <v>24</v>
      </c>
    </row>
    <row r="8" spans="1:5" x14ac:dyDescent="0.2">
      <c r="A8" s="17" t="s">
        <v>27</v>
      </c>
      <c r="B8" s="17">
        <v>1</v>
      </c>
    </row>
    <row r="9" spans="1:5" x14ac:dyDescent="0.2">
      <c r="A9" s="17" t="s">
        <v>28</v>
      </c>
      <c r="B9" s="17">
        <v>0</v>
      </c>
    </row>
    <row r="10" spans="1:5" x14ac:dyDescent="0.2">
      <c r="A10" s="17" t="s">
        <v>29</v>
      </c>
      <c r="B10" s="17">
        <v>1</v>
      </c>
    </row>
    <row r="11" spans="1:5" x14ac:dyDescent="0.2">
      <c r="A11" s="17" t="s">
        <v>30</v>
      </c>
      <c r="B11" s="17">
        <v>1</v>
      </c>
    </row>
    <row r="12" spans="1:5" x14ac:dyDescent="0.2">
      <c r="A12" s="17" t="s">
        <v>31</v>
      </c>
      <c r="B12" s="17">
        <v>1</v>
      </c>
    </row>
    <row r="13" spans="1:5" x14ac:dyDescent="0.2">
      <c r="A13" s="17" t="s">
        <v>32</v>
      </c>
    </row>
    <row r="14" spans="1:5" ht="12.75" x14ac:dyDescent="0.2">
      <c r="A14" t="s">
        <v>33</v>
      </c>
      <c r="B14" s="17">
        <v>0</v>
      </c>
    </row>
    <row r="15" spans="1:5" x14ac:dyDescent="0.2">
      <c r="A15" s="17" t="s">
        <v>34</v>
      </c>
      <c r="B15" s="17" t="s">
        <v>39</v>
      </c>
    </row>
    <row r="16" spans="1:5" x14ac:dyDescent="0.2">
      <c r="A16" s="17" t="s">
        <v>35</v>
      </c>
      <c r="B16" s="17">
        <v>1</v>
      </c>
    </row>
    <row r="17" spans="1:2" x14ac:dyDescent="0.2">
      <c r="A17" s="17" t="s">
        <v>38</v>
      </c>
      <c r="B17" s="17">
        <v>0</v>
      </c>
    </row>
    <row r="18" spans="1:2" x14ac:dyDescent="0.2">
      <c r="A18" s="17" t="s">
        <v>36</v>
      </c>
      <c r="B18" s="17">
        <v>1</v>
      </c>
    </row>
    <row r="19" spans="1:2" x14ac:dyDescent="0.2">
      <c r="A19" s="17" t="s">
        <v>37</v>
      </c>
      <c r="B19" s="17">
        <v>12</v>
      </c>
    </row>
    <row r="20" spans="1:2" x14ac:dyDescent="0.2">
      <c r="B20" s="17">
        <v>1</v>
      </c>
    </row>
    <row r="22" spans="1:2" x14ac:dyDescent="0.2">
      <c r="B22" s="17">
        <v>1</v>
      </c>
    </row>
    <row r="23" spans="1:2" x14ac:dyDescent="0.2">
      <c r="B23" s="17" t="s">
        <v>127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213</vt:i4>
      </vt:variant>
    </vt:vector>
  </HeadingPairs>
  <TitlesOfParts>
    <vt:vector size="22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oknShipContact</vt:lpstr>
      <vt:lpstr>oknShipCountry</vt:lpstr>
      <vt:lpstr>oknShipDate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Invoice with Green Gradient Design</dc:title>
  <dc:subject>"Blank Service Invoice with Green Gradient Design" summary: With this blank service invoice template we applied green gradient effects to various titles and headings on the invoice form, resulting in a pastel and sophisticated design. The invoice layout support Excel themes so you can change the colors easily.</dc:subject>
  <dc:creator>https://www.invoicingtemplate.com/</dc:creator>
  <cp:keywords/>
  <dc:description>https://www.invoicingtemplate.com/blank-service-invoice-template-green-gradient-design.html</dc:description>
  <cp:lastModifiedBy>liangjun yu</cp:lastModifiedBy>
  <cp:lastPrinted>2016-07-02T01:02:36Z</cp:lastPrinted>
  <dcterms:created xsi:type="dcterms:W3CDTF">2000-07-27T22:24:14Z</dcterms:created>
  <dcterms:modified xsi:type="dcterms:W3CDTF">2024-04-10T06:15:46Z</dcterms:modified>
  <cp:category>Blank Service Invoice with Green Gradient Design, Blank Service Invoice with Green Gradient Design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36, Mesa, Arizona, 484587, 439041, 7001103739741846430?+10.37%, 137.9 sq mi, 357.2 km2, 3,514/sq mi, 1,357/km2, 33°24′07″N 111°43′03″W? / ?33.4019°N 111.7174°W? / 33.4019; -111.7174? (Mesa)</vt:lpwstr>
  </property>
</Properties>
</file>