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6\"/>
    </mc:Choice>
  </mc:AlternateContent>
  <xr:revisionPtr revIDLastSave="0" documentId="13_ncr:1_{E1E2453D-BBD0-4D47-892A-A549137B8377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Accepted">Invoice!$G$55</definedName>
    <definedName name="oknAcceptedDate">Invoice!$L$55</definedName>
    <definedName name="oknAdvancePayment">Invoice!$M$13</definedName>
    <definedName name="oknBalanceDue">Invoice!$S$32</definedName>
    <definedName name="oknCompanyAddress">Invoice!#REF!</definedName>
    <definedName name="oknCompanyCityStateZip">Invoice!$AQ$16</definedName>
    <definedName name="oknCompanyContact">Invoice!$AQ$13</definedName>
    <definedName name="oknCompanyName">Invoice!$AQ$15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Invoice!$BC$14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Invoice!$AQ$17</definedName>
    <definedName name="oknInvoiceID">Invoice!$B$8</definedName>
    <definedName name="oknLineTotal_1">Invoice!$BC$17</definedName>
    <definedName name="oknLineTotal_10">Invoice!$BC$26</definedName>
    <definedName name="oknLineTotal_11">Invoice!$BC$27</definedName>
    <definedName name="oknLineTotal_12">Invoice!$BC$28</definedName>
    <definedName name="oknLineTotal_13">Invoice!$AH$37</definedName>
    <definedName name="oknLineTotal_14">Invoice!$AH$38</definedName>
    <definedName name="oknLineTotal_15">Invoice!$AH$39</definedName>
    <definedName name="oknLineTotal_16">Invoice!$AH$40</definedName>
    <definedName name="oknLineTotal_2">Invoice!$BC$18</definedName>
    <definedName name="oknLineTotal_3">Invoice!$BC$19</definedName>
    <definedName name="oknLineTotal_4">Invoice!$BC$20</definedName>
    <definedName name="oknLineTotal_5">Invoice!$BC$21</definedName>
    <definedName name="oknLineTotal_6">Invoice!$BC$22</definedName>
    <definedName name="oknLineTotal_7">Invoice!$BC$23</definedName>
    <definedName name="oknLineTotal_8">Invoice!$BC$24</definedName>
    <definedName name="oknLineTotal_9">Invoice!$BC$25</definedName>
    <definedName name="oknLineTotalTaxable">Invoice!$D$38</definedName>
    <definedName name="oknOrderID">Invoice!$AU$14</definedName>
    <definedName name="oknPaymentDays">Invoice!$P$14</definedName>
    <definedName name="oknPayments">Invoice!$R$32</definedName>
    <definedName name="oknPaymentTerm">Invoice!$BB$14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Invoice!$BB$17</definedName>
    <definedName name="oknPrice_10">Invoice!$BB$26</definedName>
    <definedName name="oknPrice_11">Invoice!$BB$27</definedName>
    <definedName name="oknPrice_12">Invoice!$BB$28</definedName>
    <definedName name="oknPrice_13">Invoice!$AG$37</definedName>
    <definedName name="oknPrice_14">Invoice!$AG$38</definedName>
    <definedName name="oknPrice_15">Invoice!$AG$39</definedName>
    <definedName name="oknPrice_16">Invoice!$AG$40</definedName>
    <definedName name="oknPrice_2">Invoice!$BB$18</definedName>
    <definedName name="oknPrice_3">Invoice!$BB$19</definedName>
    <definedName name="oknPrice_4">Invoice!$BB$20</definedName>
    <definedName name="oknPrice_5">Invoice!$BB$21</definedName>
    <definedName name="oknPrice_6">Invoice!$BB$22</definedName>
    <definedName name="oknPrice_7">Invoice!$BB$23</definedName>
    <definedName name="oknPrice_8">Invoice!$BB$24</definedName>
    <definedName name="oknPrice_9">Invoice!$BB$25</definedName>
    <definedName name="oknPrInvoiceID">#REF!</definedName>
    <definedName name="oknPrNotes">#REF!</definedName>
    <definedName name="oknProductID_1">Invoice!$AU$17</definedName>
    <definedName name="oknProductID_10">Invoice!$AU$26</definedName>
    <definedName name="oknProductID_11">Invoice!$AU$27</definedName>
    <definedName name="oknProductID_12">Invoice!$AU$28</definedName>
    <definedName name="oknProductID_13">Invoice!$AA$37</definedName>
    <definedName name="oknProductID_14">Invoice!$AA$38</definedName>
    <definedName name="oknProductID_15">Invoice!$AA$39</definedName>
    <definedName name="oknProductID_16">Invoice!$AA$40</definedName>
    <definedName name="oknProductID_2">Invoice!$AU$18</definedName>
    <definedName name="oknProductID_3">Invoice!$AU$19</definedName>
    <definedName name="oknProductID_4">Invoice!$AU$20</definedName>
    <definedName name="oknProductID_5">Invoice!$AU$21</definedName>
    <definedName name="oknProductID_6">Invoice!$AU$22</definedName>
    <definedName name="oknProductID_7">Invoice!$AU$23</definedName>
    <definedName name="oknProductID_8">Invoice!$AU$24</definedName>
    <definedName name="oknProductID_9">Invoice!$AU$25</definedName>
    <definedName name="oknProductName_1">Invoice!$F$21:$M$21</definedName>
    <definedName name="oknProductName_10">Invoice!$F$30:$M$30</definedName>
    <definedName name="oknProductName_11">Invoice!$F$31:$M$31</definedName>
    <definedName name="oknProductName_12">Invoice!$F$32:$M$32</definedName>
    <definedName name="oknProductName_13">Invoice!$F$33:$M$33</definedName>
    <definedName name="oknProductName_14">Invoice!$F$34:$M$34</definedName>
    <definedName name="oknProductName_15">Invoice!$F$35:$M$35</definedName>
    <definedName name="oknProductName_16">Invoice!$F$36:$M$36</definedName>
    <definedName name="oknProductName_2">Invoice!$F$22:$M$22</definedName>
    <definedName name="oknProductName_3">Invoice!$F$23:$M$23</definedName>
    <definedName name="oknProductName_4">Invoice!$F$24:$M$24</definedName>
    <definedName name="oknProductName_5">Invoice!$F$25:$M$25</definedName>
    <definedName name="oknProductName_6">Invoice!$F$26:$M$26</definedName>
    <definedName name="oknProductName_7">Invoice!$F$27:$M$27</definedName>
    <definedName name="oknProductName_8">Invoice!$F$28:$M$28</definedName>
    <definedName name="oknProductName_9">Invoice!$F$29:$M$29</definedName>
    <definedName name="oknProgress1">Invoice!$I$39</definedName>
    <definedName name="oknProgress2">Invoice!$F$40</definedName>
    <definedName name="oknProgress3">Invoice!$F$41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Invoice!$AZ$17</definedName>
    <definedName name="oknQuantity_10">Invoice!$AZ$26</definedName>
    <definedName name="oknQuantity_11">Invoice!$AZ$27</definedName>
    <definedName name="oknQuantity_12">Invoice!$AZ$28</definedName>
    <definedName name="oknQuantity_13">Invoice!$AE$37</definedName>
    <definedName name="oknQuantity_14">Invoice!$AE$38</definedName>
    <definedName name="oknQuantity_15">Invoice!$AE$39</definedName>
    <definedName name="oknQuantity_16">Invoice!$AE$40</definedName>
    <definedName name="oknQuantity_2">Invoice!$AZ$18</definedName>
    <definedName name="oknQuantity_3">Invoice!$AZ$19</definedName>
    <definedName name="oknQuantity_4">Invoice!$AZ$20</definedName>
    <definedName name="oknQuantity_5">Invoice!$AZ$21</definedName>
    <definedName name="oknQuantity_6">Invoice!$AZ$22</definedName>
    <definedName name="oknQuantity_7">Invoice!$AZ$23</definedName>
    <definedName name="oknQuantity_8">Invoice!$AZ$24</definedName>
    <definedName name="oknQuantity_9">Invoice!$AZ$25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tainAmount">Invoice!$R$17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Invoice!$AW$14</definedName>
    <definedName name="oknSavingInvoiceClearWorksheet" hidden="1">#REF!</definedName>
    <definedName name="oknSavingInvoicePromptForPayment" hidden="1">#REF!</definedName>
    <definedName name="oknSeller">Invoice!$M$5</definedName>
    <definedName name="oknShipContact">Invoice!$L$17</definedName>
    <definedName name="oknShipDate">Invoice!$AY$14</definedName>
    <definedName name="oknShippingCost">Invoice!$AW$34</definedName>
    <definedName name="oknShipVia">Invoice!$AZ$14</definedName>
    <definedName name="oknStatus">Invoice!$AQ$24</definedName>
    <definedName name="oknSubTotal">Invoice!$L$38</definedName>
    <definedName name="oknTax1">Invoice!$AW$31</definedName>
    <definedName name="oknTax1Name">Invoice!$AU$31</definedName>
    <definedName name="oknTax1Rate">Invoice!$AV$31</definedName>
    <definedName name="oknTax1RateDefault">Invoice!$C$15</definedName>
    <definedName name="oknTax2">Invoice!$AW$32</definedName>
    <definedName name="oknTax2IsAppliedToTax1">Invoice!$C$13</definedName>
    <definedName name="oknTax2Name">Invoice!$AU$32</definedName>
    <definedName name="oknTax2Rate">Invoice!$AV$32</definedName>
    <definedName name="oknTax2RateDefault">Invoice!$C$16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Invoice!$C$14</definedName>
    <definedName name="oknTaxType">Invoice!$C$12</definedName>
    <definedName name="oknTotal">Invoice!$Q$4</definedName>
    <definedName name="oknTotal1">Invoice!$F$38</definedName>
    <definedName name="oknVehicleColor">Invoice!$V$9</definedName>
    <definedName name="oknVehicleMake">Invoice!$K$8</definedName>
    <definedName name="oknVehicleModel">Invoice!$V$8</definedName>
    <definedName name="oknVehicleOdometerReading">Invoice!$K$11</definedName>
    <definedName name="oknVehicleStyle">Invoice!$V$10</definedName>
    <definedName name="oknVehicleTitle">Invoice!$V$11</definedName>
    <definedName name="oknVehicleVIN">Invoice!$K$10</definedName>
    <definedName name="oknVehicleYear">Invoice!$K$9</definedName>
    <definedName name="oknWhoAddress">Invoice!$AQ$19</definedName>
    <definedName name="oknWhoCityStateZip">Invoice!$AQ$20</definedName>
    <definedName name="oknWhoCountry">Invoice!$AQ$21</definedName>
    <definedName name="oknWhoID">Invoice!$B$9</definedName>
    <definedName name="oknWhoName">Invoice!$I$6</definedName>
    <definedName name="oknWhoPhone">Invoice!$AQ$22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Invoice!$F$3:$AB$36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17" i="1" l="1"/>
  <c r="BC18" i="1"/>
  <c r="BC19" i="1"/>
  <c r="BC20" i="1"/>
  <c r="BC21" i="1"/>
  <c r="BC22" i="1"/>
  <c r="BC23" i="1"/>
  <c r="BC24" i="1"/>
  <c r="BC25" i="1"/>
  <c r="BC26" i="1"/>
  <c r="BC27" i="1"/>
  <c r="BC28" i="1"/>
  <c r="AW31" i="1"/>
  <c r="AW32" i="1"/>
  <c r="AW30" i="1" l="1"/>
  <c r="D41" i="1" a="1"/>
  <c r="D41" i="1" s="1"/>
</calcChain>
</file>

<file path=xl/sharedStrings.xml><?xml version="1.0" encoding="utf-8"?>
<sst xmlns="http://schemas.openxmlformats.org/spreadsheetml/2006/main" count="100" uniqueCount="86">
  <si>
    <t>SHIPPING &amp; HANDLING</t>
  </si>
  <si>
    <t>Line Total</t>
    <phoneticPr fontId="14" type="noConversion"/>
  </si>
  <si>
    <t>Unit Price</t>
    <phoneticPr fontId="14" type="noConversion"/>
  </si>
  <si>
    <t>Quantity</t>
    <phoneticPr fontId="14" type="noConversion"/>
  </si>
  <si>
    <t>SUBTOTAL</t>
    <phoneticPr fontId="14" type="noConversion"/>
  </si>
  <si>
    <t>Due Date</t>
    <phoneticPr fontId="14" type="noConversion"/>
  </si>
  <si>
    <t>Terms</t>
    <phoneticPr fontId="14" type="noConversion"/>
  </si>
  <si>
    <t>Product ID</t>
    <phoneticPr fontId="14" type="noConversion"/>
  </si>
  <si>
    <t>Description</t>
    <phoneticPr fontId="14" type="noConversion"/>
  </si>
  <si>
    <t>Taxable</t>
    <phoneticPr fontId="14" type="noConversion"/>
  </si>
  <si>
    <t>TaxSystem</t>
    <phoneticPr fontId="14" type="noConversion"/>
  </si>
  <si>
    <t>Current Database</t>
  </si>
  <si>
    <t>Invoice Status</t>
  </si>
  <si>
    <t>cost</t>
    <phoneticPr fontId="14" type="noConversion"/>
  </si>
  <si>
    <t>PST</t>
  </si>
  <si>
    <t>GST</t>
  </si>
  <si>
    <t>P.O. #</t>
    <phoneticPr fontId="14" type="noConversion"/>
  </si>
  <si>
    <t>Sales Rep. Name</t>
    <phoneticPr fontId="14" type="noConversion"/>
  </si>
  <si>
    <t>Ship Date</t>
    <phoneticPr fontId="14" type="noConversion"/>
  </si>
  <si>
    <t>Ship Via</t>
    <phoneticPr fontId="14" type="noConversion"/>
  </si>
  <si>
    <t>(Company address, city, state zip, etc.)</t>
    <phoneticPr fontId="14" type="noConversion"/>
  </si>
  <si>
    <t>Company rep. name</t>
  </si>
  <si>
    <t>UPS</t>
  </si>
  <si>
    <t>Net 60</t>
  </si>
  <si>
    <t>Sales1</t>
  </si>
  <si>
    <t>#</t>
  </si>
  <si>
    <t>Cust. ID</t>
  </si>
  <si>
    <t>Construction Estimate Form</t>
  </si>
  <si>
    <t>Construction Proposal Templatec1001</t>
  </si>
  <si>
    <t>Pending</t>
  </si>
  <si>
    <t>INV1051</t>
  </si>
  <si>
    <t>C1011</t>
  </si>
  <si>
    <t>Construction Estimate Form - 1, New York[6], New York, 8537673, 8175133, 7000443466791304800?+4.43%, 301.5 sq mi, 780.9 km2, 28,317/sq mi, 10,933/km2, 40°39′49″N 73°56′19″W? / ?40.6635°N 73.9387°W? / 40.6635; -73.9387? (1 New York City)</t>
  </si>
  <si>
    <t>Construction Proposal Templatec1001 - 1, New York[6], New York, 8537673, 8175133, 7000443466791304800?+4.43%, 301.5 sq mi, 780.9 km2, 28,317/sq mi, 10,933/km2, 40°39′49″N 73°56′19″W? / ?40.6635°N 73.9387°W? / 40.6635; -73.9387? (1 New York City)</t>
  </si>
  <si>
    <t>c1006</t>
  </si>
  <si>
    <t>Motor Vehicle Bill of Sale</t>
  </si>
  <si>
    <t xml:space="preserve">BE IT KNOWN, that for payment in the sum of $                           </t>
  </si>
  <si>
    <t xml:space="preserve">, the full receipt of which is </t>
  </si>
  <si>
    <t xml:space="preserve">acknowledged, the undersigned                                                                           </t>
  </si>
  <si>
    <t xml:space="preserve"> (Seller) hereby sells and </t>
  </si>
  <si>
    <t xml:space="preserve">transfers to                                                                           </t>
  </si>
  <si>
    <t xml:space="preserve"> (Buyer), the following described motor vehicle </t>
  </si>
  <si>
    <t>(Vehicle):</t>
  </si>
  <si>
    <t>Odometer reading</t>
  </si>
  <si>
    <t>Make</t>
  </si>
  <si>
    <t>Year</t>
  </si>
  <si>
    <t>VIN #</t>
  </si>
  <si>
    <t>Model or series</t>
  </si>
  <si>
    <t>The sale is subject to the following conditions and representations:</t>
  </si>
  <si>
    <t xml:space="preserve">Seller acknowledges receipt of $                            </t>
  </si>
  <si>
    <t>in down payment for the Vehicle, full payment from the</t>
  </si>
  <si>
    <t xml:space="preserve">Buyer and title transfer to take place within      </t>
  </si>
  <si>
    <t>days.</t>
  </si>
  <si>
    <t xml:space="preserve">Seller allows the Buyer      </t>
  </si>
  <si>
    <t>days to have the Vehicle inspected by an independent mechanic, and agrees</t>
  </si>
  <si>
    <t>to cancel the sale if the inspection is unsatisfactory to the Buyer.</t>
  </si>
  <si>
    <t>of the down payment to cover costs</t>
  </si>
  <si>
    <t>and effort in re-advertising.</t>
  </si>
  <si>
    <t xml:space="preserve">Seller certifies to the best of the Seller's knowledge that the odometer reading listed in the vehicle </t>
  </si>
  <si>
    <t>description above reflects the actual mileage of the Vehicle. The Vehicle's odometer was not altered, set</t>
  </si>
  <si>
    <t>back, or disconnected while in the Seller's possession, and the Seller has no knowledge of anyone doing</t>
  </si>
  <si>
    <t>so.</t>
  </si>
  <si>
    <t>Seller warrants to Buyer that Seller has good and marketable title to said property, full authority to sell</t>
  </si>
  <si>
    <t>and transfer said property, and that said property is sold free of all liens, encumbrances, liabilities, and</t>
  </si>
  <si>
    <t>adverse claims of every nature and description whatsoever.</t>
  </si>
  <si>
    <t>Seller has no knowledge of any hidden defects in and to the Vehicle, and believes to the best of the</t>
  </si>
  <si>
    <t>Seller's knowledge that the Vehicle being sold is in good operating condition. Said Vehicle is otherwise</t>
  </si>
  <si>
    <t>sold in “as is” condition and where currently located.</t>
  </si>
  <si>
    <t xml:space="preserve">If the sale is not completed, the Seller will retain                </t>
  </si>
  <si>
    <t>$</t>
  </si>
  <si>
    <t>Color</t>
  </si>
  <si>
    <t>Style</t>
  </si>
  <si>
    <t>Title #</t>
  </si>
  <si>
    <t>companyname</t>
  </si>
  <si>
    <t>Company Contact</t>
  </si>
  <si>
    <t>Buyer</t>
  </si>
  <si>
    <t>Address</t>
  </si>
  <si>
    <t>City State ZIP</t>
  </si>
  <si>
    <t>Country</t>
  </si>
  <si>
    <t>Phone</t>
  </si>
  <si>
    <t>Date signed</t>
  </si>
  <si>
    <t>Seller</t>
  </si>
  <si>
    <t>In the presence of (Witness)</t>
  </si>
  <si>
    <t>Print name of witness</t>
  </si>
  <si>
    <t>Bill of Sale Form - 75, Irvine, California, 266122, 212375, 7001253075927015890?+25.31%, 65.6 sq mi, 169.9 km2, 4,057/sq mi, 1,566/km2, 33°40′42″N 117°46′17″W? / ?33.6784°N 117.7713°W? / 33.6784; -117.7713? (Irvine)</t>
  </si>
  <si>
    <t>Bill of Sales Templatec1006 - 75, Irvine, California, 266122, 212375, 7001253075927015890?+25.31%, 65.6 sq mi, 169.9 km2, 4,057/sq mi, 1,566/km2, 33°40′42″N 117°46′17″W? / ?33.6784°N 117.7713°W? / 33.6784; -117.7713? (Irvine)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</si>
</sst>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8"/>
      <name val="Arial Narrow"/>
      <family val="2"/>
    </font>
    <font>
      <b/>
      <sz val="12"/>
      <name val="Bell MT"/>
      <family val="1"/>
    </font>
    <font>
      <sz val="8"/>
      <name val="Arial"/>
      <family val="2"/>
    </font>
    <font>
      <b/>
      <sz val="8"/>
      <name val="Wide Latin"/>
      <family val="1"/>
    </font>
    <font>
      <b/>
      <sz val="11"/>
      <name val="Basemic Symbol"/>
      <family val="2"/>
    </font>
    <font>
      <b/>
      <sz val="9"/>
      <color indexed="8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2"/>
      <name val="Bell MT"/>
      <family val="1"/>
    </font>
    <font>
      <b/>
      <sz val="16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gradientFill degree="45">
        <stop position="0">
          <color theme="4" tint="0.80001220740379042"/>
        </stop>
        <stop position="1">
          <color theme="4" tint="-0.49803155613879818"/>
        </stop>
      </gradientFill>
    </fill>
    <fill>
      <patternFill patternType="solid">
        <fgColor theme="0" tint="-4.9989318521683403E-2"/>
        <bgColor auto="1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</borders>
  <cellStyleXfs count="1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43" fontId="0" fillId="0" borderId="2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 vertical="center"/>
      <protection locked="0"/>
    </xf>
    <xf numFmtId="0" fontId="15" fillId="0" borderId="0" xfId="0" applyFont="1" applyAlignment="1">
      <alignment vertical="center"/>
    </xf>
    <xf numFmtId="0" fontId="0" fillId="2" borderId="0" xfId="0" applyFill="1" applyAlignment="1" applyProtection="1">
      <alignment vertical="center"/>
      <protection hidden="1"/>
    </xf>
    <xf numFmtId="0" fontId="19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>
      <alignment vertical="center"/>
    </xf>
    <xf numFmtId="1" fontId="15" fillId="3" borderId="5" xfId="0" applyNumberFormat="1" applyFont="1" applyFill="1" applyBorder="1" applyAlignment="1" applyProtection="1">
      <alignment horizontal="left" vertical="center"/>
      <protection locked="0"/>
    </xf>
    <xf numFmtId="1" fontId="15" fillId="3" borderId="6" xfId="0" applyNumberFormat="1" applyFont="1" applyFill="1" applyBorder="1" applyAlignment="1">
      <alignment vertical="center"/>
    </xf>
    <xf numFmtId="165" fontId="15" fillId="3" borderId="5" xfId="0" applyNumberFormat="1" applyFont="1" applyFill="1" applyBorder="1" applyAlignment="1" applyProtection="1">
      <alignment vertical="center"/>
      <protection locked="0"/>
    </xf>
    <xf numFmtId="165" fontId="15" fillId="3" borderId="7" xfId="0" applyNumberFormat="1" applyFont="1" applyFill="1" applyBorder="1" applyAlignment="1" applyProtection="1">
      <alignment vertical="center"/>
      <protection locked="0"/>
    </xf>
    <xf numFmtId="169" fontId="15" fillId="3" borderId="7" xfId="0" applyNumberFormat="1" applyFont="1" applyFill="1" applyBorder="1" applyAlignment="1" applyProtection="1">
      <alignment horizontal="left" vertical="center"/>
      <protection hidden="1"/>
    </xf>
    <xf numFmtId="1" fontId="15" fillId="3" borderId="8" xfId="0" applyNumberFormat="1" applyFont="1" applyFill="1" applyBorder="1" applyAlignment="1" applyProtection="1">
      <alignment horizontal="left" vertical="center"/>
      <protection locked="0"/>
    </xf>
    <xf numFmtId="1" fontId="15" fillId="3" borderId="0" xfId="0" applyNumberFormat="1" applyFont="1" applyFill="1" applyAlignment="1">
      <alignment vertical="center"/>
    </xf>
    <xf numFmtId="165" fontId="15" fillId="3" borderId="8" xfId="0" applyNumberFormat="1" applyFont="1" applyFill="1" applyBorder="1" applyAlignment="1" applyProtection="1">
      <alignment vertical="center"/>
      <protection locked="0"/>
    </xf>
    <xf numFmtId="165" fontId="15" fillId="3" borderId="9" xfId="0" applyNumberFormat="1" applyFont="1" applyFill="1" applyBorder="1" applyAlignment="1" applyProtection="1">
      <alignment vertical="center"/>
      <protection locked="0"/>
    </xf>
    <xf numFmtId="169" fontId="15" fillId="3" borderId="9" xfId="0" applyNumberFormat="1" applyFont="1" applyFill="1" applyBorder="1" applyAlignment="1" applyProtection="1">
      <alignment horizontal="left" vertical="center"/>
      <protection hidden="1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1" fontId="0" fillId="3" borderId="0" xfId="0" applyNumberFormat="1" applyFill="1" applyAlignment="1">
      <alignment horizontal="center" vertical="center"/>
    </xf>
    <xf numFmtId="165" fontId="0" fillId="3" borderId="8" xfId="0" applyNumberFormat="1" applyFill="1" applyBorder="1" applyAlignment="1" applyProtection="1">
      <alignment vertical="center"/>
      <protection locked="0"/>
    </xf>
    <xf numFmtId="165" fontId="0" fillId="3" borderId="9" xfId="0" applyNumberFormat="1" applyFill="1" applyBorder="1" applyAlignment="1" applyProtection="1">
      <alignment vertical="center"/>
      <protection locked="0"/>
    </xf>
    <xf numFmtId="169" fontId="0" fillId="3" borderId="9" xfId="0" applyNumberFormat="1" applyFill="1" applyBorder="1" applyAlignment="1" applyProtection="1">
      <alignment horizontal="left" vertical="center"/>
      <protection hidden="1"/>
    </xf>
    <xf numFmtId="1" fontId="0" fillId="3" borderId="10" xfId="0" applyNumberFormat="1" applyFill="1" applyBorder="1" applyAlignment="1" applyProtection="1">
      <alignment horizontal="left" vertical="center"/>
      <protection locked="0"/>
    </xf>
    <xf numFmtId="1" fontId="0" fillId="3" borderId="11" xfId="0" applyNumberFormat="1" applyFill="1" applyBorder="1" applyAlignment="1">
      <alignment horizontal="center" vertical="center"/>
    </xf>
    <xf numFmtId="165" fontId="0" fillId="3" borderId="10" xfId="0" applyNumberFormat="1" applyFill="1" applyBorder="1" applyAlignment="1" applyProtection="1">
      <alignment vertical="center"/>
      <protection locked="0"/>
    </xf>
    <xf numFmtId="165" fontId="0" fillId="3" borderId="12" xfId="0" applyNumberFormat="1" applyFill="1" applyBorder="1" applyAlignment="1" applyProtection="1">
      <alignment vertical="center"/>
      <protection locked="0"/>
    </xf>
    <xf numFmtId="169" fontId="0" fillId="3" borderId="12" xfId="0" applyNumberFormat="1" applyFill="1" applyBorder="1" applyAlignment="1" applyProtection="1">
      <alignment horizontal="left" vertical="center"/>
      <protection hidden="1"/>
    </xf>
    <xf numFmtId="0" fontId="19" fillId="3" borderId="3" xfId="0" applyFont="1" applyFill="1" applyBorder="1" applyAlignment="1">
      <alignment horizontal="center" vertical="center"/>
    </xf>
    <xf numFmtId="14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25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164" fontId="17" fillId="5" borderId="0" xfId="0" applyNumberFormat="1" applyFont="1" applyFill="1" applyAlignment="1">
      <alignment horizontal="right" vertical="center"/>
    </xf>
    <xf numFmtId="10" fontId="17" fillId="5" borderId="0" xfId="0" applyNumberFormat="1" applyFont="1" applyFill="1" applyAlignment="1">
      <alignment horizontal="right" vertical="center"/>
    </xf>
    <xf numFmtId="0" fontId="18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0" xfId="0" applyFill="1" applyAlignment="1" applyProtection="1">
      <alignment vertical="center"/>
      <protection locked="0" hidden="1"/>
    </xf>
    <xf numFmtId="168" fontId="17" fillId="5" borderId="0" xfId="0" applyNumberFormat="1" applyFont="1" applyFill="1" applyAlignment="1">
      <alignment vertical="center"/>
    </xf>
    <xf numFmtId="0" fontId="0" fillId="2" borderId="0" xfId="0" applyFill="1" applyAlignment="1" applyProtection="1">
      <alignment horizontal="right" vertical="center"/>
      <protection locked="0" hidden="1"/>
    </xf>
    <xf numFmtId="0" fontId="26" fillId="5" borderId="0" xfId="1" applyFont="1" applyFill="1" applyAlignment="1" applyProtection="1">
      <alignment vertical="center"/>
    </xf>
    <xf numFmtId="167" fontId="15" fillId="3" borderId="7" xfId="0" applyNumberFormat="1" applyFont="1" applyFill="1" applyBorder="1" applyAlignment="1" applyProtection="1">
      <alignment horizontal="right" vertical="center"/>
      <protection locked="0"/>
    </xf>
    <xf numFmtId="167" fontId="15" fillId="3" borderId="9" xfId="0" applyNumberFormat="1" applyFont="1" applyFill="1" applyBorder="1" applyAlignment="1" applyProtection="1">
      <alignment horizontal="right" vertical="center"/>
      <protection locked="0"/>
    </xf>
    <xf numFmtId="167" fontId="0" fillId="3" borderId="9" xfId="0" applyNumberFormat="1" applyFill="1" applyBorder="1" applyAlignment="1" applyProtection="1">
      <alignment horizontal="right" vertical="center"/>
      <protection locked="0"/>
    </xf>
    <xf numFmtId="167" fontId="0" fillId="3" borderId="12" xfId="0" applyNumberFormat="1" applyFill="1" applyBorder="1" applyAlignment="1" applyProtection="1">
      <alignment horizontal="right" vertical="center"/>
      <protection locked="0"/>
    </xf>
    <xf numFmtId="0" fontId="16" fillId="5" borderId="0" xfId="1" applyFill="1" applyAlignment="1" applyProtection="1">
      <alignment vertical="center"/>
    </xf>
    <xf numFmtId="10" fontId="0" fillId="0" borderId="0" xfId="0" applyNumberFormat="1" applyAlignment="1" applyProtection="1">
      <alignment horizontal="right" vertical="center"/>
      <protection locked="0"/>
    </xf>
    <xf numFmtId="0" fontId="15" fillId="6" borderId="0" xfId="0" applyFont="1" applyFill="1" applyAlignment="1" applyProtection="1">
      <alignment vertical="center"/>
      <protection locked="0"/>
    </xf>
    <xf numFmtId="0" fontId="0" fillId="7" borderId="0" xfId="0" applyFill="1" applyAlignment="1">
      <alignment vertical="center"/>
    </xf>
    <xf numFmtId="0" fontId="16" fillId="7" borderId="0" xfId="1" applyFill="1" applyAlignment="1" applyProtection="1">
      <alignment vertical="center"/>
    </xf>
    <xf numFmtId="0" fontId="19" fillId="3" borderId="4" xfId="0" applyFont="1" applyFill="1" applyBorder="1" applyAlignment="1">
      <alignment horizontal="center" vertical="center"/>
    </xf>
    <xf numFmtId="14" fontId="15" fillId="3" borderId="4" xfId="0" applyNumberFormat="1" applyFont="1" applyFill="1" applyBorder="1" applyAlignment="1" applyProtection="1">
      <alignment horizontal="center" vertical="center"/>
      <protection locked="0"/>
    </xf>
    <xf numFmtId="0" fontId="0" fillId="9" borderId="0" xfId="0" applyFill="1" applyAlignment="1">
      <alignment vertical="center"/>
    </xf>
    <xf numFmtId="0" fontId="0" fillId="9" borderId="0" xfId="0" applyFill="1"/>
    <xf numFmtId="0" fontId="0" fillId="4" borderId="0" xfId="0" applyFill="1" applyAlignment="1" applyProtection="1">
      <alignment vertical="center"/>
      <protection hidden="1"/>
    </xf>
    <xf numFmtId="0" fontId="0" fillId="4" borderId="0" xfId="0" applyFill="1"/>
    <xf numFmtId="1" fontId="0" fillId="4" borderId="8" xfId="0" applyNumberFormat="1" applyFill="1" applyBorder="1" applyAlignment="1" applyProtection="1">
      <alignment horizontal="left" vertical="center"/>
      <protection locked="0"/>
    </xf>
    <xf numFmtId="1" fontId="0" fillId="4" borderId="0" xfId="0" applyNumberFormat="1" applyFill="1" applyAlignment="1">
      <alignment horizontal="center" vertical="center"/>
    </xf>
    <xf numFmtId="165" fontId="0" fillId="4" borderId="8" xfId="0" applyNumberFormat="1" applyFill="1" applyBorder="1" applyAlignment="1" applyProtection="1">
      <alignment vertical="center"/>
      <protection locked="0"/>
    </xf>
    <xf numFmtId="165" fontId="0" fillId="4" borderId="9" xfId="0" applyNumberFormat="1" applyFill="1" applyBorder="1" applyAlignment="1" applyProtection="1">
      <alignment vertical="center"/>
      <protection locked="0"/>
    </xf>
    <xf numFmtId="167" fontId="0" fillId="4" borderId="9" xfId="0" applyNumberFormat="1" applyFill="1" applyBorder="1" applyAlignment="1" applyProtection="1">
      <alignment horizontal="right" vertical="center"/>
      <protection locked="0"/>
    </xf>
    <xf numFmtId="169" fontId="0" fillId="4" borderId="9" xfId="0" applyNumberFormat="1" applyFill="1" applyBorder="1" applyAlignment="1" applyProtection="1">
      <alignment horizontal="left" vertical="center"/>
      <protection hidden="1"/>
    </xf>
    <xf numFmtId="0" fontId="1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10" borderId="0" xfId="0" applyFill="1" applyAlignment="1">
      <alignment vertical="center"/>
    </xf>
    <xf numFmtId="0" fontId="15" fillId="1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0" xfId="1" applyFont="1" applyFill="1" applyAlignment="1" applyProtection="1">
      <alignment vertical="center"/>
    </xf>
    <xf numFmtId="0" fontId="0" fillId="5" borderId="13" xfId="0" applyFill="1" applyBorder="1" applyAlignment="1" applyProtection="1">
      <alignment vertical="center"/>
      <protection locked="0"/>
    </xf>
    <xf numFmtId="0" fontId="13" fillId="10" borderId="0" xfId="0" applyFont="1" applyFill="1" applyAlignment="1">
      <alignment vertical="center"/>
    </xf>
    <xf numFmtId="0" fontId="0" fillId="10" borderId="0" xfId="0" applyFill="1" applyAlignment="1" applyProtection="1">
      <alignment vertical="center"/>
      <protection locked="0" hidden="1"/>
    </xf>
    <xf numFmtId="0" fontId="0" fillId="10" borderId="0" xfId="0" applyFill="1"/>
    <xf numFmtId="0" fontId="0" fillId="0" borderId="0" xfId="0" applyProtection="1">
      <protection locked="0"/>
    </xf>
    <xf numFmtId="0" fontId="15" fillId="2" borderId="0" xfId="0" applyFont="1" applyFill="1" applyAlignment="1" applyProtection="1">
      <alignment vertical="center"/>
      <protection locked="0" hidden="1"/>
    </xf>
    <xf numFmtId="0" fontId="15" fillId="2" borderId="0" xfId="0" applyFont="1" applyFill="1" applyAlignment="1" applyProtection="1">
      <alignment vertical="center"/>
      <protection locked="0"/>
    </xf>
    <xf numFmtId="0" fontId="0" fillId="4" borderId="0" xfId="0" applyFill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1" fillId="0" borderId="0" xfId="15"/>
    <xf numFmtId="0" fontId="13" fillId="8" borderId="0" xfId="0" applyFont="1" applyFill="1" applyAlignment="1">
      <alignment horizontal="center" vertical="center"/>
    </xf>
    <xf numFmtId="0" fontId="0" fillId="5" borderId="11" xfId="0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15" fillId="6" borderId="0" xfId="0" applyFont="1" applyFill="1" applyAlignment="1" applyProtection="1">
      <alignment horizontal="center" vertical="center"/>
      <protection locked="0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0" fontId="22" fillId="5" borderId="0" xfId="0" applyNumberFormat="1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3" borderId="10" xfId="0" applyFill="1" applyBorder="1" applyAlignment="1" applyProtection="1">
      <alignment horizontal="left" vertical="center"/>
      <protection locked="0"/>
    </xf>
    <xf numFmtId="0" fontId="0" fillId="3" borderId="11" xfId="0" applyFill="1" applyBorder="1" applyAlignment="1" applyProtection="1">
      <alignment horizontal="left" vertical="center"/>
      <protection locked="0"/>
    </xf>
    <xf numFmtId="0" fontId="0" fillId="3" borderId="12" xfId="0" applyFill="1" applyBorder="1" applyAlignment="1" applyProtection="1">
      <alignment horizontal="left" vertical="center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0" fontId="15" fillId="3" borderId="8" xfId="0" applyFont="1" applyFill="1" applyBorder="1" applyAlignment="1" applyProtection="1">
      <alignment horizontal="left" vertical="center"/>
      <protection locked="0"/>
    </xf>
    <xf numFmtId="0" fontId="15" fillId="3" borderId="0" xfId="0" applyFont="1" applyFill="1" applyAlignment="1" applyProtection="1">
      <alignment horizontal="left" vertical="center"/>
      <protection locked="0"/>
    </xf>
    <xf numFmtId="0" fontId="15" fillId="3" borderId="9" xfId="0" applyFont="1" applyFill="1" applyBorder="1" applyAlignment="1" applyProtection="1">
      <alignment horizontal="left" vertical="center"/>
      <protection locked="0"/>
    </xf>
    <xf numFmtId="0" fontId="19" fillId="3" borderId="3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9" fillId="3" borderId="13" xfId="0" applyFont="1" applyFill="1" applyBorder="1" applyAlignment="1">
      <alignment horizontal="center" vertical="center"/>
    </xf>
    <xf numFmtId="0" fontId="15" fillId="3" borderId="5" xfId="0" applyFont="1" applyFill="1" applyBorder="1" applyAlignment="1" applyProtection="1">
      <alignment horizontal="left" vertical="center"/>
      <protection locked="0"/>
    </xf>
    <xf numFmtId="0" fontId="15" fillId="3" borderId="6" xfId="0" applyFont="1" applyFill="1" applyBorder="1" applyAlignment="1" applyProtection="1">
      <alignment horizontal="left" vertical="center"/>
      <protection locked="0"/>
    </xf>
    <xf numFmtId="0" fontId="15" fillId="3" borderId="7" xfId="0" applyFont="1" applyFill="1" applyBorder="1" applyAlignment="1" applyProtection="1">
      <alignment horizontal="left" vertical="center"/>
      <protection locked="0"/>
    </xf>
    <xf numFmtId="166" fontId="14" fillId="0" borderId="0" xfId="0" applyNumberFormat="1" applyFont="1" applyAlignment="1" applyProtection="1">
      <alignment horizontal="left" vertical="center" shrinkToFit="1"/>
      <protection locked="0"/>
    </xf>
    <xf numFmtId="0" fontId="0" fillId="5" borderId="11" xfId="0" applyFill="1" applyBorder="1" applyAlignment="1" applyProtection="1">
      <alignment horizontal="center"/>
      <protection locked="0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0" fillId="5" borderId="19" xfId="0" applyFill="1" applyBorder="1" applyAlignment="1" applyProtection="1">
      <alignment horizontal="center" vertical="center"/>
      <protection locked="0"/>
    </xf>
    <xf numFmtId="0" fontId="0" fillId="5" borderId="20" xfId="0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 applyProtection="1">
      <alignment horizontal="center" vertical="center"/>
      <protection locked="0"/>
    </xf>
    <xf numFmtId="0" fontId="0" fillId="5" borderId="22" xfId="0" applyFill="1" applyBorder="1" applyAlignment="1" applyProtection="1">
      <alignment horizontal="center" vertical="center"/>
      <protection locked="0"/>
    </xf>
    <xf numFmtId="0" fontId="0" fillId="5" borderId="13" xfId="0" applyFill="1" applyBorder="1" applyAlignment="1" applyProtection="1">
      <alignment horizontal="center" vertical="center"/>
      <protection locked="0"/>
    </xf>
    <xf numFmtId="0" fontId="0" fillId="5" borderId="23" xfId="0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 vertical="center"/>
      <protection locked="0"/>
    </xf>
    <xf numFmtId="0" fontId="0" fillId="5" borderId="18" xfId="0" applyFill="1" applyBorder="1" applyAlignment="1" applyProtection="1">
      <alignment horizontal="center" vertical="center"/>
      <protection locked="0"/>
    </xf>
    <xf numFmtId="0" fontId="0" fillId="5" borderId="25" xfId="0" applyFill="1" applyBorder="1" applyAlignment="1" applyProtection="1">
      <alignment horizontal="center" vertical="center"/>
      <protection locked="0"/>
    </xf>
    <xf numFmtId="0" fontId="21" fillId="5" borderId="19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0" fontId="24" fillId="5" borderId="22" xfId="0" applyFont="1" applyFill="1" applyBorder="1" applyAlignment="1" applyProtection="1">
      <alignment horizontal="center" vertical="center" wrapText="1"/>
      <protection locked="0"/>
    </xf>
    <xf numFmtId="0" fontId="24" fillId="5" borderId="13" xfId="0" applyFont="1" applyFill="1" applyBorder="1" applyAlignment="1" applyProtection="1">
      <alignment horizontal="center" vertical="center" wrapText="1"/>
      <protection locked="0"/>
    </xf>
    <xf numFmtId="0" fontId="21" fillId="5" borderId="22" xfId="0" applyFont="1" applyFill="1" applyBorder="1" applyAlignment="1" applyProtection="1">
      <alignment horizontal="center" vertical="center"/>
      <protection locked="0"/>
    </xf>
    <xf numFmtId="0" fontId="21" fillId="5" borderId="13" xfId="0" applyFont="1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0" fillId="5" borderId="18" xfId="0" applyFill="1" applyBorder="1" applyAlignment="1" applyProtection="1">
      <alignment horizontal="center"/>
      <protection locked="0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13" fillId="5" borderId="13" xfId="0" applyFont="1" applyFill="1" applyBorder="1" applyAlignment="1" applyProtection="1">
      <alignment horizontal="left" vertical="center"/>
      <protection locked="0"/>
    </xf>
    <xf numFmtId="0" fontId="13" fillId="6" borderId="0" xfId="0" applyFont="1" applyFill="1" applyAlignment="1" applyProtection="1">
      <alignment horizontal="left" vertical="center"/>
      <protection locked="0"/>
    </xf>
  </cellXfs>
  <cellStyles count="16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00000000-0005-0000-0000-000005000000}"/>
    <cellStyle name="Normal 13" xfId="14" xr:uid="{4AA191AB-1C07-4FEA-8A0A-1BA29A158FC5}"/>
    <cellStyle name="Normal 14" xfId="15" xr:uid="{4A7ED882-F6A5-4CA5-9A78-6506BBCABF01}"/>
    <cellStyle name="Normal 2" xfId="2" xr:uid="{00000000-0005-0000-0000-000006000000}"/>
    <cellStyle name="Normal 3" xfId="3" xr:uid="{00000000-0005-0000-0000-000007000000}"/>
    <cellStyle name="Normal 4" xfId="5" xr:uid="{00000000-0005-0000-0000-000008000000}"/>
    <cellStyle name="Normal 5" xfId="6" xr:uid="{00000000-0005-0000-0000-000009000000}"/>
    <cellStyle name="Normal 6" xfId="7" xr:uid="{00000000-0005-0000-0000-00000A000000}"/>
    <cellStyle name="Normal 7" xfId="8" xr:uid="{00000000-0005-0000-0000-00000B000000}"/>
    <cellStyle name="Normal 8" xfId="9" xr:uid="{00000000-0005-0000-0000-00000C000000}"/>
    <cellStyle name="Normal 9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illofsal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illofsal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2</xdr:row>
      <xdr:rowOff>0</xdr:rowOff>
    </xdr:from>
    <xdr:to>
      <xdr:col>37</xdr:col>
      <xdr:colOff>591264</xdr:colOff>
      <xdr:row>10</xdr:row>
      <xdr:rowOff>228963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4352D-380A-4BB4-9631-9E6CA82D6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28</xdr:col>
      <xdr:colOff>127000</xdr:colOff>
      <xdr:row>2</xdr:row>
      <xdr:rowOff>127000</xdr:rowOff>
    </xdr:from>
    <xdr:to>
      <xdr:col>35</xdr:col>
      <xdr:colOff>488950</xdr:colOff>
      <xdr:row>9</xdr:row>
      <xdr:rowOff>34925</xdr:rowOff>
    </xdr:to>
    <xdr:sp macro="" textlink="">
      <xdr:nvSpPr>
        <xdr:cNvPr id="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966382-6867-0D13-2D12-56C177A1BBDF}"/>
            </a:ext>
          </a:extLst>
        </xdr:cNvPr>
        <xdr:cNvSpPr txBox="1"/>
      </xdr:nvSpPr>
      <xdr:spPr>
        <a:xfrm>
          <a:off x="72612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13</xdr:col>
      <xdr:colOff>234950</xdr:colOff>
      <xdr:row>34</xdr:row>
      <xdr:rowOff>209550</xdr:rowOff>
    </xdr:from>
    <xdr:to>
      <xdr:col>20</xdr:col>
      <xdr:colOff>28575</xdr:colOff>
      <xdr:row>35</xdr:row>
      <xdr:rowOff>215900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652FBBD-0086-23CE-D9EB-93FFB4F182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6800" y="9296400"/>
          <a:ext cx="1498600" cy="25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C37DC0-9838-4C0E-9C91-70B4990C2C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D4B6B9A-D7C6-4030-A6E3-68040F05E4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25D4BA8-3E3A-480D-9ECD-15660E0C7D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C3C5C35-97E4-4CBA-802C-1DC70DE644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4406FCA-732A-4CA1-BF23-AD8F27BF6D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DD77815-2A9C-4E78-9F0F-3BFA4E1525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E57A156-46A1-4D64-869D-4F76E0BE24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CD183AF-6BDF-4FEC-AF59-FF87BDD3DEA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B64AF90-65FA-599D-9D0F-6508354EAC7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69BFC71-31EF-6685-837B-8B0E7240137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D88E8E3-C0E5-3F84-8980-A67F4DAAD5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nstruction-proposal-contract-template.html" TargetMode="External"/><Relationship Id="rId13" Type="http://schemas.openxmlformats.org/officeDocument/2006/relationships/hyperlink" Target="http://www.invoicingtemplate.com/construction-proposal-contract-template.html" TargetMode="External"/><Relationship Id="rId18" Type="http://schemas.openxmlformats.org/officeDocument/2006/relationships/hyperlink" Target="http://www.invoicingtemplate.com/billofsaletemplate.html" TargetMode="External"/><Relationship Id="rId3" Type="http://schemas.openxmlformats.org/officeDocument/2006/relationships/hyperlink" Target="http://www.invoicingtemplate.com/construction-proposal-contract-template.html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://www.invoicingtemplate.com/construction-proposal-contract-template.html" TargetMode="External"/><Relationship Id="rId12" Type="http://schemas.openxmlformats.org/officeDocument/2006/relationships/hyperlink" Target="http://www.invoicingtemplate.com/construction-proposal-contract-template.html" TargetMode="External"/><Relationship Id="rId17" Type="http://schemas.openxmlformats.org/officeDocument/2006/relationships/hyperlink" Target="http://www.invoicingtemplate.com/construction-proposal-contract-template.html" TargetMode="External"/><Relationship Id="rId2" Type="http://schemas.openxmlformats.org/officeDocument/2006/relationships/hyperlink" Target="http://www.invoicingtemplate.com/construction-proposal-contract-template.html" TargetMode="External"/><Relationship Id="rId16" Type="http://schemas.openxmlformats.org/officeDocument/2006/relationships/hyperlink" Target="http://www.invoicingtemplate.com/construction-proposal-contract-template.html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invoicingtemplate.com/construction-proposal-contract-template.html" TargetMode="External"/><Relationship Id="rId6" Type="http://schemas.openxmlformats.org/officeDocument/2006/relationships/hyperlink" Target="http://www.invoicingtemplate.com/construction-proposal-contract-template.html" TargetMode="External"/><Relationship Id="rId11" Type="http://schemas.openxmlformats.org/officeDocument/2006/relationships/hyperlink" Target="http://www.invoicingtemplate.com/construction-proposal-contract-template.html" TargetMode="External"/><Relationship Id="rId5" Type="http://schemas.openxmlformats.org/officeDocument/2006/relationships/hyperlink" Target="http://www.invoicingtemplate.com/construction-proposal-contract-template.html" TargetMode="External"/><Relationship Id="rId15" Type="http://schemas.openxmlformats.org/officeDocument/2006/relationships/hyperlink" Target="http://www.invoicingtemplate.com/construction-proposal-contract-template.html" TargetMode="External"/><Relationship Id="rId10" Type="http://schemas.openxmlformats.org/officeDocument/2006/relationships/hyperlink" Target="http://www.invoicingtemplate.com/construction-proposal-contract-template.html" TargetMode="External"/><Relationship Id="rId19" Type="http://schemas.openxmlformats.org/officeDocument/2006/relationships/hyperlink" Target="http://www.invoicingtemplate.com/billofsaletemplate.html" TargetMode="External"/><Relationship Id="rId4" Type="http://schemas.openxmlformats.org/officeDocument/2006/relationships/hyperlink" Target="http://www.invoicingtemplate.com/construction-proposal-contract-template.html" TargetMode="External"/><Relationship Id="rId9" Type="http://schemas.openxmlformats.org/officeDocument/2006/relationships/hyperlink" Target="http://www.invoicingtemplate.com/construction-proposal-contract-template.html" TargetMode="External"/><Relationship Id="rId14" Type="http://schemas.openxmlformats.org/officeDocument/2006/relationships/hyperlink" Target="http://www.invoicingtemplate.com/construction-proposal-contract-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8"/>
  <sheetViews>
    <sheetView showGridLines="0" showRowColHeaders="0" showZeros="0" tabSelected="1" showOutlineSymbols="0" zoomScaleNormal="100" workbookViewId="0">
      <selection activeCell="M5" sqref="M5:V5"/>
    </sheetView>
  </sheetViews>
  <sheetFormatPr defaultRowHeight="12.75"/>
  <cols>
    <col min="1" max="1" width="9.28515625" style="37" customWidth="1"/>
    <col min="2" max="2" width="9.7109375" style="37" customWidth="1"/>
    <col min="3" max="3" width="10.28515625" style="40" hidden="1" customWidth="1"/>
    <col min="4" max="4" width="16" style="40" hidden="1" customWidth="1"/>
    <col min="5" max="5" width="0.7109375" style="69" customWidth="1"/>
    <col min="6" max="14" width="3.85546875" style="1" customWidth="1"/>
    <col min="15" max="15" width="1.85546875" style="39" customWidth="1"/>
    <col min="16" max="16" width="3.85546875" style="1" customWidth="1"/>
    <col min="17" max="17" width="4.42578125" style="1" customWidth="1"/>
    <col min="18" max="28" width="3.85546875" style="1" customWidth="1"/>
    <col min="29" max="29" width="2.140625" style="55" customWidth="1"/>
    <col min="30" max="30" width="3.85546875" style="1" customWidth="1"/>
    <col min="31" max="16384" width="9.140625" style="1"/>
  </cols>
  <sheetData>
    <row r="1" spans="1:997" s="51" customFormat="1" ht="57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HQ1" s="52" t="s">
        <v>28</v>
      </c>
      <c r="AIB1" s="52" t="s">
        <v>85</v>
      </c>
      <c r="AIX1" s="52" t="s">
        <v>33</v>
      </c>
      <c r="AJZ1" s="52" t="s">
        <v>33</v>
      </c>
      <c r="AKH1" s="52" t="s">
        <v>28</v>
      </c>
      <c r="AKP1" s="52" t="s">
        <v>33</v>
      </c>
      <c r="AKS1" s="52" t="s">
        <v>33</v>
      </c>
      <c r="ALB1" s="52" t="s">
        <v>28</v>
      </c>
      <c r="ALG1" s="52" t="s">
        <v>33</v>
      </c>
      <c r="ALI1" s="52" t="s">
        <v>33</v>
      </c>
    </row>
    <row r="2" spans="1:997" s="69" customFormat="1" ht="3.75" customHeight="1">
      <c r="A2" s="75"/>
      <c r="B2" s="75"/>
      <c r="C2" s="76"/>
      <c r="D2" s="76"/>
      <c r="P2" s="77"/>
      <c r="Q2" s="77"/>
      <c r="R2" s="77"/>
      <c r="S2" s="77"/>
      <c r="T2" s="77"/>
    </row>
    <row r="3" spans="1:997" ht="50.25" customHeight="1">
      <c r="A3" s="87" t="s">
        <v>11</v>
      </c>
      <c r="B3" s="87"/>
      <c r="F3" s="86" t="s">
        <v>35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D3"/>
      <c r="AE3"/>
      <c r="AF3"/>
      <c r="AG3"/>
      <c r="AH3"/>
      <c r="AI3"/>
    </row>
    <row r="4" spans="1:997" ht="20.100000000000001" customHeight="1">
      <c r="A4" s="88" t="s">
        <v>34</v>
      </c>
      <c r="B4" s="88"/>
      <c r="F4" t="s">
        <v>36</v>
      </c>
      <c r="G4" s="65"/>
      <c r="L4" s="66"/>
      <c r="M4" s="65"/>
      <c r="O4" s="1"/>
      <c r="P4"/>
      <c r="Q4" s="136"/>
      <c r="R4" s="136"/>
      <c r="S4" s="136"/>
      <c r="T4" s="136"/>
      <c r="U4" s="136"/>
      <c r="V4" s="1" t="s">
        <v>37</v>
      </c>
      <c r="AD4"/>
      <c r="AE4"/>
      <c r="AF4"/>
      <c r="AG4"/>
      <c r="AH4"/>
      <c r="AI4"/>
      <c r="AN4" s="73"/>
      <c r="AO4" s="73"/>
      <c r="AP4" s="73"/>
      <c r="AQ4" s="73"/>
      <c r="AR4" s="73"/>
    </row>
    <row r="5" spans="1:997" ht="20.100000000000001" customHeight="1">
      <c r="F5" s="1" t="s">
        <v>38</v>
      </c>
      <c r="M5" s="85"/>
      <c r="N5" s="85"/>
      <c r="O5" s="85"/>
      <c r="P5" s="85"/>
      <c r="Q5" s="85"/>
      <c r="R5" s="85"/>
      <c r="S5" s="85"/>
      <c r="T5" s="85"/>
      <c r="U5" s="85"/>
      <c r="V5" s="85"/>
      <c r="W5" s="1" t="s">
        <v>39</v>
      </c>
      <c r="AD5"/>
      <c r="AE5"/>
      <c r="AF5"/>
      <c r="AG5"/>
      <c r="AH5"/>
      <c r="AI5"/>
      <c r="AN5" s="71"/>
      <c r="AO5" s="71"/>
      <c r="AP5" s="71"/>
      <c r="AQ5" s="71"/>
      <c r="AR5" s="71"/>
    </row>
    <row r="6" spans="1:997" ht="20.100000000000001" customHeight="1">
      <c r="F6" s="1" t="s">
        <v>40</v>
      </c>
      <c r="I6" s="85"/>
      <c r="J6" s="85"/>
      <c r="K6" s="85"/>
      <c r="L6" s="85"/>
      <c r="M6" s="85"/>
      <c r="N6" s="85"/>
      <c r="O6" s="85"/>
      <c r="P6" s="85"/>
      <c r="Q6" s="85"/>
      <c r="R6" s="85"/>
      <c r="S6" t="s">
        <v>41</v>
      </c>
      <c r="T6"/>
      <c r="AD6"/>
      <c r="AE6"/>
      <c r="AF6"/>
      <c r="AG6"/>
      <c r="AH6"/>
      <c r="AI6"/>
      <c r="AN6" s="71"/>
      <c r="AO6" s="71"/>
      <c r="AP6" s="71"/>
      <c r="AQ6" s="71"/>
      <c r="AR6" s="71"/>
    </row>
    <row r="7" spans="1:997" ht="20.100000000000001" customHeight="1" thickBot="1">
      <c r="F7" s="1" t="s">
        <v>42</v>
      </c>
      <c r="N7" s="67"/>
      <c r="O7" s="1"/>
      <c r="P7"/>
      <c r="Q7"/>
      <c r="R7"/>
      <c r="S7"/>
      <c r="T7"/>
      <c r="AD7"/>
      <c r="AE7"/>
      <c r="AF7"/>
      <c r="AG7"/>
      <c r="AH7"/>
      <c r="AI7"/>
      <c r="AN7" s="65"/>
      <c r="AO7" s="65"/>
      <c r="AP7" s="65"/>
      <c r="AQ7" s="65"/>
      <c r="AR7" s="65"/>
    </row>
    <row r="8" spans="1:997" ht="20.100000000000001" customHeight="1" thickTop="1">
      <c r="A8" s="33" t="s">
        <v>25</v>
      </c>
      <c r="B8" s="50" t="s">
        <v>30</v>
      </c>
      <c r="F8" s="137" t="s">
        <v>44</v>
      </c>
      <c r="G8" s="138"/>
      <c r="H8" s="138"/>
      <c r="I8" s="138"/>
      <c r="J8" s="138"/>
      <c r="K8" s="152"/>
      <c r="L8" s="153"/>
      <c r="M8" s="153"/>
      <c r="N8" s="153"/>
      <c r="O8" s="153"/>
      <c r="P8" s="153"/>
      <c r="Q8" s="153"/>
      <c r="R8" s="160" t="s">
        <v>47</v>
      </c>
      <c r="S8" s="161"/>
      <c r="T8" s="161"/>
      <c r="U8" s="162"/>
      <c r="V8" s="143"/>
      <c r="W8" s="144"/>
      <c r="X8" s="144"/>
      <c r="Y8" s="144"/>
      <c r="Z8" s="144"/>
      <c r="AA8" s="144"/>
      <c r="AB8" s="145"/>
      <c r="AD8"/>
      <c r="AE8"/>
      <c r="AF8"/>
      <c r="AG8"/>
      <c r="AH8"/>
      <c r="AI8"/>
      <c r="AN8" s="71"/>
      <c r="AO8" s="71"/>
      <c r="AP8" s="71"/>
      <c r="AQ8" s="71"/>
      <c r="AR8" s="71"/>
    </row>
    <row r="9" spans="1:997" ht="20.100000000000001" customHeight="1">
      <c r="A9" s="33" t="s">
        <v>26</v>
      </c>
      <c r="B9" s="50" t="s">
        <v>31</v>
      </c>
      <c r="F9" s="139" t="s">
        <v>45</v>
      </c>
      <c r="G9" s="140"/>
      <c r="H9" s="140"/>
      <c r="I9" s="140"/>
      <c r="J9" s="140"/>
      <c r="K9" s="154"/>
      <c r="L9" s="155"/>
      <c r="M9" s="155"/>
      <c r="N9" s="155"/>
      <c r="O9" s="155"/>
      <c r="P9" s="155"/>
      <c r="Q9" s="155"/>
      <c r="R9" s="89" t="s">
        <v>70</v>
      </c>
      <c r="S9" s="90"/>
      <c r="T9" s="90"/>
      <c r="U9" s="91"/>
      <c r="V9" s="146"/>
      <c r="W9" s="147"/>
      <c r="X9" s="147"/>
      <c r="Y9" s="147"/>
      <c r="Z9" s="147"/>
      <c r="AA9" s="147"/>
      <c r="AB9" s="148"/>
      <c r="AD9"/>
      <c r="AE9"/>
      <c r="AF9"/>
      <c r="AG9"/>
      <c r="AH9"/>
      <c r="AI9"/>
      <c r="AN9" s="71"/>
      <c r="AO9" s="71"/>
      <c r="AP9" s="71"/>
      <c r="AQ9" s="71"/>
      <c r="AR9" s="71"/>
    </row>
    <row r="10" spans="1:997" ht="20.100000000000001" customHeight="1">
      <c r="F10" s="139" t="s">
        <v>46</v>
      </c>
      <c r="G10" s="140"/>
      <c r="H10" s="140"/>
      <c r="I10" s="140"/>
      <c r="J10" s="140"/>
      <c r="K10" s="156"/>
      <c r="L10" s="157"/>
      <c r="M10" s="157"/>
      <c r="N10" s="157"/>
      <c r="O10" s="157"/>
      <c r="P10" s="157"/>
      <c r="Q10" s="157"/>
      <c r="R10" s="89" t="s">
        <v>71</v>
      </c>
      <c r="S10" s="90"/>
      <c r="T10" s="90"/>
      <c r="U10" s="91"/>
      <c r="V10" s="146"/>
      <c r="W10" s="147"/>
      <c r="X10" s="147"/>
      <c r="Y10" s="147"/>
      <c r="Z10" s="147"/>
      <c r="AA10" s="147"/>
      <c r="AB10" s="148"/>
      <c r="AD10"/>
      <c r="AE10"/>
      <c r="AF10"/>
      <c r="AG10"/>
      <c r="AH10"/>
      <c r="AI10"/>
      <c r="AN10" s="71"/>
      <c r="AO10" s="71"/>
      <c r="AP10" s="71"/>
      <c r="AQ10" s="71"/>
      <c r="AR10" s="71"/>
    </row>
    <row r="11" spans="1:997" ht="20.100000000000001" customHeight="1" thickBot="1">
      <c r="C11" s="40" t="s">
        <v>10</v>
      </c>
      <c r="F11" s="141" t="s">
        <v>43</v>
      </c>
      <c r="G11" s="142"/>
      <c r="H11" s="142"/>
      <c r="I11" s="142"/>
      <c r="J11" s="142"/>
      <c r="K11" s="158"/>
      <c r="L11" s="159"/>
      <c r="M11" s="159"/>
      <c r="N11" s="159"/>
      <c r="O11" s="159"/>
      <c r="P11" s="159"/>
      <c r="Q11" s="159"/>
      <c r="R11" s="92" t="s">
        <v>72</v>
      </c>
      <c r="S11" s="93"/>
      <c r="T11" s="93"/>
      <c r="U11" s="94"/>
      <c r="V11" s="149"/>
      <c r="W11" s="150"/>
      <c r="X11" s="150"/>
      <c r="Y11" s="150"/>
      <c r="Z11" s="150"/>
      <c r="AA11" s="150"/>
      <c r="AB11" s="151"/>
      <c r="AD11"/>
      <c r="AE11"/>
      <c r="AF11"/>
      <c r="AG11"/>
      <c r="AH11"/>
      <c r="AI11"/>
      <c r="AN11" s="71"/>
      <c r="AO11" s="71"/>
      <c r="AP11" s="71"/>
      <c r="AQ11" s="71"/>
      <c r="AR11" s="71"/>
    </row>
    <row r="12" spans="1:997" ht="20.100000000000001" customHeight="1" thickTop="1">
      <c r="A12" s="35"/>
      <c r="B12" s="41"/>
      <c r="C12" s="40">
        <v>0</v>
      </c>
      <c r="D12" s="42"/>
      <c r="F12" s="1" t="s">
        <v>48</v>
      </c>
      <c r="H12"/>
      <c r="I12"/>
      <c r="J12"/>
      <c r="K12"/>
      <c r="L12"/>
      <c r="O12" s="1"/>
      <c r="S12"/>
      <c r="T12"/>
      <c r="AD12"/>
      <c r="AE12"/>
      <c r="AF12"/>
      <c r="AG12"/>
      <c r="AH12"/>
      <c r="AI12"/>
      <c r="AN12" s="71"/>
      <c r="AO12" s="71"/>
      <c r="AP12" s="71"/>
      <c r="AQ12" s="71"/>
      <c r="AR12" s="71"/>
    </row>
    <row r="13" spans="1:997" ht="20.100000000000001" customHeight="1">
      <c r="A13" s="36"/>
      <c r="B13" s="41"/>
      <c r="C13" s="40">
        <v>0</v>
      </c>
      <c r="D13" s="42"/>
      <c r="F13" s="1" t="s">
        <v>49</v>
      </c>
      <c r="H13"/>
      <c r="I13"/>
      <c r="J13"/>
      <c r="K13"/>
      <c r="L13"/>
      <c r="M13" s="85"/>
      <c r="N13" s="85"/>
      <c r="O13" s="85"/>
      <c r="P13" s="85"/>
      <c r="Q13" s="1" t="s">
        <v>50</v>
      </c>
      <c r="S13"/>
      <c r="T13"/>
      <c r="AD13"/>
      <c r="AE13"/>
      <c r="AF13"/>
      <c r="AG13"/>
      <c r="AH13"/>
      <c r="AI13"/>
      <c r="AJ13"/>
      <c r="AN13" s="71"/>
      <c r="AO13" s="71"/>
      <c r="AP13" s="71"/>
      <c r="AQ13" s="73" t="s">
        <v>74</v>
      </c>
      <c r="AR13" s="73"/>
      <c r="AS13" s="73"/>
      <c r="AU13" s="127" t="s">
        <v>16</v>
      </c>
      <c r="AV13" s="128"/>
      <c r="AW13" s="127" t="s">
        <v>17</v>
      </c>
      <c r="AX13" s="128"/>
      <c r="AY13" s="31" t="s">
        <v>18</v>
      </c>
      <c r="AZ13" s="31" t="s">
        <v>19</v>
      </c>
      <c r="BA13" s="53"/>
      <c r="BB13" s="8" t="s">
        <v>6</v>
      </c>
      <c r="BC13" s="8" t="s">
        <v>5</v>
      </c>
    </row>
    <row r="14" spans="1:997" ht="20.100000000000001" customHeight="1">
      <c r="A14" s="36"/>
      <c r="B14" s="41"/>
      <c r="C14" s="40">
        <v>0</v>
      </c>
      <c r="D14" s="42"/>
      <c r="F14" s="1" t="s">
        <v>51</v>
      </c>
      <c r="H14"/>
      <c r="I14"/>
      <c r="J14"/>
      <c r="K14"/>
      <c r="L14"/>
      <c r="O14" s="1"/>
      <c r="P14" s="74"/>
      <c r="Q14" s="1" t="s">
        <v>52</v>
      </c>
      <c r="S14"/>
      <c r="T14"/>
      <c r="AD14"/>
      <c r="AE14"/>
      <c r="AF14"/>
      <c r="AG14"/>
      <c r="AH14"/>
      <c r="AI14"/>
      <c r="AJ14"/>
      <c r="AN14" s="72"/>
      <c r="AO14" s="72"/>
      <c r="AP14" s="71"/>
      <c r="AQ14" s="65" t="s">
        <v>21</v>
      </c>
      <c r="AR14" s="71"/>
      <c r="AS14" s="71"/>
      <c r="AU14" s="129"/>
      <c r="AV14" s="130"/>
      <c r="AW14" s="129" t="s">
        <v>24</v>
      </c>
      <c r="AX14" s="130"/>
      <c r="AY14" s="32">
        <v>39691</v>
      </c>
      <c r="AZ14" s="32" t="s">
        <v>22</v>
      </c>
      <c r="BA14" s="54"/>
      <c r="BB14" s="9" t="s">
        <v>23</v>
      </c>
      <c r="BC14" s="54"/>
    </row>
    <row r="15" spans="1:997" ht="20.100000000000001" customHeight="1">
      <c r="A15" s="35"/>
      <c r="B15" s="41"/>
      <c r="C15" s="40">
        <v>0.08</v>
      </c>
      <c r="D15" s="42"/>
      <c r="F15" s="1" t="s">
        <v>53</v>
      </c>
      <c r="H15"/>
      <c r="I15"/>
      <c r="J15"/>
      <c r="K15"/>
      <c r="L15" t="s">
        <v>54</v>
      </c>
      <c r="O15" s="1"/>
      <c r="S15"/>
      <c r="T15"/>
      <c r="AD15"/>
      <c r="AE15"/>
      <c r="AF15"/>
      <c r="AG15"/>
      <c r="AH15"/>
      <c r="AI15"/>
      <c r="AJ15"/>
      <c r="AN15" s="72"/>
      <c r="AO15" s="72"/>
      <c r="AP15" s="71"/>
      <c r="AQ15" s="65" t="s">
        <v>73</v>
      </c>
      <c r="AR15" s="71"/>
      <c r="AS15" s="71"/>
      <c r="AU15" s="10"/>
      <c r="AV15" s="10"/>
      <c r="AW15" s="10"/>
      <c r="AX15" s="10"/>
      <c r="AY15" s="10"/>
      <c r="AZ15" s="10"/>
      <c r="BA15" s="10"/>
      <c r="BB15" s="10"/>
      <c r="BC15" s="10"/>
    </row>
    <row r="16" spans="1:997" ht="20.100000000000001" customHeight="1">
      <c r="A16" s="35"/>
      <c r="B16" s="41"/>
      <c r="C16" s="40">
        <v>0.06</v>
      </c>
      <c r="D16" s="42"/>
      <c r="F16" s="1" t="s">
        <v>55</v>
      </c>
      <c r="H16"/>
      <c r="I16"/>
      <c r="J16"/>
      <c r="K16"/>
      <c r="L16"/>
      <c r="O16" s="1"/>
      <c r="S16"/>
      <c r="T16"/>
      <c r="AD16"/>
      <c r="AE16"/>
      <c r="AF16"/>
      <c r="AG16"/>
      <c r="AH16"/>
      <c r="AI16"/>
      <c r="AJ16"/>
      <c r="AK16"/>
      <c r="AN16"/>
      <c r="AO16"/>
      <c r="AQ16" s="65" t="s">
        <v>20</v>
      </c>
      <c r="AR16" s="65"/>
      <c r="AS16" s="65"/>
      <c r="AU16" s="127" t="s">
        <v>7</v>
      </c>
      <c r="AV16" s="128"/>
      <c r="AW16" s="127" t="s">
        <v>8</v>
      </c>
      <c r="AX16" s="131"/>
      <c r="AY16" s="128"/>
      <c r="AZ16" s="31" t="s">
        <v>3</v>
      </c>
      <c r="BA16" s="53"/>
      <c r="BB16" s="53" t="s">
        <v>2</v>
      </c>
      <c r="BC16" s="53" t="s">
        <v>1</v>
      </c>
    </row>
    <row r="17" spans="1:55" ht="20.100000000000001" customHeight="1">
      <c r="A17" s="35"/>
      <c r="B17" s="41"/>
      <c r="F17" s="1" t="s">
        <v>68</v>
      </c>
      <c r="H17"/>
      <c r="I17"/>
      <c r="J17"/>
      <c r="K17"/>
      <c r="L17" s="78"/>
      <c r="O17" s="1"/>
      <c r="Q17" s="3" t="s">
        <v>69</v>
      </c>
      <c r="R17" s="85"/>
      <c r="S17" s="85"/>
      <c r="T17" s="85"/>
      <c r="U17" s="1" t="s">
        <v>56</v>
      </c>
      <c r="AD17"/>
      <c r="AE17"/>
      <c r="AF17"/>
      <c r="AG17"/>
      <c r="AH17"/>
      <c r="AI17"/>
      <c r="AJ17"/>
      <c r="AK17"/>
      <c r="AN17"/>
      <c r="AO17"/>
      <c r="AQ17" s="135">
        <v>41490</v>
      </c>
      <c r="AR17" s="135"/>
      <c r="AS17" s="135"/>
      <c r="AU17" s="11"/>
      <c r="AV17" s="12"/>
      <c r="AW17" s="132"/>
      <c r="AX17" s="133"/>
      <c r="AY17" s="134"/>
      <c r="AZ17" s="13">
        <v>0</v>
      </c>
      <c r="BA17" s="14"/>
      <c r="BB17" s="44">
        <v>0</v>
      </c>
      <c r="BC17" s="15">
        <f>ROUND(oknQuantity_1*oknPrice_1,2)</f>
        <v>0</v>
      </c>
    </row>
    <row r="18" spans="1:55" ht="20.100000000000001" customHeight="1">
      <c r="A18" s="35"/>
      <c r="B18" s="41"/>
      <c r="F18" s="1" t="s">
        <v>57</v>
      </c>
      <c r="H18"/>
      <c r="I18"/>
      <c r="J18"/>
      <c r="K18"/>
      <c r="L18"/>
      <c r="O18" s="1"/>
      <c r="S18"/>
      <c r="T18"/>
      <c r="AD18"/>
      <c r="AE18"/>
      <c r="AF18"/>
      <c r="AG18"/>
      <c r="AH18"/>
      <c r="AI18"/>
      <c r="AJ18"/>
      <c r="AK18"/>
      <c r="AN18"/>
      <c r="AO18"/>
      <c r="AQ18" s="71" t="s">
        <v>75</v>
      </c>
      <c r="AR18" s="71"/>
      <c r="AS18" s="71"/>
      <c r="AU18" s="16"/>
      <c r="AV18" s="17"/>
      <c r="AW18" s="124"/>
      <c r="AX18" s="125"/>
      <c r="AY18" s="126"/>
      <c r="AZ18" s="18">
        <v>0</v>
      </c>
      <c r="BA18" s="19"/>
      <c r="BB18" s="45">
        <v>0</v>
      </c>
      <c r="BC18" s="20">
        <f>ROUND(oknQuantity_2*oknPrice_2,2)</f>
        <v>0</v>
      </c>
    </row>
    <row r="19" spans="1:55" ht="20.100000000000001" customHeight="1">
      <c r="C19" s="7"/>
      <c r="D19" s="7"/>
      <c r="F19" s="1" t="s">
        <v>58</v>
      </c>
      <c r="N19" s="68"/>
      <c r="O19" s="1"/>
      <c r="P19"/>
      <c r="Q19"/>
      <c r="R19"/>
      <c r="S19"/>
      <c r="T19"/>
      <c r="AD19"/>
      <c r="AE19"/>
      <c r="AF19"/>
      <c r="AG19"/>
      <c r="AH19"/>
      <c r="AI19"/>
      <c r="AJ19"/>
      <c r="AQ19" s="163" t="s">
        <v>76</v>
      </c>
      <c r="AR19" s="163"/>
      <c r="AS19" s="163"/>
      <c r="AU19" s="16"/>
      <c r="AV19" s="17"/>
      <c r="AW19" s="124"/>
      <c r="AX19" s="125"/>
      <c r="AY19" s="126"/>
      <c r="AZ19" s="18">
        <v>0</v>
      </c>
      <c r="BA19" s="19"/>
      <c r="BB19" s="45">
        <v>0</v>
      </c>
      <c r="BC19" s="20">
        <f>ROUND(oknQuantity_3*oknPrice_3,2)</f>
        <v>0</v>
      </c>
    </row>
    <row r="20" spans="1:55" ht="20.100000000000001" customHeight="1">
      <c r="B20" s="38"/>
      <c r="C20" s="7" t="s">
        <v>9</v>
      </c>
      <c r="D20" s="7" t="s">
        <v>13</v>
      </c>
      <c r="F20" t="s">
        <v>59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AD20"/>
      <c r="AE20"/>
      <c r="AF20"/>
      <c r="AG20"/>
      <c r="AH20"/>
      <c r="AI20"/>
      <c r="AJ20"/>
      <c r="AQ20" s="163" t="s">
        <v>77</v>
      </c>
      <c r="AR20" s="163"/>
      <c r="AS20" s="163"/>
      <c r="AU20" s="16"/>
      <c r="AV20" s="17"/>
      <c r="AW20" s="124"/>
      <c r="AX20" s="125"/>
      <c r="AY20" s="126"/>
      <c r="AZ20" s="18">
        <v>0</v>
      </c>
      <c r="BA20" s="19"/>
      <c r="BB20" s="45">
        <v>0</v>
      </c>
      <c r="BC20" s="20">
        <f>ROUND(oknQuantity_4*oknPrice_4,2)</f>
        <v>0</v>
      </c>
    </row>
    <row r="21" spans="1:55" s="6" customFormat="1" ht="20.100000000000001" customHeight="1">
      <c r="A21" s="38"/>
      <c r="B21" s="38"/>
      <c r="C21" s="79">
        <v>0</v>
      </c>
      <c r="D21" s="79">
        <v>0</v>
      </c>
      <c r="E21" s="70"/>
      <c r="F21" s="78" t="s">
        <v>60</v>
      </c>
      <c r="G21" s="78"/>
      <c r="H21" s="78"/>
      <c r="I21" s="78"/>
      <c r="J21" s="78"/>
      <c r="K21" s="78"/>
      <c r="L21" s="78"/>
      <c r="M21" s="78"/>
      <c r="N21"/>
      <c r="O21"/>
      <c r="P21"/>
      <c r="Q21"/>
      <c r="R21"/>
      <c r="S21"/>
      <c r="T21"/>
      <c r="U21" s="1"/>
      <c r="V21" s="1"/>
      <c r="W21" s="1"/>
      <c r="X21" s="1"/>
      <c r="Y21" s="1"/>
      <c r="Z21" s="1"/>
      <c r="AA21" s="1"/>
      <c r="AB21" s="1"/>
      <c r="AC21" s="55"/>
      <c r="AD21" s="1"/>
      <c r="AE21" s="1"/>
      <c r="AQ21" s="163" t="s">
        <v>78</v>
      </c>
      <c r="AR21" s="163"/>
      <c r="AS21" s="163"/>
      <c r="AU21" s="16"/>
      <c r="AV21" s="17"/>
      <c r="AW21" s="124"/>
      <c r="AX21" s="125"/>
      <c r="AY21" s="126"/>
      <c r="AZ21" s="18">
        <v>0</v>
      </c>
      <c r="BA21" s="19"/>
      <c r="BB21" s="45">
        <v>0</v>
      </c>
      <c r="BC21" s="20">
        <f>ROUND(oknQuantity_5*oknPrice_5,2)</f>
        <v>0</v>
      </c>
    </row>
    <row r="22" spans="1:55" s="6" customFormat="1" ht="20.100000000000001" customHeight="1">
      <c r="A22" s="43"/>
      <c r="B22" s="38"/>
      <c r="C22" s="80">
        <v>0</v>
      </c>
      <c r="D22" s="80">
        <v>0</v>
      </c>
      <c r="E22" s="70"/>
      <c r="F22" s="78" t="s">
        <v>61</v>
      </c>
      <c r="G22" s="78"/>
      <c r="H22" s="78"/>
      <c r="I22" s="78"/>
      <c r="J22" s="78"/>
      <c r="K22" s="78"/>
      <c r="L22" s="78"/>
      <c r="M22" s="78"/>
      <c r="N22"/>
      <c r="O22"/>
      <c r="P22"/>
      <c r="Q22"/>
      <c r="R22"/>
      <c r="S22"/>
      <c r="T22"/>
      <c r="U22" s="1"/>
      <c r="V22" s="1"/>
      <c r="W22" s="1"/>
      <c r="X22" s="1"/>
      <c r="Y22" s="1"/>
      <c r="Z22" s="1"/>
      <c r="AA22" s="1"/>
      <c r="AB22" s="1"/>
      <c r="AC22" s="55"/>
      <c r="AD22" s="1"/>
      <c r="AE22" s="1"/>
      <c r="AQ22" s="163" t="s">
        <v>79</v>
      </c>
      <c r="AR22" s="163"/>
      <c r="AS22" s="163"/>
      <c r="AU22" s="16"/>
      <c r="AV22" s="17"/>
      <c r="AW22" s="124"/>
      <c r="AX22" s="125"/>
      <c r="AY22" s="126"/>
      <c r="AZ22" s="18">
        <v>0</v>
      </c>
      <c r="BA22" s="19"/>
      <c r="BB22" s="45">
        <v>0</v>
      </c>
      <c r="BC22" s="20">
        <f>ROUND(oknQuantity_6*oknPrice_6,2)</f>
        <v>0</v>
      </c>
    </row>
    <row r="23" spans="1:55" s="6" customFormat="1" ht="20.100000000000001" customHeight="1">
      <c r="A23" s="43"/>
      <c r="B23" s="38"/>
      <c r="C23" s="80">
        <v>0</v>
      </c>
      <c r="D23" s="80">
        <v>0</v>
      </c>
      <c r="E23" s="70"/>
      <c r="F23" s="78" t="s">
        <v>62</v>
      </c>
      <c r="G23" s="78"/>
      <c r="H23" s="78"/>
      <c r="I23" s="78"/>
      <c r="J23" s="78"/>
      <c r="K23" s="78"/>
      <c r="L23" s="78"/>
      <c r="M23" s="78"/>
      <c r="N23"/>
      <c r="O23"/>
      <c r="P23"/>
      <c r="Q23"/>
      <c r="R23"/>
      <c r="S23"/>
      <c r="T23"/>
      <c r="U23" s="1"/>
      <c r="V23" s="1"/>
      <c r="W23" s="1"/>
      <c r="X23" s="1"/>
      <c r="Y23" s="1"/>
      <c r="Z23" s="1"/>
      <c r="AA23" s="1"/>
      <c r="AB23" s="1"/>
      <c r="AC23" s="55"/>
      <c r="AD23" s="1"/>
      <c r="AE23" s="1"/>
      <c r="AQ23" s="71" t="s">
        <v>12</v>
      </c>
      <c r="AR23" s="71"/>
      <c r="AS23" s="71"/>
      <c r="AU23" s="16"/>
      <c r="AV23" s="17"/>
      <c r="AW23" s="124"/>
      <c r="AX23" s="125"/>
      <c r="AY23" s="126"/>
      <c r="AZ23" s="18">
        <v>0</v>
      </c>
      <c r="BA23" s="19"/>
      <c r="BB23" s="45">
        <v>0</v>
      </c>
      <c r="BC23" s="20">
        <f>ROUND(oknQuantity_7*oknPrice_7,2)</f>
        <v>0</v>
      </c>
    </row>
    <row r="24" spans="1:55" s="6" customFormat="1" ht="20.100000000000001" customHeight="1">
      <c r="A24" s="34"/>
      <c r="B24" s="38"/>
      <c r="C24" s="80">
        <v>0</v>
      </c>
      <c r="D24" s="80">
        <v>0</v>
      </c>
      <c r="E24" s="70"/>
      <c r="F24" s="78" t="s">
        <v>63</v>
      </c>
      <c r="G24" s="78"/>
      <c r="H24" s="78"/>
      <c r="I24" s="78"/>
      <c r="J24" s="78"/>
      <c r="K24" s="78"/>
      <c r="L24" s="78"/>
      <c r="M24" s="78"/>
      <c r="N24"/>
      <c r="O24"/>
      <c r="P24"/>
      <c r="Q24"/>
      <c r="R24"/>
      <c r="S24"/>
      <c r="T24"/>
      <c r="U24" s="1"/>
      <c r="V24" s="1"/>
      <c r="W24" s="1"/>
      <c r="X24" s="1"/>
      <c r="Y24" s="1"/>
      <c r="Z24" s="1"/>
      <c r="AA24" s="1"/>
      <c r="AB24" s="1"/>
      <c r="AC24" s="55"/>
      <c r="AD24" s="1"/>
      <c r="AE24" s="1"/>
      <c r="AQ24" s="164" t="s">
        <v>29</v>
      </c>
      <c r="AR24" s="164"/>
      <c r="AS24" s="164"/>
      <c r="AU24" s="16"/>
      <c r="AV24" s="17"/>
      <c r="AW24" s="124"/>
      <c r="AX24" s="125"/>
      <c r="AY24" s="126"/>
      <c r="AZ24" s="18">
        <v>0</v>
      </c>
      <c r="BA24" s="19"/>
      <c r="BB24" s="45">
        <v>0</v>
      </c>
      <c r="BC24" s="20">
        <f>ROUND(oknQuantity_8*oknPrice_8,2)</f>
        <v>0</v>
      </c>
    </row>
    <row r="25" spans="1:55" s="6" customFormat="1" ht="20.100000000000001" customHeight="1">
      <c r="A25" s="34"/>
      <c r="B25" s="38"/>
      <c r="C25" s="80">
        <v>0</v>
      </c>
      <c r="D25" s="80">
        <v>0</v>
      </c>
      <c r="E25" s="70"/>
      <c r="F25" s="78" t="s">
        <v>64</v>
      </c>
      <c r="G25" s="78"/>
      <c r="H25" s="78"/>
      <c r="I25" s="78"/>
      <c r="J25" s="78"/>
      <c r="K25" s="78"/>
      <c r="L25" s="78"/>
      <c r="M25" s="78"/>
      <c r="N25"/>
      <c r="O25"/>
      <c r="P25"/>
      <c r="Q25"/>
      <c r="R25"/>
      <c r="S25"/>
      <c r="T25"/>
      <c r="U25" s="1"/>
      <c r="V25" s="1"/>
      <c r="W25" s="1"/>
      <c r="X25" s="1"/>
      <c r="Y25" s="1"/>
      <c r="Z25" s="1"/>
      <c r="AA25" s="1"/>
      <c r="AB25" s="1"/>
      <c r="AC25" s="55"/>
      <c r="AD25" s="1"/>
      <c r="AE25" s="1"/>
      <c r="AU25" s="21"/>
      <c r="AV25" s="22"/>
      <c r="AW25" s="104"/>
      <c r="AX25" s="105"/>
      <c r="AY25" s="106"/>
      <c r="AZ25" s="23">
        <v>0</v>
      </c>
      <c r="BA25" s="24"/>
      <c r="BB25" s="46">
        <v>0</v>
      </c>
      <c r="BC25" s="25">
        <f>ROUND(oknQuantity_9*oknPrice_9,2)</f>
        <v>0</v>
      </c>
    </row>
    <row r="26" spans="1:55" s="6" customFormat="1" ht="20.100000000000001" customHeight="1">
      <c r="A26" s="34"/>
      <c r="B26" s="38"/>
      <c r="C26" s="80">
        <v>0</v>
      </c>
      <c r="D26" s="80">
        <v>0</v>
      </c>
      <c r="E26" s="70"/>
      <c r="F26" s="78" t="s">
        <v>65</v>
      </c>
      <c r="G26" s="78"/>
      <c r="H26" s="78"/>
      <c r="I26" s="78"/>
      <c r="J26" s="78"/>
      <c r="K26" s="78"/>
      <c r="L26" s="78"/>
      <c r="M26" s="78"/>
      <c r="N26"/>
      <c r="O26"/>
      <c r="P26"/>
      <c r="Q26"/>
      <c r="R26"/>
      <c r="S26"/>
      <c r="T26"/>
      <c r="U26" s="1"/>
      <c r="V26" s="1"/>
      <c r="W26" s="1"/>
      <c r="X26" s="1"/>
      <c r="Y26" s="1"/>
      <c r="Z26" s="1"/>
      <c r="AA26" s="1"/>
      <c r="AB26" s="1"/>
      <c r="AC26" s="55"/>
      <c r="AD26" s="1"/>
      <c r="AE26" s="1"/>
      <c r="AU26" s="59"/>
      <c r="AV26" s="60"/>
      <c r="AW26" s="101"/>
      <c r="AX26" s="102"/>
      <c r="AY26" s="103"/>
      <c r="AZ26" s="61">
        <v>0</v>
      </c>
      <c r="BA26" s="62"/>
      <c r="BB26" s="63">
        <v>0</v>
      </c>
      <c r="BC26" s="64">
        <f>ROUND(oknQuantity_10*oknPrice_10,2)</f>
        <v>0</v>
      </c>
    </row>
    <row r="27" spans="1:55" s="6" customFormat="1" ht="20.100000000000001" customHeight="1">
      <c r="A27" s="34"/>
      <c r="B27" s="38"/>
      <c r="C27" s="80">
        <v>0</v>
      </c>
      <c r="D27" s="80">
        <v>0</v>
      </c>
      <c r="E27" s="70"/>
      <c r="F27" s="78" t="s">
        <v>66</v>
      </c>
      <c r="G27" s="78"/>
      <c r="H27" s="78"/>
      <c r="I27" s="78"/>
      <c r="J27" s="78"/>
      <c r="K27" s="78"/>
      <c r="L27" s="78"/>
      <c r="M27" s="78"/>
      <c r="N27"/>
      <c r="O27"/>
      <c r="P27"/>
      <c r="Q27"/>
      <c r="R27"/>
      <c r="S27"/>
      <c r="T27"/>
      <c r="U27" s="1"/>
      <c r="V27" s="1"/>
      <c r="W27" s="1"/>
      <c r="X27" s="1"/>
      <c r="Y27" s="1"/>
      <c r="Z27" s="1"/>
      <c r="AA27" s="1"/>
      <c r="AB27" s="1"/>
      <c r="AC27" s="55"/>
      <c r="AD27" s="1"/>
      <c r="AE27" s="1"/>
      <c r="AU27" s="21"/>
      <c r="AV27" s="22"/>
      <c r="AW27" s="104"/>
      <c r="AX27" s="105"/>
      <c r="AY27" s="106"/>
      <c r="AZ27" s="23">
        <v>0</v>
      </c>
      <c r="BA27" s="24"/>
      <c r="BB27" s="46">
        <v>0</v>
      </c>
      <c r="BC27" s="25">
        <f>ROUND(oknQuantity_11*oknPrice_11,2)</f>
        <v>0</v>
      </c>
    </row>
    <row r="28" spans="1:55" s="6" customFormat="1" ht="20.100000000000001" customHeight="1">
      <c r="A28" s="34"/>
      <c r="B28" s="38"/>
      <c r="C28" s="80">
        <v>0</v>
      </c>
      <c r="D28" s="80">
        <v>0</v>
      </c>
      <c r="E28" s="70"/>
      <c r="F28" s="78" t="s">
        <v>67</v>
      </c>
      <c r="G28" s="78"/>
      <c r="H28" s="78"/>
      <c r="I28" s="78"/>
      <c r="J28" s="78"/>
      <c r="K28" s="78"/>
      <c r="L28" s="78"/>
      <c r="M28" s="78"/>
      <c r="N28"/>
      <c r="O28"/>
      <c r="P28"/>
      <c r="Q28"/>
      <c r="R28"/>
      <c r="S28"/>
      <c r="T28"/>
      <c r="U28" s="1"/>
      <c r="V28" s="1"/>
      <c r="W28" s="1"/>
      <c r="X28" s="1"/>
      <c r="Y28" s="1"/>
      <c r="Z28" s="1"/>
      <c r="AA28" s="1"/>
      <c r="AB28" s="1"/>
      <c r="AC28" s="55"/>
      <c r="AD28" s="1"/>
      <c r="AE28" s="1"/>
      <c r="AU28" s="26"/>
      <c r="AV28" s="27"/>
      <c r="AW28" s="98"/>
      <c r="AX28" s="99"/>
      <c r="AY28" s="100"/>
      <c r="AZ28" s="28">
        <v>0</v>
      </c>
      <c r="BA28" s="29"/>
      <c r="BB28" s="47">
        <v>0</v>
      </c>
      <c r="BC28" s="30">
        <f>ROUND(oknQuantity_12*oknPrice_12,2)</f>
        <v>0</v>
      </c>
    </row>
    <row r="29" spans="1:55" s="6" customFormat="1" ht="20.100000000000001" customHeight="1" thickBot="1">
      <c r="A29" s="34"/>
      <c r="B29" s="38"/>
      <c r="C29" s="80">
        <v>0</v>
      </c>
      <c r="D29" s="80">
        <v>0</v>
      </c>
      <c r="E29" s="70"/>
      <c r="F29" s="78"/>
      <c r="G29" s="78"/>
      <c r="H29" s="78"/>
      <c r="I29" s="78"/>
      <c r="J29" s="78"/>
      <c r="K29" s="78"/>
      <c r="L29" s="78"/>
      <c r="M29" s="78"/>
      <c r="N29"/>
      <c r="O29"/>
      <c r="P29"/>
      <c r="Q29"/>
      <c r="R29"/>
      <c r="S29"/>
      <c r="T29"/>
      <c r="U29" s="1"/>
      <c r="V29" s="1"/>
      <c r="W29" s="1"/>
      <c r="X29" s="1"/>
      <c r="Y29" s="1"/>
      <c r="Z29" s="1"/>
      <c r="AA29" s="1"/>
      <c r="AB29" s="1"/>
      <c r="AC29" s="55"/>
      <c r="AD29" s="1"/>
      <c r="AE29" s="1"/>
    </row>
    <row r="30" spans="1:55" s="6" customFormat="1" ht="20.100000000000001" customHeight="1">
      <c r="A30" s="34"/>
      <c r="B30" s="38"/>
      <c r="C30" s="80">
        <v>0</v>
      </c>
      <c r="D30" s="80">
        <v>0</v>
      </c>
      <c r="E30" s="70"/>
      <c r="F30" s="107" t="s">
        <v>80</v>
      </c>
      <c r="G30" s="108"/>
      <c r="H30" s="108"/>
      <c r="I30" s="108"/>
      <c r="J30" s="108"/>
      <c r="K30" s="108"/>
      <c r="L30" s="109"/>
      <c r="M30" s="121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3"/>
      <c r="AC30" s="55"/>
      <c r="AD30" s="1"/>
      <c r="AE30" s="1"/>
      <c r="AU30" s="1"/>
      <c r="AV30" s="2" t="s">
        <v>4</v>
      </c>
      <c r="AW30" s="4">
        <f>SUM(oknLineTotal_1:oknLineTotal_12)</f>
        <v>0</v>
      </c>
    </row>
    <row r="31" spans="1:55" s="6" customFormat="1" ht="20.100000000000001" customHeight="1">
      <c r="A31" s="34"/>
      <c r="B31" s="38"/>
      <c r="C31" s="80">
        <v>0</v>
      </c>
      <c r="D31" s="80">
        <v>0</v>
      </c>
      <c r="E31" s="70"/>
      <c r="F31" s="110" t="s">
        <v>81</v>
      </c>
      <c r="G31" s="111"/>
      <c r="H31" s="111"/>
      <c r="I31" s="111"/>
      <c r="J31" s="111"/>
      <c r="K31" s="111"/>
      <c r="L31" s="112"/>
      <c r="M31" s="116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7"/>
      <c r="AC31" s="55"/>
      <c r="AD31" s="1"/>
      <c r="AE31" s="1"/>
      <c r="AU31" s="82" t="s">
        <v>14</v>
      </c>
      <c r="AV31" s="49">
        <v>0</v>
      </c>
      <c r="AW31" s="4">
        <f>ROUND(IF(oknTaxType=0,0, oknTax1Rate*(oknLineTotalTaxable+IF(oknTaxTotalIncludingShippingCost=0,0,oknShippingCost))),2)</f>
        <v>0</v>
      </c>
    </row>
    <row r="32" spans="1:55" s="6" customFormat="1" ht="20.100000000000001" customHeight="1">
      <c r="A32" s="34"/>
      <c r="B32" s="38"/>
      <c r="C32" s="80">
        <v>0</v>
      </c>
      <c r="D32" s="80">
        <v>0</v>
      </c>
      <c r="E32" s="70"/>
      <c r="F32" s="110" t="s">
        <v>75</v>
      </c>
      <c r="G32" s="111"/>
      <c r="H32" s="111"/>
      <c r="I32" s="111"/>
      <c r="J32" s="111"/>
      <c r="K32" s="111"/>
      <c r="L32" s="112"/>
      <c r="M32" s="116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7"/>
      <c r="AC32" s="55"/>
      <c r="AD32" s="1"/>
      <c r="AE32" s="1"/>
      <c r="AU32" s="82" t="s">
        <v>15</v>
      </c>
      <c r="AV32" s="49">
        <v>0</v>
      </c>
      <c r="AW32" s="4">
        <f>ROUND(IF(oknTaxType&lt;&gt;2,0,oknTax2Rate*(oknLineTotalTaxable+IF(oknTaxTotalIncludingShippingCost=0,0,oknShippingCost)+IF(oknTax2IsAppliedToTax1=0,0,oknTax1))),2)</f>
        <v>0</v>
      </c>
    </row>
    <row r="33" spans="1:49" s="6" customFormat="1" ht="20.100000000000001" customHeight="1">
      <c r="A33" s="34"/>
      <c r="B33" s="38"/>
      <c r="C33" s="80">
        <v>0</v>
      </c>
      <c r="D33" s="80">
        <v>0</v>
      </c>
      <c r="E33" s="70"/>
      <c r="F33" s="110" t="s">
        <v>82</v>
      </c>
      <c r="G33" s="111"/>
      <c r="H33" s="111"/>
      <c r="I33" s="111"/>
      <c r="J33" s="111"/>
      <c r="K33" s="111"/>
      <c r="L33" s="112"/>
      <c r="M33" s="116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7"/>
      <c r="AC33" s="55"/>
      <c r="AD33" s="1"/>
      <c r="AE33" s="1"/>
      <c r="AU33" s="3"/>
      <c r="AV33" s="49"/>
      <c r="AW33" s="4"/>
    </row>
    <row r="34" spans="1:49" s="6" customFormat="1" ht="20.100000000000001" customHeight="1" thickBot="1">
      <c r="A34" s="34"/>
      <c r="B34" s="38"/>
      <c r="C34" s="80">
        <v>0</v>
      </c>
      <c r="D34" s="80">
        <v>0</v>
      </c>
      <c r="E34" s="70"/>
      <c r="F34" s="113" t="s">
        <v>83</v>
      </c>
      <c r="G34" s="114"/>
      <c r="H34" s="114"/>
      <c r="I34" s="114"/>
      <c r="J34" s="114"/>
      <c r="K34" s="114"/>
      <c r="L34" s="115"/>
      <c r="M34" s="118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20"/>
      <c r="AC34" s="55"/>
      <c r="AD34" s="1"/>
      <c r="AE34" s="1"/>
      <c r="AU34" s="1"/>
      <c r="AV34" s="2" t="s">
        <v>0</v>
      </c>
      <c r="AW34" s="5">
        <v>0</v>
      </c>
    </row>
    <row r="35" spans="1:49" s="6" customFormat="1" ht="20.100000000000001" customHeight="1">
      <c r="A35" s="34"/>
      <c r="B35" s="38"/>
      <c r="C35" s="79">
        <v>0</v>
      </c>
      <c r="D35" s="80">
        <v>0</v>
      </c>
      <c r="E35" s="70"/>
      <c r="F35" s="78"/>
      <c r="G35" s="78"/>
      <c r="H35" s="78"/>
      <c r="I35" s="78"/>
      <c r="J35" s="78"/>
      <c r="K35" s="78"/>
      <c r="L35" s="78"/>
      <c r="M35" s="78"/>
      <c r="N35"/>
      <c r="O35"/>
      <c r="P35"/>
      <c r="Q35"/>
      <c r="R35"/>
      <c r="S35"/>
      <c r="T35" s="1"/>
      <c r="U35" s="1"/>
      <c r="V35" s="1"/>
      <c r="W35" s="1"/>
      <c r="X35" s="1"/>
      <c r="Y35" s="1"/>
      <c r="Z35" s="1"/>
      <c r="AA35" s="1"/>
      <c r="AB35" s="1"/>
      <c r="AC35" s="55"/>
      <c r="AD35" s="1"/>
      <c r="AE35" s="1"/>
    </row>
    <row r="36" spans="1:49" s="6" customFormat="1" ht="20.100000000000001" customHeight="1">
      <c r="A36" s="34"/>
      <c r="B36" s="38"/>
      <c r="C36" s="79">
        <v>0</v>
      </c>
      <c r="D36" s="79">
        <v>0</v>
      </c>
      <c r="E36" s="70"/>
      <c r="F36" s="78"/>
      <c r="G36" s="78"/>
      <c r="H36" s="78"/>
      <c r="I36" s="78"/>
      <c r="J36" s="78"/>
      <c r="K36" s="78"/>
      <c r="L36" s="78"/>
      <c r="M36" s="78"/>
      <c r="N36"/>
      <c r="O36"/>
      <c r="P36"/>
      <c r="Q36"/>
      <c r="R36"/>
      <c r="S36"/>
      <c r="T36" s="1"/>
      <c r="U36" s="1"/>
      <c r="V36" s="1"/>
      <c r="W36" s="1"/>
      <c r="X36" s="1"/>
      <c r="Y36" s="1"/>
      <c r="Z36" s="1"/>
      <c r="AA36" s="1"/>
      <c r="AB36" s="1"/>
      <c r="AC36" s="55"/>
      <c r="AD36" s="1"/>
      <c r="AE36" s="1"/>
    </row>
    <row r="37" spans="1:49" s="39" customFormat="1" ht="12" customHeight="1">
      <c r="A37" s="34"/>
      <c r="B37" s="38"/>
      <c r="C37" s="57"/>
      <c r="D37" s="57"/>
      <c r="E37" s="70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81"/>
      <c r="AB37" s="58"/>
      <c r="AC37" s="58"/>
      <c r="AD37" s="58"/>
      <c r="AE37" s="81"/>
      <c r="AF37" s="58"/>
      <c r="AG37" s="81"/>
      <c r="AH37" s="81"/>
    </row>
    <row r="38" spans="1:49" ht="20.100000000000001" customHeight="1">
      <c r="A38" s="34"/>
      <c r="B38" s="38"/>
      <c r="C38" s="7"/>
      <c r="F38" s="78"/>
      <c r="G38"/>
      <c r="H38"/>
      <c r="I38"/>
      <c r="J38"/>
      <c r="K38"/>
      <c r="L38" s="7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 s="78"/>
      <c r="AB38"/>
      <c r="AC38" s="56"/>
      <c r="AD38"/>
      <c r="AE38" s="78"/>
      <c r="AF38"/>
      <c r="AG38" s="78"/>
      <c r="AH38" s="78"/>
    </row>
    <row r="39" spans="1:49" ht="20.100000000000001" customHeight="1">
      <c r="A39" s="34"/>
      <c r="B39" s="38"/>
      <c r="C39" s="7"/>
      <c r="D39" s="7"/>
      <c r="F39"/>
      <c r="G39"/>
      <c r="H39"/>
      <c r="I39" s="78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 s="78"/>
      <c r="AB39"/>
      <c r="AC39" s="56"/>
      <c r="AD39"/>
      <c r="AE39" s="78"/>
      <c r="AF39"/>
      <c r="AG39" s="78"/>
      <c r="AH39" s="78"/>
    </row>
    <row r="40" spans="1:49" ht="20.100000000000001" customHeight="1">
      <c r="A40" s="48"/>
      <c r="F40" s="78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78"/>
      <c r="AB40"/>
      <c r="AC40" s="56"/>
      <c r="AD40"/>
      <c r="AE40" s="78"/>
      <c r="AF40"/>
      <c r="AG40" s="78"/>
      <c r="AH40" s="78"/>
    </row>
    <row r="41" spans="1:49" ht="20.100000000000001" customHeight="1">
      <c r="A41" s="48"/>
      <c r="D41" s="7">
        <f t="array" ref="D41">SUM(oknTaxable_1:oknTaxable_12*oknLineTotal_1:oknLineTotal_12)</f>
        <v>0</v>
      </c>
      <c r="F41" s="78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56"/>
      <c r="AD41"/>
    </row>
    <row r="42" spans="1:49" ht="11.25" customHeight="1"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56"/>
      <c r="AD42"/>
    </row>
    <row r="43" spans="1:49" ht="16.5" customHeight="1">
      <c r="A43" s="96"/>
      <c r="B43" s="96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56"/>
      <c r="AD43"/>
    </row>
    <row r="44" spans="1:49" ht="3" customHeight="1">
      <c r="A44" s="96"/>
      <c r="B44" s="96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56"/>
      <c r="AD44"/>
    </row>
    <row r="45" spans="1:49" ht="9" customHeight="1">
      <c r="A45" s="96"/>
      <c r="B45" s="96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56"/>
      <c r="AD45"/>
    </row>
    <row r="46" spans="1:49">
      <c r="A46" s="96"/>
      <c r="B46" s="9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56"/>
      <c r="AD46"/>
    </row>
    <row r="47" spans="1:49">
      <c r="A47" s="96"/>
      <c r="B47" s="96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56"/>
      <c r="AD47"/>
    </row>
    <row r="48" spans="1:49"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56"/>
      <c r="AD48"/>
    </row>
    <row r="49" spans="6:30"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56"/>
      <c r="AD49"/>
    </row>
    <row r="50" spans="6:30"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56"/>
      <c r="AD50"/>
    </row>
    <row r="51" spans="6:30" ht="4.5" customHeight="1"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56"/>
      <c r="AD51"/>
    </row>
    <row r="52" spans="6:30" ht="12.75" customHeight="1"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56"/>
      <c r="AD52"/>
    </row>
    <row r="53" spans="6:30"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56"/>
      <c r="AD53"/>
    </row>
    <row r="54" spans="6:30"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56"/>
      <c r="AD54"/>
    </row>
    <row r="55" spans="6:30" ht="15" customHeight="1">
      <c r="F55"/>
      <c r="G55" s="78"/>
      <c r="H55"/>
      <c r="I55"/>
      <c r="J55"/>
      <c r="K55"/>
      <c r="L55" s="78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56"/>
      <c r="AD55"/>
    </row>
    <row r="56" spans="6:30" ht="15.75" customHeight="1"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56"/>
      <c r="AD56"/>
    </row>
    <row r="57" spans="6:30" ht="12.75" customHeight="1">
      <c r="F57" s="97"/>
      <c r="G57" s="97"/>
      <c r="H57" s="97"/>
      <c r="I57" s="97"/>
      <c r="J57" s="97"/>
      <c r="K57" s="97"/>
      <c r="L57" s="97"/>
      <c r="M57" s="97"/>
    </row>
    <row r="58" spans="6:30" ht="3.75" customHeight="1">
      <c r="F58" s="95"/>
      <c r="G58" s="95"/>
      <c r="H58" s="95"/>
      <c r="I58" s="95"/>
      <c r="J58" s="95"/>
      <c r="K58" s="95"/>
      <c r="L58" s="95"/>
      <c r="M58" s="95"/>
    </row>
    <row r="59" spans="6:30" ht="15.95" customHeight="1">
      <c r="F59" s="95"/>
      <c r="G59" s="95"/>
      <c r="H59" s="95"/>
      <c r="I59" s="95"/>
      <c r="J59" s="95"/>
      <c r="K59" s="95"/>
      <c r="L59" s="95"/>
      <c r="M59" s="95"/>
    </row>
    <row r="936" spans="1:1" hidden="1">
      <c r="A936" s="48" t="s">
        <v>84</v>
      </c>
    </row>
    <row r="939" spans="1:1" hidden="1">
      <c r="A939" s="48" t="s">
        <v>27</v>
      </c>
    </row>
    <row r="942" spans="1:1" hidden="1">
      <c r="A942" s="48" t="s">
        <v>32</v>
      </c>
    </row>
    <row r="946" spans="1:1" hidden="1">
      <c r="A946" s="48" t="s">
        <v>32</v>
      </c>
    </row>
    <row r="958" spans="1:1" hidden="1">
      <c r="A958" s="48" t="s">
        <v>32</v>
      </c>
    </row>
    <row r="960" spans="1:1" hidden="1">
      <c r="A960" s="48" t="s">
        <v>32</v>
      </c>
    </row>
    <row r="969" spans="1:1" hidden="1">
      <c r="A969" s="48" t="s">
        <v>32</v>
      </c>
    </row>
    <row r="986" spans="1:1" hidden="1">
      <c r="A986" s="48" t="s">
        <v>32</v>
      </c>
    </row>
    <row r="998" spans="1:1" hidden="1">
      <c r="A998" s="48" t="s">
        <v>27</v>
      </c>
    </row>
  </sheetData>
  <sheetProtection sheet="1" objects="1" scenarios="1" selectLockedCells="1"/>
  <mergeCells count="62">
    <mergeCell ref="AQ22:AS22"/>
    <mergeCell ref="AQ24:AS24"/>
    <mergeCell ref="AQ21:AS21"/>
    <mergeCell ref="AQ19:AS19"/>
    <mergeCell ref="AQ20:AS20"/>
    <mergeCell ref="AQ17:AS17"/>
    <mergeCell ref="Q4:U4"/>
    <mergeCell ref="F8:J8"/>
    <mergeCell ref="F9:J9"/>
    <mergeCell ref="F10:J10"/>
    <mergeCell ref="F11:J11"/>
    <mergeCell ref="V8:AB8"/>
    <mergeCell ref="V9:AB9"/>
    <mergeCell ref="V10:AB10"/>
    <mergeCell ref="V11:AB11"/>
    <mergeCell ref="K8:Q8"/>
    <mergeCell ref="K9:Q9"/>
    <mergeCell ref="K10:Q10"/>
    <mergeCell ref="K11:Q11"/>
    <mergeCell ref="R8:U8"/>
    <mergeCell ref="R9:U9"/>
    <mergeCell ref="AW19:AY19"/>
    <mergeCell ref="AU13:AV13"/>
    <mergeCell ref="AU14:AV14"/>
    <mergeCell ref="AW13:AX13"/>
    <mergeCell ref="AW18:AY18"/>
    <mergeCell ref="AU16:AV16"/>
    <mergeCell ref="AW16:AY16"/>
    <mergeCell ref="AW17:AY17"/>
    <mergeCell ref="AW14:AX14"/>
    <mergeCell ref="AW25:AY25"/>
    <mergeCell ref="AW20:AY20"/>
    <mergeCell ref="AW23:AY23"/>
    <mergeCell ref="AW21:AY21"/>
    <mergeCell ref="AW22:AY22"/>
    <mergeCell ref="AW24:AY24"/>
    <mergeCell ref="F58:M59"/>
    <mergeCell ref="A43:B47"/>
    <mergeCell ref="F57:M57"/>
    <mergeCell ref="AW28:AY28"/>
    <mergeCell ref="AW26:AY26"/>
    <mergeCell ref="AW27:AY27"/>
    <mergeCell ref="F30:L30"/>
    <mergeCell ref="F32:L32"/>
    <mergeCell ref="F33:L33"/>
    <mergeCell ref="F34:L34"/>
    <mergeCell ref="M32:AB32"/>
    <mergeCell ref="M33:AB33"/>
    <mergeCell ref="M34:AB34"/>
    <mergeCell ref="F31:L31"/>
    <mergeCell ref="M30:AB30"/>
    <mergeCell ref="M31:AB31"/>
    <mergeCell ref="A1:AH1"/>
    <mergeCell ref="M5:V5"/>
    <mergeCell ref="I6:R6"/>
    <mergeCell ref="M13:P13"/>
    <mergeCell ref="R17:T17"/>
    <mergeCell ref="F3:AB3"/>
    <mergeCell ref="A3:B3"/>
    <mergeCell ref="A4:B4"/>
    <mergeCell ref="R10:U10"/>
    <mergeCell ref="R11:U11"/>
  </mergeCells>
  <phoneticPr fontId="14" type="noConversion"/>
  <dataValidations count="10">
    <dataValidation type="decimal" operator="lessThanOrEqual" allowBlank="1" showInputMessage="1" showErrorMessage="1" errorTitle="Invalid Input" error="Please enter a valid numeric_x000a_value." sqref="AZ17:BB28 AW34 AV31:AV33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AW17:AY28" xr:uid="{00000000-0002-0000-0000-000001000000}">
      <formula1>100</formula1>
    </dataValidation>
    <dataValidation type="textLength" allowBlank="1" showInputMessage="1" showErrorMessage="1" errorTitle="Invalid Input" error="Max characters allowed: 10" sqref="AU17:AU28" xr:uid="{00000000-0002-0000-0000-000002000000}">
      <formula1>0</formula1>
      <formula2>20</formula2>
    </dataValidation>
    <dataValidation type="date" allowBlank="1" showErrorMessage="1" errorTitle="Invalid Input" error="Please enter a valid date." sqref="AY14 AQ17" xr:uid="{00000000-0002-0000-0000-000003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U14:AV14 BB14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AW14:AX14 AZ14:BA14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BC14" xr:uid="{00000000-0002-0000-0000-000006000000}">
      <formula1>20</formula1>
    </dataValidation>
    <dataValidation type="textLength" allowBlank="1" showInputMessage="1" showErrorMessage="1" errorTitle="Invalid Input" error="Max characters allowed: 20" sqref="AQ21 N12 AQ22:AR22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60" sqref="AQ20" xr:uid="{00000000-0002-0000-0000-000008000000}">
      <formula1>0</formula1>
      <formula2>60</formula2>
    </dataValidation>
    <dataValidation type="textLength" allowBlank="1" showInputMessage="1" showErrorMessage="1" errorTitle="Invalid Input" error="Max characters allowed: 30" sqref="L17:M17" xr:uid="{00000000-0002-0000-0000-000009000000}">
      <formula1>0</formula1>
      <formula2>30</formula2>
    </dataValidation>
  </dataValidations>
  <hyperlinks>
    <hyperlink ref="A998" r:id="rId1" tooltip="Construction Estimate Form" display="http://www.invoicingtemplate.com/construction-proposal-contract-template.html" xr:uid="{00000000-0004-0000-0000-000000000000}"/>
    <hyperlink ref="AKH1" r:id="rId2" tooltip="Construction Proposal Template" display="http://www.invoicingtemplate.com/construction-proposal-contract-template.html" xr:uid="{00000000-0004-0000-0000-000001000000}"/>
    <hyperlink ref="A946" r:id="rId3" tooltip="Construction Estimate Form" display="http://www.invoicingtemplate.com/construction-proposal-contract-template.html" xr:uid="{00000000-0004-0000-0000-000002000000}"/>
    <hyperlink ref="AHQ1" r:id="rId4" tooltip="Construction Proposal Template" display="http://www.invoicingtemplate.com/construction-proposal-contract-template.html" xr:uid="{00000000-0004-0000-0000-000003000000}"/>
    <hyperlink ref="A939" r:id="rId5" tooltip="Construction Estimate Form" display="http://www.invoicingtemplate.com/construction-proposal-contract-template.html" xr:uid="{00000000-0004-0000-0000-000004000000}"/>
    <hyperlink ref="ALB1" r:id="rId6" tooltip="Construction Proposal Template" display="http://www.invoicingtemplate.com/construction-proposal-contract-template.html" xr:uid="{00000000-0004-0000-0000-000005000000}"/>
    <hyperlink ref="A960" r:id="rId7" tooltip="Construction Estimate Form" display="http://www.invoicingtemplate.com/construction-proposal-contract-template.html" xr:uid="{00000000-0004-0000-0000-000006000000}"/>
    <hyperlink ref="AJZ1" r:id="rId8" tooltip="Construction Proposal Template" display="http://www.invoicingtemplate.com/construction-proposal-contract-template.html" xr:uid="{00000000-0004-0000-0000-000007000000}"/>
    <hyperlink ref="A986" r:id="rId9" tooltip="Construction Estimate Form" display="http://www.invoicingtemplate.com/construction-proposal-contract-template.html" xr:uid="{00000000-0004-0000-0000-000008000000}"/>
    <hyperlink ref="AIX1" r:id="rId10" tooltip="Construction Proposal Template" display="http://www.invoicingtemplate.com/construction-proposal-contract-template.html" xr:uid="{00000000-0004-0000-0000-000009000000}"/>
    <hyperlink ref="A969" r:id="rId11" tooltip="Construction Estimate Form" display="http://www.invoicingtemplate.com/construction-proposal-contract-template.html" xr:uid="{00000000-0004-0000-0000-00000A000000}"/>
    <hyperlink ref="AKS1" r:id="rId12" tooltip="Construction Proposal Template" display="http://www.invoicingtemplate.com/construction-proposal-contract-template.html" xr:uid="{00000000-0004-0000-0000-00000B000000}"/>
    <hyperlink ref="A942" r:id="rId13" tooltip="Construction Estimate Form" display="http://www.invoicingtemplate.com/construction-proposal-contract-template.html" xr:uid="{00000000-0004-0000-0000-00000C000000}"/>
    <hyperlink ref="ALI1" r:id="rId14" tooltip="Construction Proposal Template" display="http://www.invoicingtemplate.com/construction-proposal-contract-template.html" xr:uid="{00000000-0004-0000-0000-00000D000000}"/>
    <hyperlink ref="A958" r:id="rId15" tooltip="Construction Estimate Form" display="http://www.invoicingtemplate.com/construction-proposal-contract-template.html" xr:uid="{00000000-0004-0000-0000-00000E000000}"/>
    <hyperlink ref="AKP1" r:id="rId16" tooltip="Construction Proposal Template" display="http://www.invoicingtemplate.com/construction-proposal-contract-template.html" xr:uid="{00000000-0004-0000-0000-00000F000000}"/>
    <hyperlink ref="ALG1" r:id="rId17" tooltip="Construction Proposal Template" display="http://www.invoicingtemplate.com/construction-proposal-contract-template.html" xr:uid="{00000000-0004-0000-0000-000010000000}"/>
    <hyperlink ref="A936" r:id="rId18" tooltip="Bill of Sale Form" display="http://www.invoicingtemplate.com/billofsaletemplate.html" xr:uid="{00000000-0004-0000-0000-000012000000}"/>
    <hyperlink ref="AIB1" r:id="rId19" tooltip="Bill of Sales Template" display="http://www.invoicingtemplate.com/billofsaletemplate.html" xr:uid="{00000000-0004-0000-0000-00001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0"/>
  <headerFooter alignWithMargins="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4224E-B33D-4082-8733-5FFAE870A8B0}">
  <dimension ref="A1"/>
  <sheetViews>
    <sheetView workbookViewId="0">
      <selection activeCell="B32" sqref="B32"/>
    </sheetView>
  </sheetViews>
  <sheetFormatPr defaultRowHeight="1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168</vt:i4>
      </vt:variant>
    </vt:vector>
  </HeadingPairs>
  <TitlesOfParts>
    <vt:vector size="170" baseType="lpstr">
      <vt:lpstr>Invoice</vt:lpstr>
      <vt:lpstr>UniformSoftware.com</vt:lpstr>
      <vt:lpstr>oknAccepted</vt:lpstr>
      <vt:lpstr>oknAcceptedDate</vt:lpstr>
      <vt:lpstr>oknAdvancePayment</vt:lpstr>
      <vt:lpstr>oknBalanceDue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oknPaymentDays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oknProgress1</vt:lpstr>
      <vt:lpstr>oknProgress2</vt:lpstr>
      <vt:lpstr>oknProgress3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oknRetainAmount</vt:lpstr>
      <vt:lpstr>oknSalesRepName</vt:lpstr>
      <vt:lpstr>oknSeller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oknTotal1</vt:lpstr>
      <vt:lpstr>oknVehicleColor</vt:lpstr>
      <vt:lpstr>oknVehicleMake</vt:lpstr>
      <vt:lpstr>oknVehicleModel</vt:lpstr>
      <vt:lpstr>oknVehicleOdometerReading</vt:lpstr>
      <vt:lpstr>oknVehicleStyle</vt:lpstr>
      <vt:lpstr>oknVehicleTitle</vt:lpstr>
      <vt:lpstr>oknVehicleVIN</vt:lpstr>
      <vt:lpstr>oknVehicleYear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Sales Template</dc:title>
  <dc:subject>"Bill of Sales Template" summary: This free bill of sale template for vehicle provides an Excel form that enables you to details the Make, Year, VIN#, Odometer Reading, Model or Series, Color, Style and Title#, as well as the information about the buyer and seller.</dc:subject>
  <dc:creator>https://www.invoicingtemplate.com/</dc:creator>
  <cp:keywords/>
  <dc:description>https://www.invoicingtemplate.com/billofsaletemplate.html</dc:description>
  <cp:lastModifiedBy>liangjun yu</cp:lastModifiedBy>
  <cp:lastPrinted>2017-09-12T16:20:54Z</cp:lastPrinted>
  <dcterms:created xsi:type="dcterms:W3CDTF">2000-07-27T22:24:14Z</dcterms:created>
  <dcterms:modified xsi:type="dcterms:W3CDTF">2024-03-08T11:25:50Z</dcterms:modified>
  <cp:category>Bill of Sales Template, Bill of Sale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75, Irvine, California, 266122, 212375, 7001253075927015890?+25.31%, 65.6 sq mi, 169.9 km2, 4,057/sq mi, 1,566/km2, 33°40′42″N 117°46′17″W? / ?33.6784°N 117.7713°W? / 33.6784; -117.7713? (Irvine)</vt:lpwstr>
  </property>
</Properties>
</file>