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5\"/>
    </mc:Choice>
  </mc:AlternateContent>
  <xr:revisionPtr revIDLastSave="0" documentId="13_ncr:1_{12976CBE-3689-4EDD-80FA-606020A4F58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2" r:id="rId2"/>
    <sheet name="Sales Report" sheetId="13" r:id="rId3"/>
    <sheet name="Customer Report" sheetId="14" r:id="rId4"/>
    <sheet name="Product Report" sheetId="15" r:id="rId5"/>
    <sheet name="Customer Statement" sheetId="16" r:id="rId6"/>
    <sheet name="Sales Rep. Report" sheetId="17" r:id="rId7"/>
    <sheet name="Payment Report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Invoice!$J$5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Invoice!$J$7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Invoice!$D$19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Invoice!$G$19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Invoice!$D$3:$K$46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8" l="1"/>
  <c r="B6" i="18"/>
  <c r="B5" i="18"/>
  <c r="B4" i="18"/>
  <c r="H14" i="17"/>
  <c r="G14" i="17"/>
  <c r="B7" i="17"/>
  <c r="B6" i="17"/>
  <c r="B5" i="17"/>
  <c r="B4" i="17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<sst xmlns="http://schemas.openxmlformats.org/spreadsheetml/2006/main" count="205" uniqueCount="149">
  <si>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</si>
  <si>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</si>
  <si>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</si>
  <si>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</si>
  <si>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</si>
  <si>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</si>
  <si>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</si>
  <si>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</si>
  <si>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</si>
  <si>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</si>
  <si>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</si>
  <si>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</si>
  <si>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</si>
  <si>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</si>
  <si>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</si>
  <si>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</si>
  <si>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</si>
  <si>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</si>
  <si>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</si>
  <si>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</si>
  <si>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</si>
  <si>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</si>
  <si>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</si>
  <si>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</si>
  <si>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</si>
  <si>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</si>
  <si>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</si>
  <si>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</si>
  <si>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</si>
  <si>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</si>
  <si>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</si>
  <si>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</si>
  <si>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</si>
  <si>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</si>
  <si>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</si>
  <si>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</si>
  <si>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</si>
  <si>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</si>
  <si>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</si>
  <si>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</si>
  <si>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</si>
  <si>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</si>
  <si>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</si>
  <si>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</si>
  <si>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</si>
  <si>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</si>
  <si>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</si>
  <si>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</si>
  <si>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</si>
  <si>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</si>
  <si>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</si>
  <si>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</si>
  <si>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</si>
  <si>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</si>
  <si>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</si>
  <si>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</si>
  <si>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</si>
  <si>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</si>
  <si>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</si>
  <si>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</si>
  <si>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</si>
  <si>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</si>
  <si>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</si>
  <si>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</si>
  <si>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</si>
  <si>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</si>
  <si>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</si>
  <si>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</si>
  <si>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</si>
  <si>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</si>
  <si>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</si>
  <si>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</si>
  <si>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</si>
  <si>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</si>
  <si>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</si>
  <si>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</si>
  <si>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</si>
  <si>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</si>
  <si>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</si>
  <si>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</si>
  <si>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</si>
  <si>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</si>
  <si>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</si>
  <si>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</si>
  <si>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</si>
  <si>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</si>
  <si>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</si>
  <si>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</si>
  <si>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</si>
  <si>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</si>
  <si>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</si>
  <si>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</si>
  <si>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</si>
  <si>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</si>
  <si>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</si>
  <si>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</si>
  <si>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</si>
  <si>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</si>
  <si>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</si>
  <si>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</si>
  <si>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</si>
  <si>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</si>
  <si>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</si>
  <si>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</si>
  <si>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</si>
  <si>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</si>
  <si>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Need a different invoice format? Visit our invoice template database</t>
  </si>
  <si>
    <t>INVOICE #</t>
  </si>
  <si>
    <t>DATE</t>
  </si>
  <si>
    <t>uis-125</t>
  </si>
  <si>
    <t>billing invoice template sample item one</t>
  </si>
  <si>
    <t>uis-271</t>
  </si>
  <si>
    <t>sample item 2</t>
  </si>
  <si>
    <t>Billing Invoice Template Sample Company</t>
  </si>
  <si>
    <t>c5115</t>
  </si>
  <si>
    <t>c5115.mdb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</si>
  <si>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</si>
  <si>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</si>
  <si>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</si>
  <si>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</si>
  <si>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</si>
  <si>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</si>
  <si>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</si>
  <si>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</si>
  <si>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Billing Invoice Template - c5115</t>
  </si>
  <si>
    <t>Billing Invoice Form</t>
  </si>
  <si>
    <t>Billing Invoice Templatec5115</t>
  </si>
  <si>
    <t>© 2017 InvoicingTemplate.com / Uniform Software LTD</t>
  </si>
  <si>
    <t>Billing Invoice Form - 285, Hillsboro, Oregon, 105164, 91611, 7001147940749473320?+14.79%, 25.0 sq mi, 64.7 km2, 4,207/sq mi, 1,624/km2, 45°31′41″N 122°56′09″W? / ?45.5280°N 122.9357°W? / 45.5280; -122.9357? (Hillsboro)</t>
  </si>
  <si>
    <t>Billing Invoice Templatec5115 - 285, Hillsboro, Oregon, 105164, 91611, 7001147940749473320?+14.79%, 25.0 sq mi, 64.7 km2, 4,207/sq mi, 1,624/km2, 45°31′41″N 122°56′09″W? / ?45.5280°N 122.9357°W? / 45.5280; -122.9357? (Hillsboro)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</si>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</sst>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4" tint="-0.499984740745262"/>
      <name val="Bodoni MT Black"/>
      <family val="1"/>
    </font>
    <font>
      <b/>
      <sz val="22"/>
      <color theme="4" tint="-0.499984740745262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1"/>
      <color theme="1" tint="4.9989318521683403E-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2" fillId="8" borderId="0" xfId="0" applyFont="1" applyFill="1" applyAlignment="1">
      <alignment vertical="center"/>
    </xf>
    <xf numFmtId="0" fontId="12" fillId="6" borderId="0" xfId="0" applyFont="1" applyFill="1" applyAlignment="1" applyProtection="1">
      <alignment vertical="center"/>
      <protection locked="0" hidden="1"/>
    </xf>
    <xf numFmtId="0" fontId="12" fillId="6" borderId="0" xfId="0" applyFont="1" applyFill="1" applyAlignment="1">
      <alignment vertical="center"/>
    </xf>
    <xf numFmtId="0" fontId="12" fillId="8" borderId="0" xfId="0" applyFont="1" applyFill="1" applyAlignment="1" applyProtection="1">
      <alignment vertical="center"/>
      <protection locked="0" hidden="1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168" fontId="12" fillId="0" borderId="0" xfId="0" applyNumberFormat="1" applyFont="1" applyAlignment="1">
      <alignment horizontal="left" vertical="center" shrinkToFi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 applyProtection="1">
      <alignment horizontal="right" vertical="center"/>
      <protection locked="0" hidden="1"/>
    </xf>
    <xf numFmtId="0" fontId="17" fillId="3" borderId="0" xfId="0" applyFont="1" applyFill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7" fillId="3" borderId="0" xfId="0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 applyProtection="1">
      <alignment vertical="center"/>
      <protection locked="0"/>
    </xf>
    <xf numFmtId="44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left" vertical="center"/>
    </xf>
    <xf numFmtId="49" fontId="17" fillId="0" borderId="20" xfId="0" applyNumberFormat="1" applyFont="1" applyBorder="1" applyAlignment="1" applyProtection="1">
      <alignment horizontal="left" vertical="center"/>
      <protection locked="0"/>
    </xf>
    <xf numFmtId="1" fontId="17" fillId="0" borderId="21" xfId="0" applyNumberFormat="1" applyFont="1" applyBorder="1" applyAlignment="1">
      <alignment vertical="center"/>
    </xf>
    <xf numFmtId="167" fontId="17" fillId="0" borderId="22" xfId="0" applyNumberFormat="1" applyFont="1" applyBorder="1" applyAlignment="1" applyProtection="1">
      <alignment vertical="center"/>
      <protection locked="0"/>
    </xf>
    <xf numFmtId="169" fontId="17" fillId="0" borderId="22" xfId="0" applyNumberFormat="1" applyFont="1" applyBorder="1" applyAlignment="1" applyProtection="1">
      <alignment horizontal="right" vertical="center"/>
      <protection locked="0"/>
    </xf>
    <xf numFmtId="170" fontId="17" fillId="0" borderId="22" xfId="0" applyNumberFormat="1" applyFont="1" applyBorder="1" applyAlignment="1" applyProtection="1">
      <alignment horizontal="left" vertical="center"/>
      <protection hidden="1"/>
    </xf>
    <xf numFmtId="1" fontId="17" fillId="0" borderId="21" xfId="0" applyNumberFormat="1" applyFont="1" applyBorder="1" applyAlignment="1">
      <alignment horizontal="center" vertical="center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43" fontId="17" fillId="0" borderId="19" xfId="0" applyNumberFormat="1" applyFont="1" applyBorder="1" applyAlignment="1" applyProtection="1">
      <alignment horizontal="right" vertical="center"/>
      <protection hidden="1"/>
    </xf>
    <xf numFmtId="173" fontId="17" fillId="0" borderId="0" xfId="0" applyNumberFormat="1" applyFont="1" applyAlignment="1" applyProtection="1">
      <alignment horizontal="right" vertical="center"/>
      <protection locked="0"/>
    </xf>
    <xf numFmtId="10" fontId="17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3" fontId="17" fillId="0" borderId="19" xfId="0" applyNumberFormat="1" applyFont="1" applyBorder="1" applyAlignment="1" applyProtection="1">
      <alignment horizontal="right" vertical="center"/>
      <protection locked="0" hidden="1"/>
    </xf>
    <xf numFmtId="43" fontId="17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3" fontId="17" fillId="0" borderId="5" xfId="0" applyNumberFormat="1" applyFont="1" applyBorder="1" applyAlignment="1" applyProtection="1">
      <alignment horizontal="right" vertical="center"/>
      <protection locked="0" hidden="1"/>
    </xf>
    <xf numFmtId="172" fontId="17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6" fillId="6" borderId="0" xfId="0" applyFont="1" applyFill="1" applyAlignment="1" applyProtection="1">
      <alignment vertical="center"/>
      <protection locked="0"/>
    </xf>
    <xf numFmtId="49" fontId="17" fillId="3" borderId="20" xfId="0" applyNumberFormat="1" applyFont="1" applyFill="1" applyBorder="1" applyAlignment="1" applyProtection="1">
      <alignment horizontal="left" vertical="center"/>
      <protection locked="0"/>
    </xf>
    <xf numFmtId="1" fontId="17" fillId="3" borderId="21" xfId="0" applyNumberFormat="1" applyFont="1" applyFill="1" applyBorder="1" applyAlignment="1">
      <alignment vertical="center"/>
    </xf>
    <xf numFmtId="167" fontId="17" fillId="3" borderId="22" xfId="0" applyNumberFormat="1" applyFont="1" applyFill="1" applyBorder="1" applyAlignment="1" applyProtection="1">
      <alignment vertical="center"/>
      <protection locked="0"/>
    </xf>
    <xf numFmtId="169" fontId="17" fillId="3" borderId="22" xfId="0" applyNumberFormat="1" applyFont="1" applyFill="1" applyBorder="1" applyAlignment="1" applyProtection="1">
      <alignment horizontal="right" vertical="center"/>
      <protection locked="0"/>
    </xf>
    <xf numFmtId="170" fontId="17" fillId="3" borderId="22" xfId="0" applyNumberFormat="1" applyFont="1" applyFill="1" applyBorder="1" applyAlignment="1" applyProtection="1">
      <alignment horizontal="left" vertical="center"/>
      <protection hidden="1"/>
    </xf>
    <xf numFmtId="1" fontId="17" fillId="3" borderId="21" xfId="0" applyNumberFormat="1" applyFont="1" applyFill="1" applyBorder="1" applyAlignment="1">
      <alignment horizontal="center" vertical="center"/>
    </xf>
    <xf numFmtId="49" fontId="17" fillId="3" borderId="23" xfId="0" applyNumberFormat="1" applyFont="1" applyFill="1" applyBorder="1" applyAlignment="1" applyProtection="1">
      <alignment horizontal="left" vertical="center"/>
      <protection locked="0"/>
    </xf>
    <xf numFmtId="1" fontId="17" fillId="3" borderId="24" xfId="0" applyNumberFormat="1" applyFont="1" applyFill="1" applyBorder="1" applyAlignment="1">
      <alignment horizontal="center" vertical="center"/>
    </xf>
    <xf numFmtId="167" fontId="17" fillId="3" borderId="25" xfId="0" applyNumberFormat="1" applyFont="1" applyFill="1" applyBorder="1" applyAlignment="1" applyProtection="1">
      <alignment vertical="center"/>
      <protection locked="0"/>
    </xf>
    <xf numFmtId="169" fontId="17" fillId="3" borderId="25" xfId="0" applyNumberFormat="1" applyFont="1" applyFill="1" applyBorder="1" applyAlignment="1" applyProtection="1">
      <alignment horizontal="right" vertical="center"/>
      <protection locked="0"/>
    </xf>
    <xf numFmtId="170" fontId="17" fillId="3" borderId="25" xfId="0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7" fillId="0" borderId="25" xfId="0" applyFont="1" applyBorder="1" applyAlignment="1" applyProtection="1">
      <alignment horizontal="center" vertical="center"/>
      <protection locked="0"/>
    </xf>
    <xf numFmtId="0" fontId="13" fillId="9" borderId="27" xfId="0" applyFont="1" applyFill="1" applyBorder="1" applyAlignment="1">
      <alignment horizontal="center" vertical="center"/>
    </xf>
    <xf numFmtId="0" fontId="15" fillId="9" borderId="27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17" fillId="0" borderId="25" xfId="0" applyNumberFormat="1" applyFont="1" applyBorder="1" applyAlignment="1" applyProtection="1">
      <alignment vertical="center"/>
      <protection locked="0"/>
    </xf>
    <xf numFmtId="14" fontId="17" fillId="0" borderId="25" xfId="0" applyNumberFormat="1" applyFont="1" applyBorder="1" applyAlignment="1" applyProtection="1">
      <alignment horizontal="center" vertical="center"/>
      <protection locked="0"/>
    </xf>
    <xf numFmtId="0" fontId="18" fillId="7" borderId="27" xfId="0" applyFont="1" applyFill="1" applyBorder="1" applyAlignment="1">
      <alignment horizontal="center" vertical="center"/>
    </xf>
    <xf numFmtId="49" fontId="12" fillId="0" borderId="30" xfId="0" applyNumberFormat="1" applyFont="1" applyBorder="1" applyAlignment="1" applyProtection="1">
      <alignment horizontal="center" vertical="center"/>
      <protection locked="0"/>
    </xf>
    <xf numFmtId="168" fontId="12" fillId="0" borderId="30" xfId="0" applyNumberFormat="1" applyFont="1" applyBorder="1" applyAlignment="1" applyProtection="1">
      <alignment horizontal="center" vertical="center" shrinkToFit="1"/>
      <protection locked="0"/>
    </xf>
    <xf numFmtId="0" fontId="15" fillId="9" borderId="30" xfId="0" applyFont="1" applyFill="1" applyBorder="1" applyAlignment="1">
      <alignment horizontal="center" vertical="center"/>
    </xf>
    <xf numFmtId="0" fontId="13" fillId="9" borderId="30" xfId="0" applyFont="1" applyFill="1" applyBorder="1" applyAlignment="1">
      <alignment horizontal="center" vertical="center"/>
    </xf>
    <xf numFmtId="0" fontId="17" fillId="0" borderId="30" xfId="0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right" vertical="center"/>
    </xf>
    <xf numFmtId="0" fontId="23" fillId="0" borderId="31" xfId="2" applyFont="1" applyBorder="1"/>
    <xf numFmtId="0" fontId="25" fillId="0" borderId="32" xfId="2" applyFont="1" applyBorder="1" applyAlignment="1">
      <alignment horizontal="left" vertical="center"/>
    </xf>
    <xf numFmtId="0" fontId="24" fillId="0" borderId="31" xfId="2" applyBorder="1"/>
    <xf numFmtId="0" fontId="24" fillId="0" borderId="0" xfId="2"/>
    <xf numFmtId="0" fontId="26" fillId="0" borderId="33" xfId="2" applyFont="1" applyBorder="1" applyAlignment="1">
      <alignment horizontal="left" wrapText="1" indent="1"/>
    </xf>
    <xf numFmtId="0" fontId="26" fillId="0" borderId="31" xfId="2" applyFont="1" applyBorder="1"/>
    <xf numFmtId="0" fontId="26" fillId="0" borderId="31" xfId="2" applyFont="1" applyBorder="1" applyAlignment="1">
      <alignment horizontal="left" wrapText="1"/>
    </xf>
    <xf numFmtId="0" fontId="27" fillId="0" borderId="31" xfId="2" applyFont="1" applyBorder="1" applyAlignment="1">
      <alignment horizontal="left" wrapText="1"/>
    </xf>
    <xf numFmtId="0" fontId="28" fillId="0" borderId="31" xfId="4" applyBorder="1" applyAlignment="1" applyProtection="1">
      <alignment horizontal="left" wrapText="1"/>
    </xf>
    <xf numFmtId="0" fontId="26" fillId="0" borderId="31" xfId="2" applyFont="1" applyBorder="1" applyAlignment="1">
      <alignment horizontal="left"/>
    </xf>
    <xf numFmtId="0" fontId="23" fillId="0" borderId="0" xfId="2" applyFont="1"/>
    <xf numFmtId="0" fontId="9" fillId="0" borderId="0" xfId="1" applyAlignment="1" applyProtection="1"/>
    <xf numFmtId="0" fontId="9" fillId="0" borderId="0" xfId="1" applyAlignment="1" applyProtection="1">
      <alignment vertical="center"/>
      <protection locked="0" hidden="1"/>
    </xf>
    <xf numFmtId="0" fontId="9" fillId="6" borderId="0" xfId="1" applyFill="1" applyAlignment="1" applyProtection="1">
      <alignment vertical="center"/>
    </xf>
    <xf numFmtId="0" fontId="2" fillId="0" borderId="0" xfId="7"/>
    <xf numFmtId="43" fontId="18" fillId="4" borderId="6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7" fillId="7" borderId="0" xfId="0" applyFont="1" applyFill="1"/>
    <xf numFmtId="14" fontId="7" fillId="7" borderId="0" xfId="0" applyNumberFormat="1" applyFont="1" applyFill="1"/>
    <xf numFmtId="4" fontId="7" fillId="7" borderId="0" xfId="0" applyNumberFormat="1" applyFont="1" applyFill="1"/>
    <xf numFmtId="0" fontId="7" fillId="7" borderId="0" xfId="0" applyFont="1" applyFill="1" applyAlignment="1">
      <alignment horizontal="center"/>
    </xf>
    <xf numFmtId="0" fontId="7" fillId="12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0" fillId="0" borderId="0" xfId="0" applyNumberFormat="1" applyFont="1"/>
    <xf numFmtId="0" fontId="10" fillId="0" borderId="0" xfId="0" applyFont="1"/>
    <xf numFmtId="14" fontId="11" fillId="0" borderId="0" xfId="0" applyNumberFormat="1" applyFont="1"/>
    <xf numFmtId="0" fontId="10" fillId="9" borderId="1" xfId="0" applyFont="1" applyFill="1" applyBorder="1"/>
    <xf numFmtId="14" fontId="10" fillId="9" borderId="1" xfId="0" applyNumberFormat="1" applyFont="1" applyFill="1" applyBorder="1" applyAlignment="1">
      <alignment horizontal="center"/>
    </xf>
    <xf numFmtId="4" fontId="10" fillId="9" borderId="1" xfId="0" applyNumberFormat="1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0" fillId="8" borderId="1" xfId="0" applyFont="1" applyFill="1" applyBorder="1" applyAlignment="1">
      <alignment horizontal="center"/>
    </xf>
    <xf numFmtId="14" fontId="10" fillId="8" borderId="1" xfId="0" applyNumberFormat="1" applyFont="1" applyFill="1" applyBorder="1" applyAlignment="1">
      <alignment horizontal="center"/>
    </xf>
    <xf numFmtId="4" fontId="10" fillId="8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0" fillId="9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6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4" fontId="10" fillId="9" borderId="2" xfId="0" applyNumberFormat="1" applyFont="1" applyFill="1" applyBorder="1" applyAlignment="1">
      <alignment horizontal="left" indent="1"/>
    </xf>
    <xf numFmtId="164" fontId="10" fillId="9" borderId="3" xfId="0" applyNumberFormat="1" applyFont="1" applyFill="1" applyBorder="1" applyAlignment="1">
      <alignment horizontal="left" indent="1"/>
    </xf>
    <xf numFmtId="49" fontId="10" fillId="9" borderId="1" xfId="0" applyNumberFormat="1" applyFont="1" applyFill="1" applyBorder="1" applyAlignment="1">
      <alignment horizontal="center"/>
    </xf>
    <xf numFmtId="0" fontId="1" fillId="0" borderId="0" xfId="8"/>
    <xf numFmtId="0" fontId="12" fillId="1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0" borderId="22" xfId="0" applyFont="1" applyBorder="1" applyAlignment="1" applyProtection="1">
      <alignment horizontal="left" vertical="center"/>
      <protection locked="0"/>
    </xf>
    <xf numFmtId="0" fontId="17" fillId="3" borderId="25" xfId="0" applyFont="1" applyFill="1" applyBorder="1" applyAlignment="1" applyProtection="1">
      <alignment horizontal="left" vertical="center"/>
      <protection locked="0"/>
    </xf>
    <xf numFmtId="0" fontId="17" fillId="3" borderId="22" xfId="0" applyFont="1" applyFill="1" applyBorder="1" applyAlignment="1" applyProtection="1">
      <alignment horizontal="left" vertical="center"/>
      <protection locked="0"/>
    </xf>
    <xf numFmtId="0" fontId="18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7" fillId="0" borderId="9" xfId="0" applyFont="1" applyBorder="1" applyAlignment="1" applyProtection="1">
      <alignment horizontal="left" vertical="center" wrapText="1"/>
      <protection locked="0"/>
    </xf>
    <xf numFmtId="0" fontId="17" fillId="0" borderId="10" xfId="0" applyFont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 applyProtection="1">
      <alignment horizontal="left" vertical="center" wrapText="1"/>
      <protection locked="0"/>
    </xf>
    <xf numFmtId="0" fontId="17" fillId="0" borderId="12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7" fillId="0" borderId="14" xfId="0" applyFont="1" applyBorder="1" applyAlignment="1" applyProtection="1">
      <alignment horizontal="left" vertical="center" wrapText="1"/>
      <protection locked="0"/>
    </xf>
    <xf numFmtId="0" fontId="17" fillId="0" borderId="15" xfId="0" applyFont="1" applyBorder="1" applyAlignment="1" applyProtection="1">
      <alignment horizontal="left" vertical="center" wrapText="1"/>
      <protection locked="0"/>
    </xf>
    <xf numFmtId="0" fontId="17" fillId="0" borderId="16" xfId="0" applyFont="1" applyBorder="1" applyAlignment="1" applyProtection="1">
      <alignment horizontal="left" vertical="center" wrapText="1"/>
      <protection locked="0"/>
    </xf>
    <xf numFmtId="171" fontId="18" fillId="4" borderId="6" xfId="0" applyNumberFormat="1" applyFont="1" applyFill="1" applyBorder="1" applyAlignment="1" applyProtection="1">
      <alignment horizontal="center" vertical="center"/>
      <protection locked="0"/>
    </xf>
    <xf numFmtId="171" fontId="18" fillId="4" borderId="8" xfId="0" applyNumberFormat="1" applyFont="1" applyFill="1" applyBorder="1" applyAlignment="1" applyProtection="1">
      <alignment horizontal="center" vertical="center"/>
      <protection locked="0"/>
    </xf>
    <xf numFmtId="0" fontId="15" fillId="9" borderId="28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7" fillId="0" borderId="0" xfId="0" applyFont="1" applyAlignment="1" applyProtection="1">
      <alignment horizontal="left" vertical="center"/>
      <protection locked="0"/>
    </xf>
    <xf numFmtId="0" fontId="15" fillId="6" borderId="0" xfId="0" applyFont="1" applyFill="1" applyAlignment="1">
      <alignment horizontal="center" vertical="center" wrapText="1"/>
    </xf>
    <xf numFmtId="0" fontId="12" fillId="9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8" fillId="7" borderId="27" xfId="0" applyFont="1" applyFill="1" applyBorder="1" applyAlignment="1">
      <alignment horizontal="center" vertical="center"/>
    </xf>
    <xf numFmtId="0" fontId="17" fillId="0" borderId="20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14" fontId="17" fillId="0" borderId="20" xfId="0" applyNumberFormat="1" applyFont="1" applyBorder="1" applyAlignment="1" applyProtection="1">
      <alignment horizontal="center" vertical="center"/>
      <protection locked="0"/>
    </xf>
    <xf numFmtId="14" fontId="17" fillId="0" borderId="21" xfId="0" applyNumberFormat="1" applyFont="1" applyBorder="1" applyAlignment="1" applyProtection="1">
      <alignment horizontal="center" vertical="center"/>
      <protection locked="0"/>
    </xf>
    <xf numFmtId="0" fontId="30" fillId="4" borderId="26" xfId="0" applyFont="1" applyFill="1" applyBorder="1" applyAlignment="1">
      <alignment horizontal="center" vertical="center" wrapText="1"/>
    </xf>
    <xf numFmtId="0" fontId="30" fillId="4" borderId="0" xfId="0" applyFont="1" applyFill="1" applyAlignment="1">
      <alignment horizontal="center" vertical="center" wrapText="1"/>
    </xf>
    <xf numFmtId="165" fontId="19" fillId="5" borderId="0" xfId="1" applyNumberFormat="1" applyFont="1" applyFill="1" applyAlignment="1" applyProtection="1">
      <alignment horizontal="center" vertical="center"/>
      <protection locked="0"/>
    </xf>
    <xf numFmtId="0" fontId="7" fillId="11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0" fillId="9" borderId="17" xfId="0" applyNumberFormat="1" applyFont="1" applyFill="1" applyBorder="1" applyAlignment="1">
      <alignment horizontal="left" indent="1"/>
    </xf>
    <xf numFmtId="14" fontId="10" fillId="9" borderId="18" xfId="0" applyNumberFormat="1" applyFont="1" applyFill="1" applyBorder="1" applyAlignment="1">
      <alignment horizontal="left" indent="1"/>
    </xf>
    <xf numFmtId="14" fontId="10" fillId="9" borderId="34" xfId="0" applyNumberFormat="1" applyFont="1" applyFill="1" applyBorder="1" applyAlignment="1">
      <alignment horizontal="left" indent="1"/>
    </xf>
    <xf numFmtId="14" fontId="10" fillId="9" borderId="35" xfId="0" applyNumberFormat="1" applyFont="1" applyFill="1" applyBorder="1" applyAlignment="1">
      <alignment horizontal="left" indent="1"/>
    </xf>
    <xf numFmtId="14" fontId="10" fillId="9" borderId="2" xfId="0" applyNumberFormat="1" applyFont="1" applyFill="1" applyBorder="1" applyAlignment="1">
      <alignment horizontal="left" indent="1"/>
    </xf>
    <xf numFmtId="14" fontId="10" fillId="9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2BCC70C-0E9C-46C7-B951-D51C6791E2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illing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0</xdr:colOff>
      <xdr:row>7</xdr:row>
      <xdr:rowOff>133351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14300" y="2324101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47625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47625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47625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47625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47625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57150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47625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47625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47625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47625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47625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47625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13</xdr:col>
      <xdr:colOff>0</xdr:colOff>
      <xdr:row>2</xdr:row>
      <xdr:rowOff>0</xdr:rowOff>
    </xdr:from>
    <xdr:to>
      <xdr:col>20</xdr:col>
      <xdr:colOff>391239</xdr:colOff>
      <xdr:row>11</xdr:row>
      <xdr:rowOff>162288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75247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</xdr:row>
      <xdr:rowOff>365125</xdr:rowOff>
    </xdr:from>
    <xdr:to>
      <xdr:col>4</xdr:col>
      <xdr:colOff>136525</xdr:colOff>
      <xdr:row>4</xdr:row>
      <xdr:rowOff>107950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17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Depth">
      <a:dk1>
        <a:sysClr val="windowText" lastClr="000000"/>
      </a:dk1>
      <a:lt1>
        <a:sysClr val="window" lastClr="FFFFFF"/>
      </a:lt1>
      <a:dk2>
        <a:srgbClr val="455F51"/>
      </a:dk2>
      <a:lt2>
        <a:srgbClr val="94D7E4"/>
      </a:lt2>
      <a:accent1>
        <a:srgbClr val="41AEBD"/>
      </a:accent1>
      <a:accent2>
        <a:srgbClr val="97E9D5"/>
      </a:accent2>
      <a:accent3>
        <a:srgbClr val="A2CF49"/>
      </a:accent3>
      <a:accent4>
        <a:srgbClr val="608F3D"/>
      </a:accent4>
      <a:accent5>
        <a:srgbClr val="F4DE3A"/>
      </a:accent5>
      <a:accent6>
        <a:srgbClr val="FCB11C"/>
      </a:accent6>
      <a:hlink>
        <a:srgbClr val="FBCA98"/>
      </a:hlink>
      <a:folHlink>
        <a:srgbClr val="D3B86D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inginvoice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billinginvoice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billinginvoice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billinginvoice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inginvoice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billinginvoice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illinginvoicetemplate.html" TargetMode="External"/><Relationship Id="rId9" Type="http://schemas.openxmlformats.org/officeDocument/2006/relationships/hyperlink" Target="http://www.invoicingtemplate.com/billinginvoice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illing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61"/>
  <sheetViews>
    <sheetView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26" hidden="1" customWidth="1"/>
    <col min="2" max="2" width="17.5703125" style="26" hidden="1" customWidth="1"/>
    <col min="3" max="3" width="1.42578125" style="27" customWidth="1"/>
    <col min="4" max="4" width="9.28515625" style="27" customWidth="1"/>
    <col min="5" max="5" width="2.5703125" style="27" customWidth="1"/>
    <col min="6" max="6" width="14.42578125" style="27" customWidth="1"/>
    <col min="7" max="7" width="12.140625" style="27" customWidth="1"/>
    <col min="8" max="8" width="12.28515625" style="27" customWidth="1"/>
    <col min="9" max="9" width="12.7109375" style="27" customWidth="1"/>
    <col min="10" max="10" width="11.28515625" style="27" customWidth="1"/>
    <col min="11" max="11" width="18" style="27" customWidth="1"/>
    <col min="12" max="12" width="0.85546875" style="27" customWidth="1"/>
    <col min="13" max="13" width="1" style="30" customWidth="1"/>
    <col min="14" max="14" width="2.85546875" style="27" customWidth="1"/>
    <col min="15" max="15" width="14.5703125" style="27" customWidth="1"/>
    <col min="16" max="17" width="4.7109375" style="27" customWidth="1"/>
    <col min="18" max="18" width="9.85546875" style="27" customWidth="1"/>
    <col min="19" max="19" width="3.85546875" style="79" customWidth="1"/>
    <col min="20" max="20" width="30.28515625" style="27" customWidth="1"/>
    <col min="21" max="21" width="9.140625" style="27"/>
    <col min="22" max="22" width="13.42578125" style="27" customWidth="1"/>
    <col min="23" max="16384" width="9.140625" style="27"/>
  </cols>
  <sheetData>
    <row r="1" spans="1:983" s="24" customFormat="1" ht="57" customHeight="1" x14ac:dyDescent="0.2">
      <c r="A1" s="23"/>
      <c r="B1" s="23"/>
      <c r="C1" s="158"/>
      <c r="D1" s="158"/>
      <c r="E1" s="158"/>
      <c r="F1" s="158"/>
      <c r="G1" s="158"/>
      <c r="H1" s="158"/>
      <c r="I1" s="158"/>
      <c r="J1" s="158"/>
      <c r="K1" s="158"/>
      <c r="L1" s="158"/>
      <c r="N1" s="180" t="s">
        <v>25</v>
      </c>
      <c r="O1" s="180"/>
      <c r="P1" s="181" t="s">
        <v>114</v>
      </c>
      <c r="Q1" s="181"/>
      <c r="R1" s="181"/>
      <c r="S1" s="180" t="s">
        <v>26</v>
      </c>
      <c r="T1" s="180"/>
      <c r="U1" s="181" t="s">
        <v>105</v>
      </c>
      <c r="V1" s="181"/>
      <c r="W1" s="67"/>
      <c r="X1" s="67"/>
      <c r="Y1" s="67"/>
      <c r="AHT1" s="107" t="s">
        <v>129</v>
      </c>
      <c r="AIA1" s="107" t="s">
        <v>126</v>
      </c>
      <c r="AIC1" s="107" t="s">
        <v>129</v>
      </c>
      <c r="AKU1" s="107" t="s">
        <v>129</v>
      </c>
    </row>
    <row r="2" spans="1:983" s="22" customFormat="1" ht="2.25" customHeight="1" x14ac:dyDescent="0.2">
      <c r="A2" s="25"/>
      <c r="B2" s="25"/>
      <c r="S2" s="80"/>
    </row>
    <row r="3" spans="1:983" ht="41.25" customHeight="1" thickBot="1" x14ac:dyDescent="0.25">
      <c r="F3" s="84" t="s">
        <v>113</v>
      </c>
      <c r="G3" s="28"/>
      <c r="K3" s="93" t="s">
        <v>76</v>
      </c>
      <c r="L3" s="29"/>
      <c r="N3"/>
      <c r="O3"/>
      <c r="P3"/>
      <c r="Q3"/>
      <c r="R3"/>
      <c r="S3"/>
      <c r="T3"/>
      <c r="U3"/>
      <c r="V3"/>
    </row>
    <row r="4" spans="1:983" ht="18" customHeight="1" thickTop="1" x14ac:dyDescent="0.2">
      <c r="F4" s="27" t="s">
        <v>77</v>
      </c>
      <c r="J4" s="82" t="s">
        <v>107</v>
      </c>
      <c r="K4" s="82" t="s">
        <v>108</v>
      </c>
      <c r="M4" s="31"/>
      <c r="N4"/>
      <c r="O4"/>
      <c r="P4"/>
      <c r="Q4"/>
      <c r="R4"/>
      <c r="S4"/>
      <c r="T4"/>
      <c r="U4"/>
      <c r="V4"/>
    </row>
    <row r="5" spans="1:983" ht="18" customHeight="1" x14ac:dyDescent="0.2">
      <c r="F5" s="27" t="s">
        <v>78</v>
      </c>
      <c r="J5" s="88"/>
      <c r="K5" s="89"/>
      <c r="L5" s="32"/>
      <c r="M5" s="31"/>
      <c r="N5"/>
      <c r="O5"/>
      <c r="P5"/>
      <c r="Q5"/>
      <c r="R5"/>
      <c r="S5"/>
      <c r="T5"/>
      <c r="U5"/>
      <c r="V5"/>
    </row>
    <row r="6" spans="1:983" ht="18" customHeight="1" x14ac:dyDescent="0.2">
      <c r="F6" s="27" t="s">
        <v>79</v>
      </c>
      <c r="J6" s="90" t="s">
        <v>39</v>
      </c>
      <c r="K6" s="91" t="s">
        <v>104</v>
      </c>
      <c r="L6" s="33"/>
      <c r="M6" s="31"/>
      <c r="N6"/>
      <c r="O6"/>
      <c r="P6"/>
      <c r="Q6"/>
      <c r="R6"/>
      <c r="S6"/>
      <c r="T6"/>
      <c r="U6"/>
      <c r="V6"/>
    </row>
    <row r="7" spans="1:983" ht="18" customHeight="1" x14ac:dyDescent="0.2">
      <c r="J7" s="92"/>
      <c r="K7" s="88"/>
      <c r="L7" s="33"/>
      <c r="M7" s="31"/>
      <c r="N7"/>
      <c r="O7"/>
      <c r="P7"/>
      <c r="Q7"/>
      <c r="R7"/>
      <c r="S7"/>
      <c r="T7"/>
      <c r="U7"/>
      <c r="V7"/>
    </row>
    <row r="8" spans="1:983" ht="23.25" customHeight="1" thickBot="1" x14ac:dyDescent="0.25">
      <c r="A8" s="26" t="s">
        <v>74</v>
      </c>
      <c r="M8" s="31"/>
      <c r="N8"/>
      <c r="O8"/>
      <c r="P8"/>
      <c r="Q8"/>
      <c r="R8"/>
      <c r="S8"/>
      <c r="T8"/>
      <c r="U8"/>
      <c r="V8"/>
    </row>
    <row r="9" spans="1:983" ht="20.100000000000001" customHeight="1" thickTop="1" x14ac:dyDescent="0.2">
      <c r="A9" s="26">
        <v>2</v>
      </c>
      <c r="B9" s="34"/>
      <c r="D9" s="177" t="s">
        <v>96</v>
      </c>
      <c r="E9" s="178"/>
      <c r="I9" s="83" t="s">
        <v>97</v>
      </c>
      <c r="M9" s="31"/>
      <c r="N9"/>
      <c r="O9"/>
      <c r="P9"/>
      <c r="Q9"/>
      <c r="R9"/>
      <c r="S9"/>
      <c r="T9"/>
      <c r="U9"/>
      <c r="V9"/>
    </row>
    <row r="10" spans="1:983" ht="18" customHeight="1" x14ac:dyDescent="0.2">
      <c r="B10" s="34"/>
      <c r="D10" s="35"/>
      <c r="E10" s="36" t="s">
        <v>53</v>
      </c>
      <c r="F10" s="179"/>
      <c r="G10" s="179"/>
      <c r="H10" s="179"/>
      <c r="I10" s="36" t="s">
        <v>53</v>
      </c>
      <c r="J10" s="179"/>
      <c r="K10" s="179"/>
      <c r="M10" s="31"/>
      <c r="N10"/>
      <c r="O10"/>
      <c r="P10"/>
      <c r="Q10"/>
      <c r="R10"/>
      <c r="S10"/>
      <c r="T10"/>
      <c r="U10"/>
      <c r="V10"/>
    </row>
    <row r="11" spans="1:983" s="35" customFormat="1" ht="18" customHeight="1" x14ac:dyDescent="0.2">
      <c r="A11" s="37">
        <v>0</v>
      </c>
      <c r="B11" s="38"/>
      <c r="E11" s="36" t="s">
        <v>98</v>
      </c>
      <c r="F11" s="170"/>
      <c r="G11" s="170"/>
      <c r="H11" s="170"/>
      <c r="I11" s="36" t="s">
        <v>98</v>
      </c>
      <c r="J11" s="170"/>
      <c r="K11" s="170"/>
      <c r="M11" s="39"/>
      <c r="N11"/>
      <c r="O11"/>
      <c r="P11"/>
      <c r="Q11"/>
      <c r="R11"/>
      <c r="S11"/>
      <c r="T11"/>
      <c r="U11"/>
      <c r="V11"/>
      <c r="Z11" s="40"/>
      <c r="AA11" s="40"/>
    </row>
    <row r="12" spans="1:983" s="35" customFormat="1" ht="18" customHeight="1" x14ac:dyDescent="0.2">
      <c r="A12" s="37">
        <v>0</v>
      </c>
      <c r="B12" s="38"/>
      <c r="E12" s="36" t="s">
        <v>99</v>
      </c>
      <c r="F12" s="179"/>
      <c r="G12" s="179"/>
      <c r="H12" s="179"/>
      <c r="I12" s="36" t="s">
        <v>99</v>
      </c>
      <c r="J12" s="179"/>
      <c r="K12" s="179"/>
      <c r="M12" s="39"/>
      <c r="N12"/>
      <c r="O12"/>
      <c r="P12"/>
      <c r="Q12"/>
      <c r="R12"/>
      <c r="S12"/>
      <c r="T12"/>
      <c r="U12"/>
      <c r="V12"/>
      <c r="Z12" s="27"/>
      <c r="AA12" s="27"/>
    </row>
    <row r="13" spans="1:983" s="35" customFormat="1" ht="18" hidden="1" customHeight="1" x14ac:dyDescent="0.2">
      <c r="A13" s="37">
        <v>0.08</v>
      </c>
      <c r="B13" s="38"/>
      <c r="E13" s="36"/>
      <c r="F13" s="179"/>
      <c r="G13" s="179"/>
      <c r="H13" s="179"/>
      <c r="I13" s="36"/>
      <c r="J13" s="179"/>
      <c r="K13" s="179"/>
      <c r="M13" s="39"/>
      <c r="N13"/>
      <c r="O13"/>
      <c r="P13"/>
      <c r="Q13"/>
      <c r="R13"/>
      <c r="S13"/>
      <c r="T13"/>
      <c r="U13"/>
      <c r="V13"/>
      <c r="W13" s="27"/>
      <c r="X13" s="182"/>
      <c r="Y13" s="182"/>
      <c r="Z13" s="182"/>
    </row>
    <row r="14" spans="1:983" s="35" customFormat="1" ht="18" customHeight="1" x14ac:dyDescent="0.2">
      <c r="A14" s="37"/>
      <c r="B14" s="38"/>
      <c r="E14" s="36" t="s">
        <v>100</v>
      </c>
      <c r="F14" s="179"/>
      <c r="G14" s="179"/>
      <c r="H14" s="179"/>
      <c r="I14" s="36" t="s">
        <v>100</v>
      </c>
      <c r="J14" s="179"/>
      <c r="K14" s="179"/>
      <c r="M14" s="41"/>
      <c r="N14"/>
      <c r="O14"/>
      <c r="P14"/>
      <c r="Q14"/>
      <c r="R14"/>
      <c r="S14"/>
      <c r="T14"/>
      <c r="U14"/>
      <c r="V14"/>
      <c r="W14" s="42"/>
      <c r="X14" s="42"/>
      <c r="Y14" s="42"/>
      <c r="Z14" s="42"/>
    </row>
    <row r="15" spans="1:983" s="35" customFormat="1" ht="18" customHeight="1" x14ac:dyDescent="0.2">
      <c r="A15" s="37">
        <v>0.06</v>
      </c>
      <c r="B15" s="38"/>
      <c r="E15" s="36" t="s">
        <v>102</v>
      </c>
      <c r="F15" s="179"/>
      <c r="G15" s="179"/>
      <c r="H15" s="179"/>
      <c r="I15" s="36" t="s">
        <v>101</v>
      </c>
      <c r="J15" s="179"/>
      <c r="K15" s="179"/>
      <c r="M15" s="41"/>
      <c r="N15"/>
      <c r="O15"/>
      <c r="P15"/>
      <c r="Q15"/>
      <c r="R15"/>
      <c r="S15"/>
      <c r="T15"/>
      <c r="U15"/>
      <c r="V15"/>
      <c r="W15" s="42"/>
      <c r="X15" s="42"/>
      <c r="Y15" s="42"/>
      <c r="Z15" s="42"/>
      <c r="AA15" s="42"/>
    </row>
    <row r="16" spans="1:983" s="35" customFormat="1" ht="18" customHeight="1" x14ac:dyDescent="0.2">
      <c r="A16" s="37"/>
      <c r="B16" s="37"/>
      <c r="E16" s="36" t="s">
        <v>103</v>
      </c>
      <c r="F16" s="179"/>
      <c r="G16" s="179"/>
      <c r="H16" s="179"/>
      <c r="M16" s="41"/>
      <c r="N16"/>
      <c r="O16"/>
      <c r="P16"/>
      <c r="Q16"/>
      <c r="R16"/>
      <c r="S16"/>
      <c r="T16"/>
      <c r="U16"/>
      <c r="V16"/>
    </row>
    <row r="17" spans="1:27" s="35" customFormat="1" ht="2.25" customHeight="1" thickBot="1" x14ac:dyDescent="0.25">
      <c r="A17" s="37"/>
      <c r="B17" s="37"/>
      <c r="E17" s="36"/>
      <c r="F17" s="43"/>
      <c r="G17" s="43"/>
      <c r="H17" s="43"/>
      <c r="M17" s="41"/>
      <c r="N17"/>
      <c r="O17"/>
      <c r="P17"/>
      <c r="Q17"/>
      <c r="R17"/>
      <c r="S17"/>
      <c r="T17"/>
      <c r="U17"/>
      <c r="V17"/>
    </row>
    <row r="18" spans="1:27" s="35" customFormat="1" ht="18" customHeight="1" thickTop="1" x14ac:dyDescent="0.2">
      <c r="A18" s="37"/>
      <c r="B18" s="37"/>
      <c r="D18" s="183" t="s">
        <v>68</v>
      </c>
      <c r="E18" s="183"/>
      <c r="F18" s="183"/>
      <c r="G18" s="183" t="s">
        <v>69</v>
      </c>
      <c r="H18" s="183"/>
      <c r="I18" s="87" t="s">
        <v>70</v>
      </c>
      <c r="J18" s="87" t="s">
        <v>71</v>
      </c>
      <c r="K18" s="87" t="s">
        <v>38</v>
      </c>
      <c r="L18" s="44"/>
      <c r="M18" s="41"/>
      <c r="N18"/>
      <c r="O18"/>
      <c r="P18"/>
      <c r="Q18"/>
      <c r="R18"/>
      <c r="S18"/>
      <c r="T18"/>
      <c r="U18"/>
      <c r="V18"/>
    </row>
    <row r="19" spans="1:27" s="35" customFormat="1" ht="18" customHeight="1" x14ac:dyDescent="0.2">
      <c r="A19" s="37"/>
      <c r="B19" s="37"/>
      <c r="D19" s="184"/>
      <c r="E19" s="185"/>
      <c r="F19" s="186"/>
      <c r="G19" s="187"/>
      <c r="H19" s="188"/>
      <c r="I19" s="85"/>
      <c r="J19" s="81"/>
      <c r="K19" s="86"/>
      <c r="L19" s="45"/>
      <c r="M19" s="41"/>
      <c r="N19"/>
      <c r="O19"/>
      <c r="P19"/>
      <c r="Q19"/>
      <c r="R19"/>
      <c r="S19"/>
      <c r="T19"/>
      <c r="U19"/>
      <c r="V19"/>
    </row>
    <row r="20" spans="1:27" s="35" customFormat="1" ht="3.75" customHeight="1" thickBot="1" x14ac:dyDescent="0.25">
      <c r="A20" s="37"/>
      <c r="B20" s="37"/>
      <c r="M20" s="41"/>
      <c r="N20"/>
      <c r="O20"/>
      <c r="P20"/>
      <c r="Q20"/>
      <c r="R20"/>
      <c r="S20"/>
      <c r="T20"/>
      <c r="U20"/>
      <c r="V20"/>
    </row>
    <row r="21" spans="1:27" s="35" customFormat="1" ht="18" customHeight="1" thickTop="1" x14ac:dyDescent="0.2">
      <c r="A21" s="37" t="s">
        <v>27</v>
      </c>
      <c r="B21" s="37" t="s">
        <v>73</v>
      </c>
      <c r="D21" s="183" t="s">
        <v>95</v>
      </c>
      <c r="E21" s="183"/>
      <c r="F21" s="183" t="s">
        <v>56</v>
      </c>
      <c r="G21" s="183"/>
      <c r="H21" s="183"/>
      <c r="I21" s="87" t="s">
        <v>6</v>
      </c>
      <c r="J21" s="87" t="s">
        <v>72</v>
      </c>
      <c r="K21" s="87" t="s">
        <v>57</v>
      </c>
      <c r="L21" s="44"/>
      <c r="M21" s="41"/>
      <c r="N21"/>
      <c r="O21"/>
      <c r="P21"/>
      <c r="Q21"/>
      <c r="R21"/>
      <c r="S21"/>
      <c r="T21"/>
      <c r="U21"/>
      <c r="V21"/>
    </row>
    <row r="22" spans="1:27" s="35" customFormat="1" ht="15.95" customHeight="1" x14ac:dyDescent="0.2">
      <c r="A22" s="46">
        <v>0</v>
      </c>
      <c r="B22" s="46">
        <v>0</v>
      </c>
      <c r="D22" s="49" t="s">
        <v>109</v>
      </c>
      <c r="E22" s="50"/>
      <c r="F22" s="161" t="s">
        <v>110</v>
      </c>
      <c r="G22" s="161"/>
      <c r="H22" s="161"/>
      <c r="I22" s="51">
        <v>15</v>
      </c>
      <c r="J22" s="52">
        <v>3.14</v>
      </c>
      <c r="K22" s="53">
        <f>ROUND(oknQuantity_1*oknPrice_1,2)</f>
        <v>47.1</v>
      </c>
      <c r="L22" s="47"/>
      <c r="M22" s="41"/>
      <c r="N22"/>
      <c r="O22"/>
      <c r="P22"/>
      <c r="Q22"/>
      <c r="R22"/>
      <c r="S22"/>
      <c r="T22"/>
      <c r="U22"/>
      <c r="V22"/>
    </row>
    <row r="23" spans="1:27" s="35" customFormat="1" ht="15.95" customHeight="1" thickBot="1" x14ac:dyDescent="0.25">
      <c r="A23" s="46">
        <v>0</v>
      </c>
      <c r="B23" s="46">
        <v>0</v>
      </c>
      <c r="D23" s="68" t="s">
        <v>111</v>
      </c>
      <c r="E23" s="69"/>
      <c r="F23" s="163" t="s">
        <v>112</v>
      </c>
      <c r="G23" s="163"/>
      <c r="H23" s="163"/>
      <c r="I23" s="70">
        <v>19</v>
      </c>
      <c r="J23" s="71">
        <v>15.92</v>
      </c>
      <c r="K23" s="72">
        <f>ROUND(oknQuantity_2*oknPrice_2,2)</f>
        <v>302.48</v>
      </c>
      <c r="L23" s="48"/>
      <c r="M23" s="41"/>
      <c r="N23"/>
      <c r="O23"/>
      <c r="P23"/>
      <c r="Q23"/>
      <c r="R23"/>
      <c r="S23"/>
      <c r="T23"/>
      <c r="U23"/>
      <c r="V23"/>
      <c r="W23" s="27"/>
      <c r="X23" s="27"/>
      <c r="Y23" s="27"/>
      <c r="Z23" s="27"/>
      <c r="AA23" s="27"/>
    </row>
    <row r="24" spans="1:27" s="35" customFormat="1" ht="15.95" customHeight="1" thickTop="1" x14ac:dyDescent="0.2">
      <c r="A24" s="46">
        <v>0</v>
      </c>
      <c r="B24" s="46">
        <v>0</v>
      </c>
      <c r="D24" s="49"/>
      <c r="E24" s="50"/>
      <c r="F24" s="161"/>
      <c r="G24" s="161"/>
      <c r="H24" s="161"/>
      <c r="I24" s="51">
        <v>0</v>
      </c>
      <c r="J24" s="52">
        <v>0</v>
      </c>
      <c r="K24" s="53">
        <f>ROUND(oknQuantity_3*oknPrice_3,2)</f>
        <v>0</v>
      </c>
      <c r="L24" s="48"/>
      <c r="M24" s="41"/>
      <c r="N24" s="189" t="s">
        <v>106</v>
      </c>
      <c r="O24" s="189"/>
      <c r="P24" s="189"/>
      <c r="Q24" s="189"/>
      <c r="R24" s="189"/>
      <c r="S24" s="189"/>
      <c r="T24" s="189"/>
      <c r="U24" s="189"/>
      <c r="V24"/>
    </row>
    <row r="25" spans="1:27" s="35" customFormat="1" ht="15.95" customHeight="1" x14ac:dyDescent="0.2">
      <c r="A25" s="46">
        <v>0</v>
      </c>
      <c r="B25" s="46">
        <v>0</v>
      </c>
      <c r="D25" s="68"/>
      <c r="E25" s="69"/>
      <c r="F25" s="163"/>
      <c r="G25" s="163"/>
      <c r="H25" s="163"/>
      <c r="I25" s="70">
        <v>0</v>
      </c>
      <c r="J25" s="71">
        <v>0</v>
      </c>
      <c r="K25" s="72">
        <f>ROUND(oknQuantity_4*oknPrice_4,2)</f>
        <v>0</v>
      </c>
      <c r="L25" s="48"/>
      <c r="M25" s="41"/>
      <c r="N25" s="190"/>
      <c r="O25" s="190"/>
      <c r="P25" s="190"/>
      <c r="Q25" s="190"/>
      <c r="R25" s="190"/>
      <c r="S25" s="190"/>
      <c r="T25" s="190"/>
      <c r="U25" s="190"/>
      <c r="V25"/>
    </row>
    <row r="26" spans="1:27" s="35" customFormat="1" ht="15.95" customHeight="1" x14ac:dyDescent="0.2">
      <c r="A26" s="46">
        <v>0</v>
      </c>
      <c r="B26" s="46">
        <v>0</v>
      </c>
      <c r="D26" s="49"/>
      <c r="E26" s="50"/>
      <c r="F26" s="161"/>
      <c r="G26" s="161"/>
      <c r="H26" s="161"/>
      <c r="I26" s="51">
        <v>0</v>
      </c>
      <c r="J26" s="52">
        <v>0</v>
      </c>
      <c r="K26" s="53">
        <f>ROUND(oknQuantity_5*oknPrice_5,2)</f>
        <v>0</v>
      </c>
      <c r="L26" s="48"/>
      <c r="M26" s="41"/>
      <c r="N26" s="190"/>
      <c r="O26" s="190"/>
      <c r="P26" s="190"/>
      <c r="Q26" s="190"/>
      <c r="R26" s="190"/>
      <c r="S26" s="190"/>
      <c r="T26" s="190"/>
      <c r="U26" s="190"/>
      <c r="V26"/>
    </row>
    <row r="27" spans="1:27" s="35" customFormat="1" ht="15.95" customHeight="1" x14ac:dyDescent="0.2">
      <c r="A27" s="46">
        <v>0</v>
      </c>
      <c r="B27" s="46">
        <v>0</v>
      </c>
      <c r="D27" s="68"/>
      <c r="E27" s="69"/>
      <c r="F27" s="163"/>
      <c r="G27" s="163"/>
      <c r="H27" s="163"/>
      <c r="I27" s="70">
        <v>0</v>
      </c>
      <c r="J27" s="71">
        <v>0</v>
      </c>
      <c r="K27" s="72">
        <f>ROUND(oknQuantity_6*oknPrice_6,2)</f>
        <v>0</v>
      </c>
      <c r="L27" s="48"/>
      <c r="M27" s="41"/>
      <c r="N27" s="190"/>
      <c r="O27" s="190"/>
      <c r="P27" s="190"/>
      <c r="Q27" s="190"/>
      <c r="R27" s="190"/>
      <c r="S27" s="190"/>
      <c r="T27" s="190"/>
      <c r="U27" s="190"/>
      <c r="V27"/>
    </row>
    <row r="28" spans="1:27" s="35" customFormat="1" ht="15.95" customHeight="1" x14ac:dyDescent="0.2">
      <c r="A28" s="46">
        <v>0</v>
      </c>
      <c r="B28" s="46">
        <v>0</v>
      </c>
      <c r="D28" s="49"/>
      <c r="E28" s="50"/>
      <c r="F28" s="161"/>
      <c r="G28" s="161"/>
      <c r="H28" s="161"/>
      <c r="I28" s="51">
        <v>0</v>
      </c>
      <c r="J28" s="52">
        <v>0</v>
      </c>
      <c r="K28" s="53">
        <f>ROUND(oknQuantity_7*oknPrice_7,2)</f>
        <v>0</v>
      </c>
      <c r="L28" s="48"/>
      <c r="M28" s="41"/>
      <c r="N28" s="190"/>
      <c r="O28" s="190"/>
      <c r="P28" s="190"/>
      <c r="Q28" s="190"/>
      <c r="R28" s="190"/>
      <c r="S28" s="190"/>
      <c r="T28" s="190"/>
      <c r="U28" s="190"/>
      <c r="V28"/>
    </row>
    <row r="29" spans="1:27" s="35" customFormat="1" ht="15.95" customHeight="1" x14ac:dyDescent="0.2">
      <c r="A29" s="46">
        <v>0</v>
      </c>
      <c r="B29" s="46">
        <v>0</v>
      </c>
      <c r="D29" s="68"/>
      <c r="E29" s="69"/>
      <c r="F29" s="163"/>
      <c r="G29" s="163"/>
      <c r="H29" s="163"/>
      <c r="I29" s="70">
        <v>0</v>
      </c>
      <c r="J29" s="71">
        <v>0</v>
      </c>
      <c r="K29" s="72">
        <f>ROUND(oknQuantity_8*oknPrice_8,2)</f>
        <v>0</v>
      </c>
      <c r="L29" s="48"/>
      <c r="M29" s="41"/>
      <c r="N29" s="191" t="s">
        <v>94</v>
      </c>
      <c r="O29" s="191"/>
      <c r="P29" s="191"/>
      <c r="Q29" s="191"/>
      <c r="R29" s="191"/>
      <c r="S29" s="191"/>
      <c r="T29" s="191"/>
      <c r="U29" s="191"/>
      <c r="V29"/>
    </row>
    <row r="30" spans="1:27" s="35" customFormat="1" ht="15.95" customHeight="1" x14ac:dyDescent="0.2">
      <c r="A30" s="46">
        <v>0</v>
      </c>
      <c r="B30" s="46">
        <v>0</v>
      </c>
      <c r="D30" s="49"/>
      <c r="E30" s="54"/>
      <c r="F30" s="161"/>
      <c r="G30" s="161"/>
      <c r="H30" s="161"/>
      <c r="I30" s="51">
        <v>0</v>
      </c>
      <c r="J30" s="52">
        <v>0</v>
      </c>
      <c r="K30" s="53">
        <f>ROUND(oknQuantity_9*oknPrice_9,2)</f>
        <v>0</v>
      </c>
      <c r="L30" s="48"/>
      <c r="M30" s="41"/>
      <c r="N30" s="191"/>
      <c r="O30" s="191"/>
      <c r="P30" s="191"/>
      <c r="Q30" s="191"/>
      <c r="R30" s="191"/>
      <c r="S30" s="191"/>
      <c r="T30" s="191"/>
      <c r="U30" s="191"/>
      <c r="V30"/>
    </row>
    <row r="31" spans="1:27" s="35" customFormat="1" ht="15.95" customHeight="1" x14ac:dyDescent="0.2">
      <c r="A31" s="46">
        <v>0</v>
      </c>
      <c r="B31" s="46">
        <v>0</v>
      </c>
      <c r="D31" s="68"/>
      <c r="E31" s="73"/>
      <c r="F31" s="163"/>
      <c r="G31" s="163"/>
      <c r="H31" s="163"/>
      <c r="I31" s="70">
        <v>0</v>
      </c>
      <c r="J31" s="71">
        <v>0</v>
      </c>
      <c r="K31" s="72">
        <f>ROUND(oknQuantity_10*oknPrice_10,2)</f>
        <v>0</v>
      </c>
      <c r="L31" s="48"/>
      <c r="M31" s="41"/>
      <c r="V31"/>
    </row>
    <row r="32" spans="1:27" s="35" customFormat="1" ht="15.95" customHeight="1" x14ac:dyDescent="0.2">
      <c r="A32" s="46">
        <v>0</v>
      </c>
      <c r="B32" s="46">
        <v>0</v>
      </c>
      <c r="D32" s="49"/>
      <c r="E32" s="54"/>
      <c r="F32" s="161"/>
      <c r="G32" s="161"/>
      <c r="H32" s="161"/>
      <c r="I32" s="51">
        <v>0</v>
      </c>
      <c r="J32" s="52">
        <v>0</v>
      </c>
      <c r="K32" s="53">
        <f>ROUND(oknQuantity_11*oknPrice_11,2)</f>
        <v>0</v>
      </c>
      <c r="L32" s="48"/>
      <c r="M32" s="41"/>
      <c r="V32"/>
    </row>
    <row r="33" spans="1:27" s="35" customFormat="1" ht="15.95" customHeight="1" x14ac:dyDescent="0.2">
      <c r="A33" s="46">
        <v>0</v>
      </c>
      <c r="B33" s="46">
        <v>0</v>
      </c>
      <c r="D33" s="74"/>
      <c r="E33" s="75"/>
      <c r="F33" s="162"/>
      <c r="G33" s="162"/>
      <c r="H33" s="162"/>
      <c r="I33" s="76">
        <v>0</v>
      </c>
      <c r="J33" s="77">
        <v>0</v>
      </c>
      <c r="K33" s="78">
        <f>ROUND(oknQuantity_12*oknPrice_12,2)</f>
        <v>0</v>
      </c>
      <c r="L33" s="48"/>
      <c r="M33" s="41"/>
      <c r="V33"/>
    </row>
    <row r="34" spans="1:27" s="35" customFormat="1" ht="18" customHeight="1" x14ac:dyDescent="0.2">
      <c r="A34" s="37"/>
      <c r="B34" s="55">
        <f t="array" ref="B34">SUM(oknTaxable_1:oknTaxable_12*oknLineTotal_1:oknLineTotal_12)</f>
        <v>0</v>
      </c>
      <c r="D34" s="56"/>
      <c r="E34" s="56"/>
      <c r="F34" s="56"/>
      <c r="G34" s="56"/>
      <c r="H34" s="56"/>
      <c r="J34" s="36" t="s">
        <v>22</v>
      </c>
      <c r="K34" s="57">
        <f>SUM(oknLineTotal_1:oknLineTotal_12)</f>
        <v>349.58000000000004</v>
      </c>
      <c r="L34" s="47"/>
      <c r="M34" s="41"/>
      <c r="V34"/>
    </row>
    <row r="35" spans="1:27" s="35" customFormat="1" ht="18" customHeight="1" x14ac:dyDescent="0.2">
      <c r="A35" s="37"/>
      <c r="B35" s="37"/>
      <c r="E35" s="42"/>
      <c r="F35" s="56"/>
      <c r="G35" s="56"/>
      <c r="H35" s="56"/>
      <c r="I35" s="111" t="s">
        <v>46</v>
      </c>
      <c r="J35" s="58">
        <v>0.08</v>
      </c>
      <c r="K35" s="57">
        <f>ROUND(IF(oknTaxType=0,0, oknTax1Rate*(oknLineTotalTaxable+IF(oknTaxTotalIncludingShippingCost=0,0,oknShippingCost))),2)</f>
        <v>0</v>
      </c>
      <c r="L35" s="47"/>
      <c r="M35" s="41"/>
      <c r="V35"/>
      <c r="Z35" s="27"/>
      <c r="AA35" s="27"/>
    </row>
    <row r="36" spans="1:27" s="35" customFormat="1" ht="18" customHeight="1" x14ac:dyDescent="0.2">
      <c r="A36" s="37"/>
      <c r="B36" s="37"/>
      <c r="E36" s="42"/>
      <c r="F36" s="42"/>
      <c r="G36" s="42"/>
      <c r="H36" s="42"/>
      <c r="I36" s="111" t="s">
        <v>48</v>
      </c>
      <c r="J36" s="58">
        <v>0.06</v>
      </c>
      <c r="K36" s="57">
        <f>ROUND(IF(oknTaxType&lt;&gt;2,0,oknTax2Rate*(oknLineTotalTaxable+IF(oknTaxTotalIncludingShippingCost=0,0,oknShippingCost)+IF(oknTax2IsAppliedToTax1=0,0,oknTax1))),2)</f>
        <v>0</v>
      </c>
      <c r="L36" s="59"/>
      <c r="M36" s="41"/>
      <c r="R36" s="27"/>
      <c r="S36" s="79"/>
      <c r="T36" s="27"/>
      <c r="V36"/>
      <c r="Z36" s="27"/>
      <c r="AA36" s="27"/>
    </row>
    <row r="37" spans="1:27" s="35" customFormat="1" ht="18" customHeight="1" x14ac:dyDescent="0.2">
      <c r="A37" s="37"/>
      <c r="B37" s="37"/>
      <c r="D37" s="60" t="s">
        <v>84</v>
      </c>
      <c r="E37" s="42"/>
      <c r="F37" s="42"/>
      <c r="G37" s="42"/>
      <c r="H37" s="42"/>
      <c r="J37" s="36" t="s">
        <v>1</v>
      </c>
      <c r="K37" s="61">
        <v>0</v>
      </c>
      <c r="L37" s="62"/>
      <c r="M37" s="41"/>
      <c r="S37" s="45"/>
      <c r="V37"/>
      <c r="Z37" s="27"/>
      <c r="AA37" s="27"/>
    </row>
    <row r="38" spans="1:27" s="35" customFormat="1" ht="18" customHeight="1" x14ac:dyDescent="0.2">
      <c r="A38" s="37"/>
      <c r="B38" s="37"/>
      <c r="D38" s="166"/>
      <c r="E38" s="167"/>
      <c r="F38" s="167"/>
      <c r="G38" s="167"/>
      <c r="H38" s="168"/>
      <c r="J38" s="63" t="s">
        <v>2</v>
      </c>
      <c r="K38" s="57">
        <f>ROUND(oknSubTotal + oknShippingCost + IF(oknTaxType=0,0,IF(oknTaxType=1,oknTax1,oknTax1+oknTax2)),2)</f>
        <v>349.58</v>
      </c>
      <c r="L38" s="47"/>
      <c r="M38" s="41"/>
      <c r="N38" s="27"/>
      <c r="O38" s="27"/>
      <c r="S38" s="45"/>
      <c r="V38"/>
      <c r="Z38" s="27"/>
      <c r="AA38" s="27"/>
    </row>
    <row r="39" spans="1:27" s="35" customFormat="1" ht="18" customHeight="1" x14ac:dyDescent="0.2">
      <c r="A39" s="37"/>
      <c r="B39" s="64">
        <v>0</v>
      </c>
      <c r="D39" s="169"/>
      <c r="E39" s="170"/>
      <c r="F39" s="170"/>
      <c r="G39" s="170"/>
      <c r="H39" s="171"/>
      <c r="J39" s="63" t="s">
        <v>23</v>
      </c>
      <c r="K39" s="57">
        <f>oknPayments</f>
        <v>0</v>
      </c>
      <c r="M39" s="41"/>
      <c r="N39" s="27"/>
      <c r="O39" s="27"/>
      <c r="S39" s="45"/>
      <c r="V39"/>
      <c r="Z39" s="27"/>
      <c r="AA39" s="27"/>
    </row>
    <row r="40" spans="1:27" s="35" customFormat="1" ht="18" customHeight="1" x14ac:dyDescent="0.2">
      <c r="A40" s="37"/>
      <c r="B40" s="37"/>
      <c r="D40" s="172"/>
      <c r="E40" s="173"/>
      <c r="F40" s="173"/>
      <c r="G40" s="173"/>
      <c r="H40" s="174"/>
      <c r="J40" s="63" t="s">
        <v>24</v>
      </c>
      <c r="K40" s="57">
        <f>ROUND(oknTotal-oknPayments,2)</f>
        <v>349.58</v>
      </c>
      <c r="M40" s="41"/>
      <c r="N40" s="27"/>
      <c r="O40" s="27"/>
      <c r="S40" s="45"/>
      <c r="V40"/>
      <c r="Z40" s="27"/>
      <c r="AA40" s="27"/>
    </row>
    <row r="41" spans="1:27" ht="18.75" hidden="1" customHeight="1" x14ac:dyDescent="0.2">
      <c r="D41" s="28" t="s">
        <v>83</v>
      </c>
      <c r="V41"/>
    </row>
    <row r="42" spans="1:27" ht="18.75" hidden="1" customHeight="1" x14ac:dyDescent="0.2">
      <c r="D42" s="175" t="s">
        <v>80</v>
      </c>
      <c r="E42" s="176"/>
      <c r="F42" s="109" t="s">
        <v>2</v>
      </c>
      <c r="G42" s="109" t="s">
        <v>87</v>
      </c>
      <c r="H42" s="109" t="s">
        <v>82</v>
      </c>
      <c r="I42" s="164"/>
      <c r="J42" s="165"/>
      <c r="K42" s="110" t="s">
        <v>81</v>
      </c>
      <c r="V42"/>
    </row>
    <row r="43" spans="1:27" ht="18.75" hidden="1" customHeight="1" x14ac:dyDescent="0.2">
      <c r="D43" s="65"/>
      <c r="E43" s="65"/>
      <c r="F43" s="46"/>
      <c r="G43" s="46"/>
      <c r="H43" s="46"/>
      <c r="I43" s="46"/>
      <c r="J43" s="46"/>
      <c r="K43" s="46"/>
      <c r="V43"/>
    </row>
    <row r="44" spans="1:27" ht="18.75" hidden="1" customHeight="1" x14ac:dyDescent="0.2">
      <c r="D44" s="65"/>
      <c r="E44" s="65"/>
      <c r="F44" s="46"/>
      <c r="G44" s="46"/>
      <c r="H44" s="46"/>
      <c r="I44" s="46"/>
      <c r="J44" s="46"/>
      <c r="K44" s="46"/>
      <c r="V44"/>
    </row>
    <row r="45" spans="1:27" ht="9" customHeight="1" x14ac:dyDescent="0.2">
      <c r="D45" s="65"/>
      <c r="E45" s="65"/>
      <c r="F45" s="46"/>
      <c r="G45" s="46"/>
      <c r="H45" s="46"/>
      <c r="I45" s="46"/>
      <c r="J45" s="46"/>
      <c r="K45" s="46"/>
      <c r="V45"/>
    </row>
    <row r="46" spans="1:27" ht="22.5" customHeight="1" x14ac:dyDescent="0.2">
      <c r="D46" s="159" t="s">
        <v>75</v>
      </c>
      <c r="E46" s="160"/>
      <c r="F46" s="160"/>
      <c r="G46" s="160"/>
      <c r="H46" s="160"/>
      <c r="I46" s="160"/>
      <c r="J46" s="160"/>
      <c r="K46" s="160"/>
      <c r="V46"/>
    </row>
    <row r="47" spans="1:27" x14ac:dyDescent="0.2">
      <c r="V47"/>
    </row>
    <row r="48" spans="1:27" ht="15" x14ac:dyDescent="0.2">
      <c r="D48" s="66"/>
      <c r="E48" s="66"/>
      <c r="F48" s="66"/>
      <c r="G48" s="66"/>
      <c r="H48" s="66"/>
      <c r="V48"/>
    </row>
    <row r="49" spans="22:22" x14ac:dyDescent="0.2">
      <c r="V49"/>
    </row>
    <row r="908" spans="1:1" hidden="1" x14ac:dyDescent="0.2">
      <c r="A908" s="106" t="s">
        <v>128</v>
      </c>
    </row>
    <row r="930" spans="1:1" hidden="1" x14ac:dyDescent="0.2">
      <c r="A930" s="106" t="s">
        <v>125</v>
      </c>
    </row>
    <row r="950" spans="1:1" hidden="1" x14ac:dyDescent="0.2">
      <c r="A950" s="106" t="s">
        <v>128</v>
      </c>
    </row>
    <row r="961" spans="1:1" hidden="1" x14ac:dyDescent="0.2">
      <c r="A961" s="106" t="s">
        <v>128</v>
      </c>
    </row>
  </sheetData>
  <sheetProtection sheet="1" objects="1" scenarios="1" selectLockedCells="1"/>
  <dataConsolidate/>
  <mergeCells count="44">
    <mergeCell ref="N24:U28"/>
    <mergeCell ref="N29:U30"/>
    <mergeCell ref="J10:K10"/>
    <mergeCell ref="J11:K11"/>
    <mergeCell ref="J12:K12"/>
    <mergeCell ref="J15:K15"/>
    <mergeCell ref="F24:H24"/>
    <mergeCell ref="F23:H23"/>
    <mergeCell ref="F22:H22"/>
    <mergeCell ref="G19:H19"/>
    <mergeCell ref="J14:K14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8:F18"/>
    <mergeCell ref="D19:F19"/>
    <mergeCell ref="G18:H18"/>
    <mergeCell ref="N1:O1"/>
    <mergeCell ref="P1:R1"/>
    <mergeCell ref="S1:T1"/>
    <mergeCell ref="U1:V1"/>
    <mergeCell ref="X13:Z13"/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D9:E9"/>
    <mergeCell ref="J13:K13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5 G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J5 D22:D33 K19 J14:K15 F14:H17 J7:K7" xr:uid="{00000000-0002-0000-0000-000005000000}">
      <formula1>1</formula1>
      <formula2>30</formula2>
    </dataValidation>
    <dataValidation type="textLength" allowBlank="1" showInputMessage="1" showErrorMessage="1" sqref="I19:J19 D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29" r:id="rId1" display="http://www.InvoicingTemplates.com" xr:uid="{00000000-0004-0000-0000-000001000000}"/>
    <hyperlink ref="A930" r:id="rId2" tooltip="Billing Invoice Form" display="http://www.invoicingtemplate.com/billinginvoicetemplate.html" xr:uid="{00000000-0004-0000-0000-000003000000}"/>
    <hyperlink ref="AIA1" r:id="rId3" tooltip="Billing Invoice Template" display="http://www.invoicingtemplate.com/billinginvoicetemplate.html" xr:uid="{00000000-0004-0000-0000-000004000000}"/>
    <hyperlink ref="A908" r:id="rId4" tooltip="Billing Invoice Form" display="http://www.invoicingtemplate.com/billinginvoicetemplate.html" xr:uid="{00000000-0004-0000-0000-000005000000}"/>
    <hyperlink ref="AHT1" r:id="rId5" tooltip="Billing Invoice Template" display="http://www.invoicingtemplate.com/billinginvoicetemplate.html" xr:uid="{00000000-0004-0000-0000-000006000000}"/>
    <hyperlink ref="A961" r:id="rId6" tooltip="Billing Invoice Form" display="http://www.invoicingtemplate.com/billinginvoicetemplate.html" xr:uid="{00000000-0004-0000-0000-000007000000}"/>
    <hyperlink ref="AKU1" r:id="rId7" tooltip="Billing Invoice Template" display="http://www.invoicingtemplate.com/billinginvoicetemplate.html" xr:uid="{00000000-0004-0000-0000-000008000000}"/>
    <hyperlink ref="A950" r:id="rId8" tooltip="Billing Invoice Form" display="http://www.invoicingtemplate.com/billinginvoicetemplate.html" xr:uid="{00000000-0004-0000-0000-000009000000}"/>
    <hyperlink ref="AIC1" r:id="rId9" tooltip="Billing Invoice Template" display="http://www.invoicingtemplate.com/billinginvoicetemplat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124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116</v>
      </c>
      <c r="C3" s="96"/>
    </row>
    <row r="4" spans="1:3" x14ac:dyDescent="0.3">
      <c r="A4" s="94"/>
      <c r="B4" s="105" t="s">
        <v>117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127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118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119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120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121</v>
      </c>
      <c r="C14" s="96"/>
    </row>
    <row r="15" spans="1:3" ht="15.75" x14ac:dyDescent="0.3">
      <c r="A15" s="94"/>
      <c r="B15" s="108" t="s">
        <v>122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123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0000000-0004-0000-0700-000000000000}"/>
    <hyperlink ref="B4" r:id="rId2" tooltip="View online document" display="http://www.invoicingtemplate.com/billinginvoicetemplat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ACFB7-F36A-4160-AA53-D9A2E867B5CF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7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6.75" customHeight="1" x14ac:dyDescent="0.2"/>
    <row r="4" spans="1:31" s="118" customFormat="1" ht="33" customHeight="1" x14ac:dyDescent="0.45">
      <c r="B4" s="119" t="str">
        <f>oknCompanyName</f>
        <v>Billing Invoice Template Sample Company</v>
      </c>
      <c r="C4" s="120"/>
      <c r="D4" s="121"/>
      <c r="E4" s="122"/>
      <c r="H4" s="121"/>
      <c r="I4" s="121"/>
      <c r="J4" s="123"/>
      <c r="K4" s="121"/>
      <c r="L4" s="124"/>
      <c r="M4" s="193" t="s">
        <v>131</v>
      </c>
      <c r="N4" s="193"/>
      <c r="O4" s="122"/>
      <c r="P4" s="122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25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26"/>
    </row>
    <row r="9" spans="1:31" ht="18" customHeight="1" x14ac:dyDescent="0.2">
      <c r="B9" s="127" t="s">
        <v>31</v>
      </c>
    </row>
    <row r="10" spans="1:31" ht="18" customHeight="1" x14ac:dyDescent="0.2">
      <c r="B10" s="20" t="s">
        <v>29</v>
      </c>
      <c r="C10" s="128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0" t="s">
        <v>30</v>
      </c>
      <c r="C11" s="128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29" t="s">
        <v>50</v>
      </c>
      <c r="C13" s="130" t="s">
        <v>28</v>
      </c>
      <c r="D13" s="131" t="s">
        <v>49</v>
      </c>
      <c r="E13" s="132" t="s">
        <v>32</v>
      </c>
      <c r="F13" s="132" t="s">
        <v>39</v>
      </c>
      <c r="G13" s="132" t="s">
        <v>40</v>
      </c>
      <c r="H13" s="131" t="s">
        <v>33</v>
      </c>
      <c r="I13" s="131" t="s">
        <v>34</v>
      </c>
      <c r="J13" s="131" t="str">
        <f>oknTax1Name</f>
        <v>PST</v>
      </c>
      <c r="K13" s="131" t="str">
        <f>oknTax2Name</f>
        <v>GST</v>
      </c>
      <c r="L13" s="131" t="s">
        <v>35</v>
      </c>
      <c r="M13" s="131" t="s">
        <v>36</v>
      </c>
      <c r="N13" s="131" t="s">
        <v>37</v>
      </c>
      <c r="O13" s="6" t="s">
        <v>38</v>
      </c>
      <c r="P13" s="6" t="s">
        <v>51</v>
      </c>
      <c r="Q13" s="7" t="s">
        <v>89</v>
      </c>
    </row>
    <row r="14" spans="1:31" x14ac:dyDescent="0.2">
      <c r="B14" s="133"/>
    </row>
    <row r="15" spans="1:31" x14ac:dyDescent="0.2">
      <c r="B15" s="133"/>
    </row>
    <row r="16" spans="1:31" x14ac:dyDescent="0.2">
      <c r="B16" s="133"/>
    </row>
    <row r="17" spans="2:2" x14ac:dyDescent="0.2">
      <c r="B17" s="133"/>
    </row>
    <row r="18" spans="2:2" x14ac:dyDescent="0.2">
      <c r="B18" s="133"/>
    </row>
    <row r="19" spans="2:2" x14ac:dyDescent="0.2">
      <c r="B19" s="133"/>
    </row>
    <row r="20" spans="2:2" x14ac:dyDescent="0.2">
      <c r="B20" s="133"/>
    </row>
    <row r="21" spans="2:2" x14ac:dyDescent="0.2">
      <c r="B21" s="133"/>
    </row>
    <row r="22" spans="2:2" x14ac:dyDescent="0.2">
      <c r="B22" s="133"/>
    </row>
    <row r="23" spans="2:2" x14ac:dyDescent="0.2">
      <c r="B23" s="133"/>
    </row>
    <row r="24" spans="2:2" x14ac:dyDescent="0.2">
      <c r="B24" s="133"/>
    </row>
    <row r="25" spans="2:2" x14ac:dyDescent="0.2">
      <c r="B25" s="133"/>
    </row>
    <row r="26" spans="2:2" x14ac:dyDescent="0.2">
      <c r="B26" s="133"/>
    </row>
    <row r="27" spans="2:2" x14ac:dyDescent="0.2">
      <c r="B27" s="133"/>
    </row>
    <row r="28" spans="2:2" x14ac:dyDescent="0.2">
      <c r="B28" s="133"/>
    </row>
    <row r="29" spans="2:2" x14ac:dyDescent="0.2">
      <c r="B29" s="133"/>
    </row>
    <row r="30" spans="2:2" x14ac:dyDescent="0.2">
      <c r="B30" s="133"/>
    </row>
    <row r="31" spans="2:2" x14ac:dyDescent="0.2">
      <c r="B31" s="133"/>
    </row>
    <row r="32" spans="2:2" x14ac:dyDescent="0.2">
      <c r="B32" s="133"/>
    </row>
    <row r="33" spans="2:2" x14ac:dyDescent="0.2">
      <c r="B33" s="133"/>
    </row>
    <row r="34" spans="2:2" x14ac:dyDescent="0.2">
      <c r="B34" s="133"/>
    </row>
    <row r="35" spans="2:2" x14ac:dyDescent="0.2">
      <c r="B35" s="133"/>
    </row>
    <row r="36" spans="2:2" x14ac:dyDescent="0.2">
      <c r="B36" s="133"/>
    </row>
    <row r="37" spans="2:2" x14ac:dyDescent="0.2">
      <c r="B37" s="133"/>
    </row>
    <row r="38" spans="2:2" x14ac:dyDescent="0.2">
      <c r="B38" s="133"/>
    </row>
    <row r="39" spans="2:2" x14ac:dyDescent="0.2">
      <c r="B39" s="133"/>
    </row>
    <row r="40" spans="2:2" x14ac:dyDescent="0.2">
      <c r="B40" s="133"/>
    </row>
    <row r="41" spans="2:2" x14ac:dyDescent="0.2">
      <c r="B41" s="133"/>
    </row>
    <row r="42" spans="2:2" x14ac:dyDescent="0.2">
      <c r="B42" s="133"/>
    </row>
    <row r="43" spans="2:2" x14ac:dyDescent="0.2">
      <c r="B43" s="133"/>
    </row>
    <row r="44" spans="2:2" x14ac:dyDescent="0.2">
      <c r="B44" s="133"/>
    </row>
    <row r="45" spans="2:2" x14ac:dyDescent="0.2">
      <c r="B45" s="133"/>
    </row>
    <row r="46" spans="2:2" x14ac:dyDescent="0.2">
      <c r="B46" s="133"/>
    </row>
    <row r="47" spans="2:2" x14ac:dyDescent="0.2">
      <c r="B47" s="133"/>
    </row>
    <row r="48" spans="2:2" x14ac:dyDescent="0.2">
      <c r="B48" s="133"/>
    </row>
    <row r="49" spans="2:2" x14ac:dyDescent="0.2">
      <c r="B49" s="133"/>
    </row>
    <row r="50" spans="2:2" x14ac:dyDescent="0.2">
      <c r="B50" s="133"/>
    </row>
    <row r="51" spans="2:2" x14ac:dyDescent="0.2">
      <c r="B51" s="133"/>
    </row>
    <row r="52" spans="2:2" x14ac:dyDescent="0.2">
      <c r="B52" s="133"/>
    </row>
    <row r="53" spans="2:2" x14ac:dyDescent="0.2">
      <c r="B53" s="133"/>
    </row>
    <row r="54" spans="2:2" x14ac:dyDescent="0.2">
      <c r="B54" s="133"/>
    </row>
    <row r="55" spans="2:2" x14ac:dyDescent="0.2">
      <c r="B55" s="133"/>
    </row>
    <row r="56" spans="2:2" x14ac:dyDescent="0.2">
      <c r="B56" s="133"/>
    </row>
    <row r="57" spans="2:2" x14ac:dyDescent="0.2">
      <c r="B57" s="133"/>
    </row>
    <row r="58" spans="2:2" x14ac:dyDescent="0.2">
      <c r="B58" s="133"/>
    </row>
    <row r="59" spans="2:2" x14ac:dyDescent="0.2">
      <c r="B59" s="133"/>
    </row>
    <row r="60" spans="2:2" x14ac:dyDescent="0.2">
      <c r="B60" s="133"/>
    </row>
    <row r="61" spans="2:2" x14ac:dyDescent="0.2">
      <c r="B61" s="133"/>
    </row>
    <row r="62" spans="2:2" x14ac:dyDescent="0.2">
      <c r="B62" s="133"/>
    </row>
    <row r="63" spans="2:2" x14ac:dyDescent="0.2">
      <c r="B63" s="133"/>
    </row>
    <row r="64" spans="2:2" x14ac:dyDescent="0.2">
      <c r="B64" s="133"/>
    </row>
    <row r="65" spans="2:2" x14ac:dyDescent="0.2">
      <c r="B65" s="133"/>
    </row>
    <row r="66" spans="2:2" x14ac:dyDescent="0.2">
      <c r="B66" s="133"/>
    </row>
    <row r="67" spans="2:2" x14ac:dyDescent="0.2">
      <c r="B67" s="133"/>
    </row>
    <row r="68" spans="2:2" x14ac:dyDescent="0.2">
      <c r="B68" s="133"/>
    </row>
    <row r="69" spans="2:2" x14ac:dyDescent="0.2">
      <c r="B69" s="133"/>
    </row>
    <row r="70" spans="2:2" x14ac:dyDescent="0.2">
      <c r="B70" s="133"/>
    </row>
    <row r="71" spans="2:2" x14ac:dyDescent="0.2">
      <c r="B71" s="133"/>
    </row>
    <row r="72" spans="2:2" x14ac:dyDescent="0.2">
      <c r="B72" s="133"/>
    </row>
    <row r="73" spans="2:2" x14ac:dyDescent="0.2">
      <c r="B73" s="133"/>
    </row>
    <row r="74" spans="2:2" x14ac:dyDescent="0.2">
      <c r="B74" s="133"/>
    </row>
    <row r="75" spans="2:2" x14ac:dyDescent="0.2">
      <c r="B75" s="133"/>
    </row>
    <row r="76" spans="2:2" x14ac:dyDescent="0.2">
      <c r="B76" s="133"/>
    </row>
    <row r="77" spans="2:2" x14ac:dyDescent="0.2">
      <c r="B77" s="133"/>
    </row>
    <row r="78" spans="2:2" x14ac:dyDescent="0.2">
      <c r="B78" s="133"/>
    </row>
    <row r="79" spans="2:2" x14ac:dyDescent="0.2">
      <c r="B79" s="133"/>
    </row>
    <row r="80" spans="2:2" x14ac:dyDescent="0.2">
      <c r="B80" s="133"/>
    </row>
    <row r="81" spans="2:2" x14ac:dyDescent="0.2">
      <c r="B81" s="133"/>
    </row>
    <row r="82" spans="2:2" x14ac:dyDescent="0.2">
      <c r="B82" s="133"/>
    </row>
    <row r="83" spans="2:2" x14ac:dyDescent="0.2">
      <c r="B83" s="133"/>
    </row>
    <row r="84" spans="2:2" x14ac:dyDescent="0.2">
      <c r="B84" s="133"/>
    </row>
    <row r="85" spans="2:2" x14ac:dyDescent="0.2">
      <c r="B85" s="133"/>
    </row>
    <row r="86" spans="2:2" x14ac:dyDescent="0.2">
      <c r="B86" s="133"/>
    </row>
    <row r="87" spans="2:2" x14ac:dyDescent="0.2">
      <c r="B87" s="133"/>
    </row>
    <row r="88" spans="2:2" x14ac:dyDescent="0.2">
      <c r="B88" s="133"/>
    </row>
    <row r="89" spans="2:2" x14ac:dyDescent="0.2">
      <c r="B89" s="133"/>
    </row>
    <row r="90" spans="2:2" x14ac:dyDescent="0.2">
      <c r="B90" s="133"/>
    </row>
    <row r="91" spans="2:2" x14ac:dyDescent="0.2">
      <c r="B91" s="133"/>
    </row>
    <row r="92" spans="2:2" x14ac:dyDescent="0.2">
      <c r="B92" s="133"/>
    </row>
    <row r="93" spans="2:2" x14ac:dyDescent="0.2">
      <c r="B93" s="133"/>
    </row>
    <row r="94" spans="2:2" x14ac:dyDescent="0.2">
      <c r="B94" s="133"/>
    </row>
    <row r="95" spans="2:2" x14ac:dyDescent="0.2">
      <c r="B95" s="133"/>
    </row>
    <row r="96" spans="2:2" x14ac:dyDescent="0.2">
      <c r="B96" s="133"/>
    </row>
    <row r="97" spans="2:2" x14ac:dyDescent="0.2">
      <c r="B97" s="133"/>
    </row>
    <row r="98" spans="2:2" x14ac:dyDescent="0.2">
      <c r="B98" s="133"/>
    </row>
    <row r="99" spans="2:2" x14ac:dyDescent="0.2">
      <c r="B99" s="133"/>
    </row>
    <row r="100" spans="2:2" x14ac:dyDescent="0.2">
      <c r="B100" s="133"/>
    </row>
    <row r="101" spans="2:2" x14ac:dyDescent="0.2">
      <c r="B101" s="133"/>
    </row>
    <row r="102" spans="2:2" x14ac:dyDescent="0.2">
      <c r="B102" s="133"/>
    </row>
    <row r="103" spans="2:2" x14ac:dyDescent="0.2">
      <c r="B103" s="133"/>
    </row>
    <row r="104" spans="2:2" x14ac:dyDescent="0.2">
      <c r="B104" s="133"/>
    </row>
    <row r="105" spans="2:2" x14ac:dyDescent="0.2">
      <c r="B105" s="133"/>
    </row>
    <row r="106" spans="2:2" x14ac:dyDescent="0.2">
      <c r="B106" s="133"/>
    </row>
    <row r="107" spans="2:2" x14ac:dyDescent="0.2">
      <c r="B107" s="133"/>
    </row>
    <row r="108" spans="2:2" x14ac:dyDescent="0.2">
      <c r="B108" s="133"/>
    </row>
    <row r="109" spans="2:2" x14ac:dyDescent="0.2">
      <c r="B109" s="133"/>
    </row>
    <row r="110" spans="2:2" x14ac:dyDescent="0.2">
      <c r="B110" s="133"/>
    </row>
    <row r="111" spans="2:2" x14ac:dyDescent="0.2">
      <c r="B111" s="133"/>
    </row>
    <row r="112" spans="2:2" x14ac:dyDescent="0.2">
      <c r="B112" s="133"/>
    </row>
    <row r="113" spans="2:2" x14ac:dyDescent="0.2">
      <c r="B113" s="133"/>
    </row>
    <row r="114" spans="2:2" x14ac:dyDescent="0.2">
      <c r="B114" s="133"/>
    </row>
    <row r="115" spans="2:2" x14ac:dyDescent="0.2">
      <c r="B115" s="133"/>
    </row>
    <row r="116" spans="2:2" x14ac:dyDescent="0.2">
      <c r="B116" s="133"/>
    </row>
    <row r="117" spans="2:2" x14ac:dyDescent="0.2">
      <c r="B117" s="133"/>
    </row>
    <row r="118" spans="2:2" x14ac:dyDescent="0.2">
      <c r="B118" s="133"/>
    </row>
    <row r="119" spans="2:2" x14ac:dyDescent="0.2">
      <c r="B119" s="133"/>
    </row>
    <row r="120" spans="2:2" x14ac:dyDescent="0.2">
      <c r="B120" s="133"/>
    </row>
    <row r="121" spans="2:2" x14ac:dyDescent="0.2">
      <c r="B121" s="133"/>
    </row>
    <row r="122" spans="2:2" x14ac:dyDescent="0.2">
      <c r="B122" s="133"/>
    </row>
    <row r="123" spans="2:2" x14ac:dyDescent="0.2">
      <c r="B123" s="133"/>
    </row>
    <row r="124" spans="2:2" x14ac:dyDescent="0.2">
      <c r="B124" s="133"/>
    </row>
    <row r="125" spans="2:2" x14ac:dyDescent="0.2">
      <c r="B125" s="133"/>
    </row>
    <row r="126" spans="2:2" x14ac:dyDescent="0.2">
      <c r="B126" s="133"/>
    </row>
    <row r="127" spans="2:2" x14ac:dyDescent="0.2">
      <c r="B127" s="133"/>
    </row>
    <row r="128" spans="2:2" x14ac:dyDescent="0.2">
      <c r="B128" s="133"/>
    </row>
    <row r="129" spans="2:2" x14ac:dyDescent="0.2">
      <c r="B129" s="133"/>
    </row>
    <row r="130" spans="2:2" x14ac:dyDescent="0.2">
      <c r="B130" s="133"/>
    </row>
    <row r="131" spans="2:2" x14ac:dyDescent="0.2">
      <c r="B131" s="133"/>
    </row>
    <row r="132" spans="2:2" x14ac:dyDescent="0.2">
      <c r="B132" s="133"/>
    </row>
    <row r="133" spans="2:2" x14ac:dyDescent="0.2">
      <c r="B133" s="133"/>
    </row>
    <row r="134" spans="2:2" x14ac:dyDescent="0.2">
      <c r="B134" s="133"/>
    </row>
    <row r="135" spans="2:2" x14ac:dyDescent="0.2">
      <c r="B135" s="133"/>
    </row>
    <row r="136" spans="2:2" x14ac:dyDescent="0.2">
      <c r="B136" s="133"/>
    </row>
    <row r="137" spans="2:2" x14ac:dyDescent="0.2">
      <c r="B137" s="133"/>
    </row>
    <row r="138" spans="2:2" x14ac:dyDescent="0.2">
      <c r="B138" s="133"/>
    </row>
    <row r="139" spans="2:2" x14ac:dyDescent="0.2">
      <c r="B139" s="133"/>
    </row>
    <row r="140" spans="2:2" x14ac:dyDescent="0.2">
      <c r="B140" s="133"/>
    </row>
    <row r="141" spans="2:2" x14ac:dyDescent="0.2">
      <c r="B141" s="133"/>
    </row>
    <row r="142" spans="2:2" x14ac:dyDescent="0.2">
      <c r="B142" s="133"/>
    </row>
    <row r="143" spans="2:2" x14ac:dyDescent="0.2">
      <c r="B143" s="133"/>
    </row>
    <row r="144" spans="2:2" x14ac:dyDescent="0.2">
      <c r="B144" s="133"/>
    </row>
    <row r="145" spans="2:2" x14ac:dyDescent="0.2">
      <c r="B145" s="133"/>
    </row>
    <row r="146" spans="2:2" x14ac:dyDescent="0.2">
      <c r="B146" s="133"/>
    </row>
    <row r="147" spans="2:2" x14ac:dyDescent="0.2">
      <c r="B147" s="133"/>
    </row>
    <row r="148" spans="2:2" x14ac:dyDescent="0.2">
      <c r="B148" s="133"/>
    </row>
    <row r="149" spans="2:2" x14ac:dyDescent="0.2">
      <c r="B149" s="133"/>
    </row>
    <row r="150" spans="2:2" x14ac:dyDescent="0.2">
      <c r="B150" s="133"/>
    </row>
    <row r="151" spans="2:2" x14ac:dyDescent="0.2">
      <c r="B151" s="133"/>
    </row>
    <row r="152" spans="2:2" x14ac:dyDescent="0.2">
      <c r="B152" s="133"/>
    </row>
    <row r="153" spans="2:2" x14ac:dyDescent="0.2">
      <c r="B153" s="133"/>
    </row>
    <row r="154" spans="2:2" x14ac:dyDescent="0.2">
      <c r="B154" s="133"/>
    </row>
    <row r="155" spans="2:2" x14ac:dyDescent="0.2">
      <c r="B155" s="133"/>
    </row>
    <row r="156" spans="2:2" x14ac:dyDescent="0.2">
      <c r="B156" s="133"/>
    </row>
    <row r="157" spans="2:2" x14ac:dyDescent="0.2">
      <c r="B157" s="133"/>
    </row>
    <row r="158" spans="2:2" x14ac:dyDescent="0.2">
      <c r="B158" s="133"/>
    </row>
    <row r="159" spans="2:2" x14ac:dyDescent="0.2">
      <c r="B159" s="133"/>
    </row>
    <row r="160" spans="2:2" x14ac:dyDescent="0.2">
      <c r="B160" s="133"/>
    </row>
    <row r="161" spans="2:2" x14ac:dyDescent="0.2">
      <c r="B161" s="133"/>
    </row>
    <row r="162" spans="2:2" x14ac:dyDescent="0.2">
      <c r="B162" s="133"/>
    </row>
    <row r="163" spans="2:2" x14ac:dyDescent="0.2">
      <c r="B163" s="133"/>
    </row>
    <row r="164" spans="2:2" x14ac:dyDescent="0.2">
      <c r="B164" s="133"/>
    </row>
    <row r="165" spans="2:2" x14ac:dyDescent="0.2">
      <c r="B165" s="133"/>
    </row>
    <row r="166" spans="2:2" x14ac:dyDescent="0.2">
      <c r="B166" s="133"/>
    </row>
    <row r="167" spans="2:2" x14ac:dyDescent="0.2">
      <c r="B167" s="133"/>
    </row>
    <row r="168" spans="2:2" x14ac:dyDescent="0.2">
      <c r="B168" s="133"/>
    </row>
    <row r="169" spans="2:2" x14ac:dyDescent="0.2">
      <c r="B169" s="133"/>
    </row>
    <row r="170" spans="2:2" x14ac:dyDescent="0.2">
      <c r="B170" s="133"/>
    </row>
    <row r="171" spans="2:2" x14ac:dyDescent="0.2">
      <c r="B171" s="133"/>
    </row>
    <row r="172" spans="2:2" x14ac:dyDescent="0.2">
      <c r="B172" s="133"/>
    </row>
    <row r="173" spans="2:2" x14ac:dyDescent="0.2">
      <c r="B173" s="133"/>
    </row>
    <row r="174" spans="2:2" x14ac:dyDescent="0.2">
      <c r="B174" s="133"/>
    </row>
    <row r="175" spans="2:2" x14ac:dyDescent="0.2">
      <c r="B175" s="133"/>
    </row>
    <row r="176" spans="2:2" x14ac:dyDescent="0.2">
      <c r="B176" s="133"/>
    </row>
    <row r="177" spans="2:2" x14ac:dyDescent="0.2">
      <c r="B177" s="133"/>
    </row>
    <row r="178" spans="2:2" x14ac:dyDescent="0.2">
      <c r="B178" s="133"/>
    </row>
    <row r="179" spans="2:2" x14ac:dyDescent="0.2">
      <c r="B179" s="133"/>
    </row>
    <row r="180" spans="2:2" x14ac:dyDescent="0.2">
      <c r="B180" s="133"/>
    </row>
    <row r="181" spans="2:2" x14ac:dyDescent="0.2">
      <c r="B181" s="133"/>
    </row>
    <row r="182" spans="2:2" x14ac:dyDescent="0.2">
      <c r="B182" s="133"/>
    </row>
    <row r="183" spans="2:2" x14ac:dyDescent="0.2">
      <c r="B183" s="133"/>
    </row>
    <row r="184" spans="2:2" x14ac:dyDescent="0.2">
      <c r="B184" s="133"/>
    </row>
    <row r="185" spans="2:2" x14ac:dyDescent="0.2">
      <c r="B185" s="133"/>
    </row>
    <row r="186" spans="2:2" x14ac:dyDescent="0.2">
      <c r="B186" s="133"/>
    </row>
    <row r="187" spans="2:2" x14ac:dyDescent="0.2">
      <c r="B187" s="133"/>
    </row>
    <row r="188" spans="2:2" x14ac:dyDescent="0.2">
      <c r="B188" s="133"/>
    </row>
    <row r="189" spans="2:2" x14ac:dyDescent="0.2">
      <c r="B189" s="133"/>
    </row>
    <row r="190" spans="2:2" x14ac:dyDescent="0.2">
      <c r="B190" s="133"/>
    </row>
    <row r="191" spans="2:2" x14ac:dyDescent="0.2">
      <c r="B191" s="133"/>
    </row>
    <row r="192" spans="2:2" x14ac:dyDescent="0.2">
      <c r="B192" s="133"/>
    </row>
    <row r="193" spans="2:2" x14ac:dyDescent="0.2">
      <c r="B193" s="133"/>
    </row>
    <row r="194" spans="2:2" x14ac:dyDescent="0.2">
      <c r="B194" s="133"/>
    </row>
    <row r="195" spans="2:2" x14ac:dyDescent="0.2">
      <c r="B195" s="133"/>
    </row>
    <row r="196" spans="2:2" x14ac:dyDescent="0.2">
      <c r="B196" s="133"/>
    </row>
    <row r="197" spans="2:2" x14ac:dyDescent="0.2">
      <c r="B197" s="133"/>
    </row>
    <row r="198" spans="2:2" x14ac:dyDescent="0.2">
      <c r="B198" s="133"/>
    </row>
    <row r="199" spans="2:2" x14ac:dyDescent="0.2">
      <c r="B199" s="133"/>
    </row>
    <row r="200" spans="2:2" x14ac:dyDescent="0.2">
      <c r="B200" s="133"/>
    </row>
    <row r="201" spans="2:2" x14ac:dyDescent="0.2">
      <c r="B201" s="133"/>
    </row>
    <row r="202" spans="2:2" x14ac:dyDescent="0.2">
      <c r="B202" s="133"/>
    </row>
    <row r="203" spans="2:2" x14ac:dyDescent="0.2">
      <c r="B203" s="133"/>
    </row>
    <row r="204" spans="2:2" x14ac:dyDescent="0.2">
      <c r="B204" s="133"/>
    </row>
    <row r="205" spans="2:2" x14ac:dyDescent="0.2">
      <c r="B205" s="133"/>
    </row>
    <row r="206" spans="2:2" x14ac:dyDescent="0.2">
      <c r="B206" s="133"/>
    </row>
    <row r="207" spans="2:2" x14ac:dyDescent="0.2">
      <c r="B207" s="133"/>
    </row>
    <row r="208" spans="2:2" x14ac:dyDescent="0.2">
      <c r="B208" s="133"/>
    </row>
    <row r="209" spans="2:2" x14ac:dyDescent="0.2">
      <c r="B209" s="133"/>
    </row>
    <row r="210" spans="2:2" x14ac:dyDescent="0.2">
      <c r="B210" s="133"/>
    </row>
    <row r="211" spans="2:2" x14ac:dyDescent="0.2">
      <c r="B211" s="133"/>
    </row>
    <row r="212" spans="2:2" x14ac:dyDescent="0.2">
      <c r="B212" s="133"/>
    </row>
    <row r="213" spans="2:2" x14ac:dyDescent="0.2">
      <c r="B213" s="133"/>
    </row>
    <row r="214" spans="2:2" x14ac:dyDescent="0.2">
      <c r="B214" s="133"/>
    </row>
    <row r="215" spans="2:2" x14ac:dyDescent="0.2">
      <c r="B215" s="133"/>
    </row>
    <row r="216" spans="2:2" x14ac:dyDescent="0.2">
      <c r="B216" s="133"/>
    </row>
    <row r="217" spans="2:2" x14ac:dyDescent="0.2">
      <c r="B217" s="133"/>
    </row>
    <row r="218" spans="2:2" x14ac:dyDescent="0.2">
      <c r="B218" s="133"/>
    </row>
    <row r="219" spans="2:2" x14ac:dyDescent="0.2">
      <c r="B219" s="133"/>
    </row>
    <row r="220" spans="2:2" x14ac:dyDescent="0.2">
      <c r="B220" s="133"/>
    </row>
    <row r="221" spans="2:2" x14ac:dyDescent="0.2">
      <c r="B221" s="133"/>
    </row>
    <row r="222" spans="2:2" x14ac:dyDescent="0.2">
      <c r="B222" s="133"/>
    </row>
    <row r="223" spans="2:2" x14ac:dyDescent="0.2">
      <c r="B223" s="133"/>
    </row>
    <row r="224" spans="2:2" x14ac:dyDescent="0.2">
      <c r="B224" s="133"/>
    </row>
    <row r="225" spans="2:2" x14ac:dyDescent="0.2">
      <c r="B225" s="133"/>
    </row>
    <row r="226" spans="2:2" x14ac:dyDescent="0.2">
      <c r="B226" s="133"/>
    </row>
    <row r="227" spans="2:2" x14ac:dyDescent="0.2">
      <c r="B227" s="133"/>
    </row>
    <row r="228" spans="2:2" x14ac:dyDescent="0.2">
      <c r="B228" s="133"/>
    </row>
    <row r="229" spans="2:2" x14ac:dyDescent="0.2">
      <c r="B229" s="133"/>
    </row>
    <row r="230" spans="2:2" x14ac:dyDescent="0.2">
      <c r="B230" s="133"/>
    </row>
    <row r="231" spans="2:2" x14ac:dyDescent="0.2">
      <c r="B231" s="133"/>
    </row>
    <row r="232" spans="2:2" x14ac:dyDescent="0.2">
      <c r="B232" s="133"/>
    </row>
    <row r="233" spans="2:2" x14ac:dyDescent="0.2">
      <c r="B233" s="133"/>
    </row>
    <row r="234" spans="2:2" x14ac:dyDescent="0.2">
      <c r="B234" s="133"/>
    </row>
    <row r="235" spans="2:2" x14ac:dyDescent="0.2">
      <c r="B235" s="133"/>
    </row>
    <row r="236" spans="2:2" x14ac:dyDescent="0.2">
      <c r="B236" s="133"/>
    </row>
    <row r="237" spans="2:2" x14ac:dyDescent="0.2">
      <c r="B237" s="133"/>
    </row>
    <row r="238" spans="2:2" x14ac:dyDescent="0.2">
      <c r="B238" s="133"/>
    </row>
    <row r="239" spans="2:2" x14ac:dyDescent="0.2">
      <c r="B239" s="133"/>
    </row>
    <row r="240" spans="2:2" x14ac:dyDescent="0.2">
      <c r="B240" s="133"/>
    </row>
    <row r="241" spans="2:2" x14ac:dyDescent="0.2">
      <c r="B241" s="133"/>
    </row>
    <row r="242" spans="2:2" x14ac:dyDescent="0.2">
      <c r="B242" s="133"/>
    </row>
    <row r="243" spans="2:2" x14ac:dyDescent="0.2">
      <c r="B243" s="133"/>
    </row>
    <row r="244" spans="2:2" x14ac:dyDescent="0.2">
      <c r="B244" s="133"/>
    </row>
    <row r="245" spans="2:2" x14ac:dyDescent="0.2">
      <c r="B245" s="133"/>
    </row>
    <row r="246" spans="2:2" x14ac:dyDescent="0.2">
      <c r="B246" s="133"/>
    </row>
    <row r="247" spans="2:2" x14ac:dyDescent="0.2">
      <c r="B247" s="133"/>
    </row>
    <row r="248" spans="2:2" x14ac:dyDescent="0.2">
      <c r="B248" s="133"/>
    </row>
    <row r="249" spans="2:2" x14ac:dyDescent="0.2">
      <c r="B249" s="133"/>
    </row>
    <row r="250" spans="2:2" x14ac:dyDescent="0.2">
      <c r="B250" s="133"/>
    </row>
    <row r="251" spans="2:2" x14ac:dyDescent="0.2">
      <c r="B251" s="133"/>
    </row>
    <row r="252" spans="2:2" x14ac:dyDescent="0.2">
      <c r="B252" s="133"/>
    </row>
    <row r="253" spans="2:2" x14ac:dyDescent="0.2">
      <c r="B253" s="133"/>
    </row>
    <row r="254" spans="2:2" x14ac:dyDescent="0.2">
      <c r="B254" s="133"/>
    </row>
    <row r="255" spans="2:2" x14ac:dyDescent="0.2">
      <c r="B255" s="133"/>
    </row>
    <row r="256" spans="2:2" x14ac:dyDescent="0.2">
      <c r="B256" s="133"/>
    </row>
    <row r="257" spans="2:2" x14ac:dyDescent="0.2">
      <c r="B257" s="133"/>
    </row>
    <row r="258" spans="2:2" x14ac:dyDescent="0.2">
      <c r="B258" s="133"/>
    </row>
    <row r="259" spans="2:2" x14ac:dyDescent="0.2">
      <c r="B259" s="133"/>
    </row>
    <row r="260" spans="2:2" x14ac:dyDescent="0.2">
      <c r="B260" s="133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F16-71FE-4967-AB1D-855562B1666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7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3.75" customHeight="1" x14ac:dyDescent="0.2"/>
    <row r="4" spans="1:31" s="134" customFormat="1" ht="33" customHeight="1" x14ac:dyDescent="0.2">
      <c r="B4" s="135" t="str">
        <f>oknCompanyName</f>
        <v>Billing Invoice Template Sample Company</v>
      </c>
      <c r="C4" s="136"/>
      <c r="D4" s="137"/>
      <c r="E4" s="138"/>
      <c r="F4" s="139"/>
      <c r="G4" s="139"/>
      <c r="H4" s="139"/>
      <c r="I4" s="139"/>
      <c r="J4" s="194" t="s">
        <v>132</v>
      </c>
      <c r="K4" s="194"/>
      <c r="L4" s="194"/>
      <c r="M4" s="194"/>
      <c r="N4" s="138"/>
      <c r="O4" s="138"/>
      <c r="P4" s="138"/>
      <c r="Q4" s="138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25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27" t="s">
        <v>31</v>
      </c>
      <c r="K8" s="126"/>
    </row>
    <row r="9" spans="1:31" ht="11.25" customHeight="1" x14ac:dyDescent="0.2">
      <c r="B9" s="20" t="s">
        <v>29</v>
      </c>
      <c r="C9" s="128"/>
    </row>
    <row r="10" spans="1:31" x14ac:dyDescent="0.2">
      <c r="B10" s="20" t="s">
        <v>30</v>
      </c>
      <c r="C10" s="128"/>
    </row>
    <row r="11" spans="1:31" ht="4.5" customHeight="1" x14ac:dyDescent="0.2"/>
    <row r="12" spans="1:31" s="3" customFormat="1" ht="15.75" customHeight="1" x14ac:dyDescent="0.2">
      <c r="B12" s="140" t="s">
        <v>52</v>
      </c>
      <c r="C12" s="141" t="s">
        <v>28</v>
      </c>
      <c r="D12" s="140" t="s">
        <v>53</v>
      </c>
      <c r="E12" s="140" t="s">
        <v>32</v>
      </c>
      <c r="F12" s="142" t="s">
        <v>49</v>
      </c>
      <c r="G12" s="142" t="str">
        <f>oknTax1Name</f>
        <v>PST</v>
      </c>
      <c r="H12" s="142" t="str">
        <f>oknTax2Name</f>
        <v>GST</v>
      </c>
      <c r="I12" s="142" t="s">
        <v>54</v>
      </c>
      <c r="J12" s="142" t="s">
        <v>36</v>
      </c>
      <c r="K12" s="142" t="s">
        <v>37</v>
      </c>
      <c r="L12" s="142" t="s">
        <v>33</v>
      </c>
      <c r="M12" s="142" t="s">
        <v>35</v>
      </c>
      <c r="N12" s="6" t="s">
        <v>38</v>
      </c>
      <c r="O12" s="6" t="s">
        <v>39</v>
      </c>
      <c r="P12" s="6" t="s">
        <v>40</v>
      </c>
      <c r="Q12" s="6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E513-EDF4-409C-80DA-5E8D78450469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7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4.5" customHeight="1" x14ac:dyDescent="0.2"/>
    <row r="4" spans="1:31" s="134" customFormat="1" ht="33" customHeight="1" x14ac:dyDescent="0.2">
      <c r="B4" s="134" t="str">
        <f>oknCompanyName</f>
        <v>Billing Invoice Template Sample Company</v>
      </c>
      <c r="C4" s="136"/>
      <c r="D4" s="137"/>
      <c r="E4" s="137"/>
      <c r="G4" s="195" t="s">
        <v>133</v>
      </c>
      <c r="H4" s="195"/>
      <c r="I4" s="195"/>
      <c r="L4" s="143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44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27" t="s">
        <v>31</v>
      </c>
      <c r="J8" s="11"/>
      <c r="K8" s="9"/>
      <c r="L8" s="9"/>
    </row>
    <row r="9" spans="1:31" ht="13.5" customHeight="1" x14ac:dyDescent="0.2">
      <c r="B9" s="20" t="s">
        <v>29</v>
      </c>
      <c r="C9" s="10"/>
    </row>
    <row r="10" spans="1:31" x14ac:dyDescent="0.2">
      <c r="B10" s="20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32" t="s">
        <v>55</v>
      </c>
      <c r="C12" s="130" t="s">
        <v>28</v>
      </c>
      <c r="D12" s="132" t="s">
        <v>32</v>
      </c>
      <c r="E12" s="132" t="s">
        <v>56</v>
      </c>
      <c r="F12" s="132" t="s">
        <v>6</v>
      </c>
      <c r="G12" s="145" t="s">
        <v>5</v>
      </c>
      <c r="H12" s="145" t="s">
        <v>57</v>
      </c>
      <c r="I12" s="145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92A15-8DB8-4015-8C1F-B0B2D75BF399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117" customWidth="1"/>
    <col min="4" max="4" width="10" style="146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3.75" customHeight="1" x14ac:dyDescent="0.2"/>
    <row r="4" spans="1:31" s="147" customFormat="1" ht="33" customHeight="1" x14ac:dyDescent="0.3">
      <c r="B4" s="134" t="str">
        <f>oknCompanyName</f>
        <v>Billing Invoice Template Sample Company</v>
      </c>
      <c r="C4" s="148"/>
      <c r="D4" s="149"/>
      <c r="E4" s="150"/>
      <c r="F4" s="194" t="s">
        <v>134</v>
      </c>
      <c r="G4" s="194"/>
      <c r="H4" s="194"/>
    </row>
    <row r="5" spans="1:31" x14ac:dyDescent="0.2">
      <c r="B5" s="1" t="str">
        <f>oknCompanyAddress</f>
        <v>Street Address</v>
      </c>
      <c r="D5" s="151"/>
      <c r="E5" s="13"/>
    </row>
    <row r="6" spans="1:31" x14ac:dyDescent="0.2">
      <c r="B6" s="1" t="str">
        <f>oknCompanyCityStateZip</f>
        <v>City, ST  ZIP Code</v>
      </c>
      <c r="D6" s="151"/>
      <c r="E6" s="13"/>
    </row>
    <row r="7" spans="1:31" x14ac:dyDescent="0.2">
      <c r="B7" s="1" t="str">
        <f>oknCompanyContact</f>
        <v>Phone Number,Web Address, etc.</v>
      </c>
      <c r="D7" s="151"/>
      <c r="E7" s="13"/>
    </row>
    <row r="8" spans="1:31" ht="27.75" customHeight="1" x14ac:dyDescent="0.2"/>
    <row r="9" spans="1:31" ht="15.75" customHeight="1" x14ac:dyDescent="0.2">
      <c r="B9" s="17" t="s">
        <v>0</v>
      </c>
    </row>
    <row r="10" spans="1:31" ht="15.75" customHeight="1" x14ac:dyDescent="0.2">
      <c r="B10" s="2" t="s">
        <v>41</v>
      </c>
      <c r="C10" s="1"/>
      <c r="F10" s="196" t="s">
        <v>135</v>
      </c>
      <c r="G10" s="197"/>
      <c r="H10" s="18">
        <v>0</v>
      </c>
    </row>
    <row r="11" spans="1:31" ht="15.75" customHeight="1" x14ac:dyDescent="0.2">
      <c r="B11" s="2" t="s">
        <v>42</v>
      </c>
      <c r="C11" s="1"/>
      <c r="F11" s="198" t="s">
        <v>136</v>
      </c>
      <c r="G11" s="199"/>
      <c r="H11" s="152">
        <v>0</v>
      </c>
    </row>
    <row r="12" spans="1:31" ht="15.75" customHeight="1" x14ac:dyDescent="0.2">
      <c r="B12" s="2" t="s">
        <v>43</v>
      </c>
      <c r="C12" s="153"/>
      <c r="F12" s="200" t="s">
        <v>137</v>
      </c>
      <c r="G12" s="201"/>
      <c r="H12" s="19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47</v>
      </c>
      <c r="C14" s="1"/>
      <c r="F14" s="196" t="s">
        <v>138</v>
      </c>
      <c r="G14" s="197"/>
      <c r="H14" s="18">
        <v>0</v>
      </c>
    </row>
    <row r="15" spans="1:31" ht="15.75" customHeight="1" x14ac:dyDescent="0.2">
      <c r="B15" s="2" t="s">
        <v>45</v>
      </c>
      <c r="C15" s="1"/>
      <c r="F15" s="154" t="s">
        <v>139</v>
      </c>
      <c r="G15" s="155"/>
      <c r="H15" s="19">
        <v>0</v>
      </c>
    </row>
    <row r="16" spans="1:31" ht="3" customHeight="1" x14ac:dyDescent="0.2"/>
    <row r="17" spans="2:8" ht="15.75" customHeight="1" x14ac:dyDescent="0.2">
      <c r="B17" s="16" t="s">
        <v>67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30" t="s">
        <v>140</v>
      </c>
      <c r="C21" s="130" t="s">
        <v>141</v>
      </c>
      <c r="D21" s="156" t="s">
        <v>142</v>
      </c>
      <c r="E21" s="130" t="s">
        <v>143</v>
      </c>
      <c r="F21" s="130" t="s">
        <v>144</v>
      </c>
      <c r="G21" s="145" t="s">
        <v>145</v>
      </c>
      <c r="H21" s="145" t="s">
        <v>146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D2624-5B6F-4B10-ADEF-313A2FE0ED3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7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3.75" customHeight="1" x14ac:dyDescent="0.2"/>
    <row r="4" spans="1:31" s="134" customFormat="1" ht="33" customHeight="1" x14ac:dyDescent="0.2">
      <c r="B4" s="135" t="str">
        <f>oknCompanyName</f>
        <v>Billing Invoice Template Sample Company</v>
      </c>
      <c r="C4" s="136"/>
      <c r="D4" s="138"/>
      <c r="E4" s="138"/>
      <c r="F4" s="139"/>
      <c r="G4" s="139"/>
      <c r="H4" s="139"/>
      <c r="I4" s="139"/>
      <c r="J4" s="194" t="s">
        <v>147</v>
      </c>
      <c r="K4" s="194"/>
      <c r="L4" s="194"/>
      <c r="M4" s="194"/>
      <c r="N4" s="138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25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26"/>
    </row>
    <row r="9" spans="1:31" ht="12.75" customHeight="1" x14ac:dyDescent="0.2">
      <c r="B9" s="127" t="s">
        <v>31</v>
      </c>
    </row>
    <row r="10" spans="1:31" ht="12.75" customHeight="1" x14ac:dyDescent="0.2">
      <c r="B10" s="20" t="s">
        <v>29</v>
      </c>
      <c r="C10" s="10"/>
    </row>
    <row r="11" spans="1:31" ht="12.75" customHeight="1" x14ac:dyDescent="0.2">
      <c r="B11" s="20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2" t="s">
        <v>40</v>
      </c>
      <c r="C14" s="130" t="s">
        <v>28</v>
      </c>
      <c r="D14" s="132" t="s">
        <v>39</v>
      </c>
      <c r="E14" s="132" t="s">
        <v>32</v>
      </c>
      <c r="F14" s="131" t="s">
        <v>49</v>
      </c>
      <c r="G14" s="131" t="str">
        <f>oknTax1Name</f>
        <v>PST</v>
      </c>
      <c r="H14" s="131" t="str">
        <f>oknTax2Name</f>
        <v>GST</v>
      </c>
      <c r="I14" s="131" t="s">
        <v>34</v>
      </c>
      <c r="J14" s="131" t="s">
        <v>35</v>
      </c>
      <c r="K14" s="131" t="s">
        <v>36</v>
      </c>
      <c r="L14" s="131" t="s">
        <v>33</v>
      </c>
      <c r="M14" s="131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7C14B-5C33-46D0-92E5-110097AB7CC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7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3.75" customHeight="1" x14ac:dyDescent="0.2"/>
    <row r="4" spans="1:31" s="134" customFormat="1" ht="33" customHeight="1" x14ac:dyDescent="0.2">
      <c r="B4" s="135" t="str">
        <f>oknCompanyName</f>
        <v>Billing Invoice Template Sample Company</v>
      </c>
      <c r="C4" s="136"/>
      <c r="D4" s="138"/>
      <c r="E4" s="139"/>
      <c r="F4" s="139"/>
      <c r="G4" s="194" t="s">
        <v>148</v>
      </c>
      <c r="H4" s="194"/>
      <c r="I4" s="194"/>
      <c r="J4" s="194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25"/>
      <c r="H6" s="125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26"/>
    </row>
    <row r="9" spans="1:31" ht="12.75" customHeight="1" x14ac:dyDescent="0.2">
      <c r="B9" s="127" t="s">
        <v>31</v>
      </c>
    </row>
    <row r="10" spans="1:31" ht="12.75" customHeight="1" x14ac:dyDescent="0.2">
      <c r="B10" s="20" t="s">
        <v>29</v>
      </c>
      <c r="C10" s="10"/>
    </row>
    <row r="11" spans="1:31" ht="12.75" customHeight="1" x14ac:dyDescent="0.2">
      <c r="B11" s="20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2" t="s">
        <v>62</v>
      </c>
      <c r="C14" s="130" t="s">
        <v>28</v>
      </c>
      <c r="D14" s="132" t="s">
        <v>32</v>
      </c>
      <c r="E14" s="131" t="s">
        <v>66</v>
      </c>
      <c r="F14" s="131" t="s">
        <v>63</v>
      </c>
      <c r="G14" s="131" t="s">
        <v>64</v>
      </c>
      <c r="H14" s="131" t="s">
        <v>86</v>
      </c>
      <c r="I14" s="132" t="s">
        <v>52</v>
      </c>
      <c r="J14" s="132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8F93-2B59-4C9C-978E-9ADE6806A7C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0" t="s">
        <v>90</v>
      </c>
      <c r="B1" s="21" t="s">
        <v>92</v>
      </c>
    </row>
    <row r="2" spans="1:5" ht="12.75" x14ac:dyDescent="0.2">
      <c r="A2" s="20" t="s">
        <v>91</v>
      </c>
      <c r="B2" s="21" t="s">
        <v>93</v>
      </c>
    </row>
    <row r="5" spans="1:5" ht="12.75" x14ac:dyDescent="0.2">
      <c r="A5" s="1" t="s">
        <v>3</v>
      </c>
      <c r="B5" t="s">
        <v>59</v>
      </c>
    </row>
    <row r="6" spans="1:5" x14ac:dyDescent="0.2">
      <c r="A6" s="1" t="s">
        <v>4</v>
      </c>
      <c r="B6" s="2" t="s">
        <v>115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130</v>
      </c>
    </row>
    <row r="25" spans="1:2" x14ac:dyDescent="0.2">
      <c r="A25" s="1" t="s">
        <v>88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Billing Invoice Template</dc:title>
  <dc:subject>"Billing Invoice Template" summary: Create bills with less time and effort with our free billing invoice templates in Excel (&amp;quot;.xlsx&amp;quot; or &amp;quot;.xls&amp;quot;) formats. A PDF format is also provided with each template, which was generated using the Excel worksheet.</dc:subject>
  <dc:creator>https://www.invoicingtemplate.com/</dc:creator>
  <cp:keywords/>
  <dc:description>https://www.invoicingtemplate.com/billinginvoicetemplate.html</dc:description>
  <cp:lastModifiedBy>liangjun yu</cp:lastModifiedBy>
  <cp:lastPrinted>2017-05-06T04:25:46Z</cp:lastPrinted>
  <dcterms:created xsi:type="dcterms:W3CDTF">2000-07-27T22:24:14Z</dcterms:created>
  <dcterms:modified xsi:type="dcterms:W3CDTF">2024-03-08T11:27:47Z</dcterms:modified>
  <cp:category>Billing Invoice Template, Billing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285, Hillsboro, Oregon, 105164, 91611, 7001147940749473320?+14.79%, 25.0 sq mi, 64.7 km2, 4,207/sq mi, 1,624/km2, 45°31′41″N 122°56′09″W? / ?45.5280°N 122.9357°W? / 45.5280; -122.9357? (Hillsboro)</vt:lpwstr>
  </property>
</Properties>
</file>